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codeName="Tento_sešit"/>
  <mc:AlternateContent xmlns:mc="http://schemas.openxmlformats.org/markup-compatibility/2006">
    <mc:Choice Requires="x15">
      <x15ac:absPath xmlns:x15ac="http://schemas.microsoft.com/office/spreadsheetml/2010/11/ac" url="D:\Temp\______PUBLIKCIE_MIX_2016_2017_2018_2019_2020_2021\__ROK_2024\36_Krajske_mesto_Kosice_2023\Kosice_2023_ENG\Tabulky\"/>
    </mc:Choice>
  </mc:AlternateContent>
  <bookViews>
    <workbookView xWindow="9600" yWindow="0" windowWidth="9600" windowHeight="12015" tabRatio="899"/>
  </bookViews>
  <sheets>
    <sheet name="List of tables" sheetId="61" r:id="rId1"/>
    <sheet name="T1" sheetId="38" r:id="rId2"/>
    <sheet name="T2" sheetId="42" r:id="rId3"/>
    <sheet name="T3" sheetId="13" r:id="rId4"/>
    <sheet name="T4" sheetId="55" r:id="rId5"/>
    <sheet name="T5" sheetId="12" r:id="rId6"/>
    <sheet name="T6" sheetId="44" r:id="rId7"/>
    <sheet name="T7" sheetId="2" r:id="rId8"/>
    <sheet name="T8" sheetId="37" r:id="rId9"/>
    <sheet name="T9" sheetId="62" r:id="rId10"/>
    <sheet name="T10" sheetId="63" r:id="rId11"/>
    <sheet name="T11" sheetId="64" r:id="rId12"/>
    <sheet name="T12" sheetId="65" r:id="rId13"/>
    <sheet name="T13" sheetId="66" r:id="rId14"/>
    <sheet name="T14" sheetId="67" r:id="rId15"/>
    <sheet name="T15" sheetId="68" r:id="rId16"/>
    <sheet name="T16" sheetId="69" r:id="rId17"/>
    <sheet name="T17" sheetId="70" r:id="rId18"/>
    <sheet name="T18" sheetId="71" r:id="rId19"/>
    <sheet name="T19" sheetId="72" r:id="rId20"/>
    <sheet name="T20" sheetId="73" r:id="rId21"/>
    <sheet name="T21" sheetId="74" r:id="rId22"/>
    <sheet name="T22" sheetId="75" r:id="rId23"/>
    <sheet name="T23" sheetId="76" r:id="rId24"/>
    <sheet name="T24" sheetId="77" r:id="rId25"/>
    <sheet name="T25" sheetId="78" r:id="rId26"/>
    <sheet name="T26" sheetId="79" r:id="rId27"/>
    <sheet name="T27" sheetId="80" r:id="rId28"/>
    <sheet name="T28" sheetId="81" r:id="rId29"/>
    <sheet name="T29" sheetId="124" r:id="rId30"/>
    <sheet name="T30" sheetId="125" r:id="rId31"/>
    <sheet name="T31" sheetId="126" r:id="rId32"/>
    <sheet name="T32" sheetId="82" r:id="rId33"/>
    <sheet name="T33" sheetId="83" r:id="rId34"/>
    <sheet name="T34" sheetId="84" r:id="rId35"/>
    <sheet name="T35" sheetId="85" r:id="rId36"/>
    <sheet name="T36" sheetId="86" r:id="rId37"/>
    <sheet name="T37" sheetId="87" r:id="rId38"/>
    <sheet name="T38" sheetId="88" r:id="rId39"/>
    <sheet name="T39" sheetId="89" r:id="rId40"/>
    <sheet name="T40" sheetId="90" r:id="rId41"/>
    <sheet name="T41" sheetId="91" r:id="rId42"/>
    <sheet name="T42" sheetId="92" r:id="rId43"/>
    <sheet name="T43" sheetId="93" r:id="rId44"/>
    <sheet name="T44" sheetId="94" r:id="rId45"/>
    <sheet name="T45" sheetId="95" r:id="rId46"/>
    <sheet name="T46" sheetId="97" r:id="rId47"/>
    <sheet name="T47" sheetId="98" r:id="rId48"/>
    <sheet name="T48" sheetId="100" r:id="rId49"/>
    <sheet name="T49" sheetId="102" r:id="rId50"/>
    <sheet name="T50" sheetId="127" r:id="rId51"/>
    <sheet name="T51" sheetId="104" r:id="rId52"/>
    <sheet name="T52" sheetId="105" r:id="rId53"/>
    <sheet name="T53" sheetId="106" r:id="rId54"/>
    <sheet name="T54" sheetId="107" r:id="rId55"/>
    <sheet name="T55" sheetId="128" r:id="rId56"/>
    <sheet name="T56" sheetId="129" r:id="rId57"/>
    <sheet name="T57" sheetId="110" r:id="rId58"/>
    <sheet name="T58" sheetId="112" r:id="rId59"/>
    <sheet name="T59" sheetId="113" r:id="rId60"/>
    <sheet name="T60" sheetId="114" r:id="rId61"/>
    <sheet name="T61" sheetId="130" r:id="rId62"/>
    <sheet name="T62" sheetId="116" r:id="rId63"/>
    <sheet name="T63" sheetId="117" r:id="rId64"/>
    <sheet name="T64" sheetId="132" r:id="rId65"/>
    <sheet name="T64_mč" sheetId="133" r:id="rId66"/>
    <sheet name="T65" sheetId="135" r:id="rId67"/>
    <sheet name="T65_mč" sheetId="136" r:id="rId68"/>
    <sheet name="T65_ps" sheetId="137" r:id="rId69"/>
  </sheets>
  <definedNames>
    <definedName name="_xlnm.Print_Area" localSheetId="0">'List of tables'!$A$1:$E$71</definedName>
    <definedName name="_xlnm.Print_Area" localSheetId="1">'T1'!$A$1:$H$31</definedName>
    <definedName name="_xlnm.Print_Area" localSheetId="10">'T10'!$A$1:$J$32</definedName>
    <definedName name="_xlnm.Print_Area" localSheetId="11">'T11'!$A$1:$J$33</definedName>
    <definedName name="_xlnm.Print_Area" localSheetId="12">'T12'!$A$1:$G$32</definedName>
    <definedName name="_xlnm.Print_Area" localSheetId="13">'T13'!$A$1:$J$30</definedName>
    <definedName name="_xlnm.Print_Area" localSheetId="14">'T14'!$A$1:$I$31</definedName>
    <definedName name="_xlnm.Print_Area" localSheetId="15">'T15'!$A$1:$K$33</definedName>
    <definedName name="_xlnm.Print_Area" localSheetId="16">'T16'!$A$1:$I$33</definedName>
    <definedName name="_xlnm.Print_Area" localSheetId="17">'T17'!$A$1:$H$33</definedName>
    <definedName name="_xlnm.Print_Area" localSheetId="18">'T18'!$A$1:$G$32</definedName>
    <definedName name="_xlnm.Print_Area" localSheetId="19">'T19'!$A$1:$H$31</definedName>
    <definedName name="_xlnm.Print_Area" localSheetId="2">'T2'!$A$1:$E$30</definedName>
    <definedName name="_xlnm.Print_Area" localSheetId="20">'T20'!$A$1:$K$34</definedName>
    <definedName name="_xlnm.Print_Area" localSheetId="21">'T21'!$A$1:$J$32</definedName>
    <definedName name="_xlnm.Print_Area" localSheetId="22">'T22'!$A$1:$J$34</definedName>
    <definedName name="_xlnm.Print_Area" localSheetId="23">'T23'!$A$1:$H$31</definedName>
    <definedName name="_xlnm.Print_Area" localSheetId="24">'T24'!$A$1:$I$37</definedName>
    <definedName name="_xlnm.Print_Area" localSheetId="25">'T25'!$A$1:$G$38</definedName>
    <definedName name="_xlnm.Print_Area" localSheetId="26">'T26'!$A$1:$F$32</definedName>
    <definedName name="_xlnm.Print_Area" localSheetId="27">'T27'!$A$1:$F$31</definedName>
    <definedName name="_xlnm.Print_Area" localSheetId="28">'T28'!$A$1:$F$31</definedName>
    <definedName name="_xlnm.Print_Area" localSheetId="29">'T29'!$A$1:$F$31</definedName>
    <definedName name="_xlnm.Print_Area" localSheetId="3">'T3'!$A$1:$E$31</definedName>
    <definedName name="_xlnm.Print_Area" localSheetId="30">'T30'!$A$1:$F$31</definedName>
    <definedName name="_xlnm.Print_Area" localSheetId="31">'T31'!$A$1:$F$32</definedName>
    <definedName name="_xlnm.Print_Area" localSheetId="32">'T32'!$A$1:$F$34</definedName>
    <definedName name="_xlnm.Print_Area" localSheetId="33">'T33'!$A$1:$I$33</definedName>
    <definedName name="_xlnm.Print_Area" localSheetId="34">'T34'!$A$1:$I$33</definedName>
    <definedName name="_xlnm.Print_Area" localSheetId="35">'T35'!$A$1:$M$31</definedName>
    <definedName name="_xlnm.Print_Area" localSheetId="36">'T36'!$A$1:$J$30</definedName>
    <definedName name="_xlnm.Print_Area" localSheetId="37">'T37'!$A$1:$I$34</definedName>
    <definedName name="_xlnm.Print_Area" localSheetId="38">'T38'!$A$1:$J$31</definedName>
    <definedName name="_xlnm.Print_Area" localSheetId="39">'T39'!$A$1:$J$33</definedName>
    <definedName name="_xlnm.Print_Area" localSheetId="4">'T4'!$A$1:$F$94</definedName>
    <definedName name="_xlnm.Print_Area" localSheetId="40">'T40'!$A$1:$J$32</definedName>
    <definedName name="_xlnm.Print_Area" localSheetId="41">'T41'!$A$1:$K$30</definedName>
    <definedName name="_xlnm.Print_Area" localSheetId="42">'T42'!$A$1:$F$32</definedName>
    <definedName name="_xlnm.Print_Area" localSheetId="43">'T43'!$A$1:$J$33</definedName>
    <definedName name="_xlnm.Print_Area" localSheetId="44">'T44'!$A$1:$F$34</definedName>
    <definedName name="_xlnm.Print_Area" localSheetId="45">'T45'!$A$1:$F$54</definedName>
    <definedName name="_xlnm.Print_Area" localSheetId="46">'T46'!$A$1:$G$31</definedName>
    <definedName name="_xlnm.Print_Area" localSheetId="47">'T47'!$A$1:$F$54</definedName>
    <definedName name="_xlnm.Print_Area" localSheetId="48">'T48'!$A$1:$F$49</definedName>
    <definedName name="_xlnm.Print_Area" localSheetId="49">'T49'!$A$1:$F$32</definedName>
    <definedName name="_xlnm.Print_Area" localSheetId="5">'T5'!$A$1:$H$36</definedName>
    <definedName name="_xlnm.Print_Area" localSheetId="50">'T50'!$A$1:$G$37</definedName>
    <definedName name="_xlnm.Print_Area" localSheetId="51">'T51'!$A$1:$F$35</definedName>
    <definedName name="_xlnm.Print_Area" localSheetId="52">'T52'!$A$1:$F$34</definedName>
    <definedName name="_xlnm.Print_Area" localSheetId="53">'T53'!$A$1:$J$37</definedName>
    <definedName name="_xlnm.Print_Area" localSheetId="54">'T54'!$A$1:$I$37</definedName>
    <definedName name="_xlnm.Print_Area" localSheetId="55">'T55'!$A$1:$J$36</definedName>
    <definedName name="_xlnm.Print_Area" localSheetId="56">'T56'!$A$1:$F$33</definedName>
    <definedName name="_xlnm.Print_Area" localSheetId="57">'T57'!$A$1:$F$32</definedName>
    <definedName name="_xlnm.Print_Area" localSheetId="58">'T58'!$A$1:$I$29</definedName>
    <definedName name="_xlnm.Print_Area" localSheetId="59">'T59'!$A$1:$I$31</definedName>
    <definedName name="_xlnm.Print_Area" localSheetId="6">'T6'!$A$1:$J$28</definedName>
    <definedName name="_xlnm.Print_Area" localSheetId="60">'T60'!$A$1:$F$31</definedName>
    <definedName name="_xlnm.Print_Area" localSheetId="61">'T61'!$A$1:$G$35</definedName>
    <definedName name="_xlnm.Print_Area" localSheetId="62">'T62'!$A$1:$J$32</definedName>
    <definedName name="_xlnm.Print_Area" localSheetId="63">'T63'!$A$1:$F$31</definedName>
    <definedName name="_xlnm.Print_Area" localSheetId="64">'T64'!$A$1:$G$33</definedName>
    <definedName name="_xlnm.Print_Area" localSheetId="65">T64_mč!$A$1:$G$33</definedName>
    <definedName name="_xlnm.Print_Area" localSheetId="66">'T65'!$A$1:$G$32</definedName>
    <definedName name="_xlnm.Print_Area" localSheetId="67">T65_mč!$A$1:$G$33</definedName>
    <definedName name="_xlnm.Print_Area" localSheetId="68">T65_ps!$A$1:$F$38</definedName>
    <definedName name="_xlnm.Print_Area" localSheetId="7">'T7'!$A$1:$J$31</definedName>
    <definedName name="_xlnm.Print_Area" localSheetId="8">'T8'!$A$1:$J$33</definedName>
    <definedName name="_xlnm.Print_Area" localSheetId="9">'T9'!$A$1:$I$34</definedName>
  </definedNames>
  <calcPr calcId="162913"/>
  <extLst>
    <ext xmlns:x14="http://schemas.microsoft.com/office/spreadsheetml/2009/9/main" uri="{79F54976-1DA5-4618-B147-4CDE4B953A38}">
      <x14:workbookPr/>
    </ext>
  </extLst>
</workbook>
</file>

<file path=xl/calcChain.xml><?xml version="1.0" encoding="utf-8"?>
<calcChain xmlns="http://purl.oclc.org/ooxml/spreadsheetml/main">
  <c r="C14" i="135" l="1"/>
  <c r="C13" i="135"/>
  <c r="C11" i="135"/>
  <c r="C10" i="135"/>
  <c r="C9" i="135"/>
  <c r="G28" i="130"/>
  <c r="I15" i="112"/>
  <c r="I14" i="112"/>
  <c r="I13" i="112"/>
  <c r="I12" i="112"/>
  <c r="I11" i="112"/>
  <c r="I10" i="112"/>
  <c r="I9" i="112"/>
  <c r="I7" i="112"/>
  <c r="B13" i="110"/>
  <c r="F18" i="110"/>
  <c r="E18" i="110"/>
  <c r="D18" i="110"/>
  <c r="C18" i="110"/>
  <c r="B18" i="110"/>
  <c r="B16" i="110"/>
  <c r="B14" i="110"/>
  <c r="B11" i="110"/>
  <c r="B10" i="110"/>
  <c r="B8" i="110"/>
  <c r="B30" i="129"/>
  <c r="B29" i="129"/>
  <c r="B28" i="129"/>
  <c r="B27" i="129"/>
  <c r="B26" i="129"/>
  <c r="B25" i="129"/>
  <c r="B24" i="129"/>
  <c r="B22" i="129"/>
  <c r="B21" i="129"/>
  <c r="B20" i="129"/>
  <c r="B19" i="129"/>
  <c r="B18" i="129"/>
  <c r="B17" i="129"/>
  <c r="B16" i="129"/>
  <c r="B14" i="129"/>
  <c r="B13" i="129"/>
  <c r="B12" i="129"/>
  <c r="B11" i="129"/>
  <c r="B10" i="129"/>
  <c r="J15" i="106" l="1"/>
  <c r="J14" i="106"/>
  <c r="J11" i="106"/>
  <c r="E29" i="106"/>
  <c r="E27" i="106"/>
  <c r="E24" i="106"/>
  <c r="E17" i="106"/>
  <c r="E15" i="106"/>
  <c r="E12" i="106"/>
  <c r="B27" i="93" l="1"/>
  <c r="B26" i="93"/>
  <c r="B25" i="93"/>
  <c r="B24" i="93"/>
  <c r="B23" i="93"/>
  <c r="B19" i="93"/>
  <c r="B18" i="93"/>
  <c r="B17" i="93"/>
  <c r="B16" i="93"/>
  <c r="B13" i="93"/>
  <c r="B12" i="93"/>
  <c r="B11" i="93"/>
  <c r="B10" i="93"/>
  <c r="B24" i="90"/>
  <c r="B21" i="90"/>
  <c r="B19" i="90"/>
  <c r="B18" i="90"/>
  <c r="B16" i="90"/>
  <c r="B15" i="90"/>
  <c r="B14" i="90"/>
  <c r="B12" i="90"/>
  <c r="J27" i="89"/>
  <c r="J25" i="89"/>
  <c r="J22" i="89"/>
  <c r="B27" i="89"/>
  <c r="B26" i="89"/>
  <c r="B17" i="89"/>
  <c r="B16" i="89"/>
  <c r="B15" i="89"/>
  <c r="J25" i="88"/>
  <c r="J24" i="88"/>
  <c r="J23" i="88"/>
  <c r="J21" i="88"/>
  <c r="J19" i="88"/>
  <c r="J18" i="88"/>
  <c r="J17" i="88"/>
  <c r="J15" i="88"/>
  <c r="J13" i="88"/>
  <c r="J12" i="88"/>
  <c r="J11" i="88"/>
  <c r="J9" i="88"/>
  <c r="B19" i="86"/>
  <c r="B15" i="86"/>
  <c r="B13" i="86"/>
  <c r="B10" i="86"/>
  <c r="K29" i="73" l="1"/>
  <c r="K28" i="73"/>
  <c r="K27" i="73"/>
  <c r="K26" i="73"/>
  <c r="K25" i="73"/>
  <c r="J29" i="2" l="1"/>
  <c r="J28" i="2"/>
  <c r="J27" i="2"/>
  <c r="J26" i="2"/>
  <c r="J25" i="2"/>
  <c r="J24" i="2"/>
  <c r="J23" i="2"/>
  <c r="J22" i="2"/>
  <c r="J21" i="2"/>
  <c r="J20" i="2"/>
  <c r="E68" i="55"/>
  <c r="E67" i="55"/>
  <c r="F60" i="55"/>
  <c r="E60" i="55"/>
  <c r="D60" i="55"/>
  <c r="C60" i="55"/>
  <c r="B60" i="55"/>
  <c r="B31" i="100" l="1"/>
  <c r="B32" i="100"/>
  <c r="B33" i="100"/>
  <c r="B34" i="100"/>
  <c r="B35" i="100"/>
  <c r="B38" i="100"/>
  <c r="B39" i="100"/>
  <c r="B40" i="100"/>
  <c r="B41" i="100"/>
  <c r="B44" i="100"/>
  <c r="B45" i="100"/>
  <c r="B46" i="100"/>
  <c r="B47" i="100"/>
  <c r="B33" i="98"/>
  <c r="B34" i="98"/>
  <c r="B35" i="98"/>
  <c r="B36" i="98"/>
  <c r="B37" i="98"/>
  <c r="B38" i="98"/>
  <c r="B39" i="98"/>
  <c r="B40" i="98"/>
  <c r="B43" i="98"/>
  <c r="B44" i="98"/>
  <c r="B45" i="98"/>
  <c r="B46" i="98"/>
  <c r="B47" i="98"/>
  <c r="B48" i="98"/>
  <c r="B49" i="98"/>
  <c r="B50" i="98"/>
  <c r="B51" i="98"/>
  <c r="B52" i="98"/>
  <c r="G33" i="127" l="1"/>
  <c r="G32" i="127"/>
  <c r="B32" i="127"/>
  <c r="G31" i="127"/>
  <c r="B31" i="127"/>
  <c r="G30" i="127"/>
  <c r="B30" i="127"/>
  <c r="G29" i="127"/>
  <c r="B29" i="127"/>
  <c r="G28" i="127"/>
  <c r="B28" i="127"/>
  <c r="G27" i="127"/>
  <c r="G26" i="127"/>
  <c r="G25" i="127"/>
  <c r="G24" i="127"/>
  <c r="G23" i="127"/>
  <c r="G22" i="127"/>
  <c r="G21" i="127"/>
  <c r="G20" i="127"/>
  <c r="G19" i="127"/>
  <c r="G18" i="127"/>
  <c r="G17" i="127"/>
  <c r="G16" i="127"/>
  <c r="G15" i="127"/>
  <c r="G14" i="127"/>
  <c r="G13" i="127"/>
  <c r="G12" i="127"/>
  <c r="G11" i="127"/>
  <c r="B30" i="126" l="1"/>
  <c r="B29" i="126"/>
  <c r="B28" i="126"/>
  <c r="B27" i="126"/>
  <c r="B26" i="126"/>
  <c r="B25" i="126"/>
  <c r="B23" i="126"/>
  <c r="B22" i="126"/>
  <c r="B20" i="126"/>
  <c r="B19" i="126"/>
  <c r="B17" i="126"/>
  <c r="B16" i="126"/>
  <c r="B14" i="126"/>
  <c r="B13" i="126"/>
  <c r="B11" i="126"/>
  <c r="B10" i="126"/>
  <c r="B8" i="126"/>
  <c r="B21" i="125"/>
  <c r="B20" i="125"/>
  <c r="B19" i="125"/>
  <c r="B18" i="125"/>
  <c r="B17" i="125"/>
  <c r="B16" i="125"/>
  <c r="B14" i="125"/>
  <c r="B13" i="125"/>
  <c r="B12" i="125"/>
  <c r="B11" i="125"/>
  <c r="B10" i="125"/>
  <c r="B9" i="125"/>
  <c r="B8" i="125"/>
  <c r="B18" i="124"/>
  <c r="B17" i="124"/>
  <c r="B16" i="124"/>
  <c r="B15" i="124"/>
  <c r="B14" i="124"/>
  <c r="B13" i="124"/>
  <c r="B11" i="124"/>
  <c r="B10" i="124"/>
  <c r="B9" i="124"/>
  <c r="B8" i="124"/>
  <c r="F10" i="113" l="1"/>
  <c r="F9" i="112"/>
  <c r="B28" i="100" l="1"/>
  <c r="B27" i="100"/>
  <c r="B26" i="100"/>
  <c r="B25" i="100"/>
  <c r="B24" i="100"/>
  <c r="B23" i="100"/>
  <c r="B22" i="100"/>
  <c r="B21" i="100"/>
  <c r="B17" i="100"/>
  <c r="B16" i="100"/>
  <c r="B15" i="100"/>
  <c r="B14" i="100"/>
  <c r="B13" i="100"/>
  <c r="B12" i="100"/>
  <c r="B11" i="100"/>
  <c r="F9" i="100"/>
  <c r="E9" i="100"/>
  <c r="D9" i="100"/>
  <c r="C9" i="100"/>
  <c r="B30" i="98"/>
  <c r="B29" i="98"/>
  <c r="B28" i="98"/>
  <c r="B27" i="98"/>
  <c r="B26" i="98"/>
  <c r="B25" i="98"/>
  <c r="B24" i="98"/>
  <c r="B23" i="98"/>
  <c r="B22" i="98"/>
  <c r="B21" i="98"/>
  <c r="B20" i="98"/>
  <c r="B17" i="98"/>
  <c r="B16" i="98"/>
  <c r="B15" i="98"/>
  <c r="B14" i="98"/>
  <c r="B13" i="98"/>
  <c r="B12" i="98"/>
  <c r="B11" i="98"/>
  <c r="B10" i="98"/>
  <c r="B8" i="98"/>
  <c r="H34" i="93"/>
  <c r="G34" i="93"/>
  <c r="B9" i="100" l="1"/>
  <c r="B24" i="80"/>
  <c r="B23" i="80"/>
  <c r="B22" i="80"/>
  <c r="B21" i="80"/>
  <c r="B20" i="80"/>
  <c r="B19" i="80"/>
  <c r="B18" i="80"/>
  <c r="B17" i="80"/>
  <c r="B16" i="80"/>
  <c r="B15" i="80"/>
  <c r="B14" i="80"/>
  <c r="B13" i="80"/>
  <c r="B12" i="80"/>
  <c r="B11" i="80"/>
  <c r="B9" i="80"/>
</calcChain>
</file>

<file path=xl/sharedStrings.xml><?xml version="1.0" encoding="utf-8"?>
<sst xmlns="http://purl.oclc.org/ooxml/spreadsheetml/main" count="3838" uniqueCount="2070">
  <si>
    <t>Košice</t>
  </si>
  <si>
    <t>I</t>
  </si>
  <si>
    <t>II</t>
  </si>
  <si>
    <t>III</t>
  </si>
  <si>
    <t>IV</t>
  </si>
  <si>
    <t xml:space="preserve"> </t>
  </si>
  <si>
    <t xml:space="preserve">Košice </t>
  </si>
  <si>
    <t xml:space="preserve"> %</t>
  </si>
  <si>
    <t>-</t>
  </si>
  <si>
    <t>200 - 499</t>
  </si>
  <si>
    <t>500 - 999</t>
  </si>
  <si>
    <t>1 000 - 1 999</t>
  </si>
  <si>
    <t>2 000 - 4 999</t>
  </si>
  <si>
    <t>5 000 - 9 999</t>
  </si>
  <si>
    <t xml:space="preserve">                Rok</t>
  </si>
  <si>
    <t>10 000 - 19 999</t>
  </si>
  <si>
    <t>Džungľa</t>
  </si>
  <si>
    <t>Kavečany</t>
  </si>
  <si>
    <t>Sever</t>
  </si>
  <si>
    <t>Sídl. Ťahanovce</t>
  </si>
  <si>
    <t>Staré Mesto</t>
  </si>
  <si>
    <t>Ťahanovce</t>
  </si>
  <si>
    <t>Lorinčík</t>
  </si>
  <si>
    <t>Luník IX</t>
  </si>
  <si>
    <t>Myslava</t>
  </si>
  <si>
    <t>Pereš</t>
  </si>
  <si>
    <t>Poľov</t>
  </si>
  <si>
    <t>Sídlisko KVP</t>
  </si>
  <si>
    <t>Šaca</t>
  </si>
  <si>
    <t>Západ</t>
  </si>
  <si>
    <t>Darg. hrdinov</t>
  </si>
  <si>
    <t>Barca</t>
  </si>
  <si>
    <t>Juh</t>
  </si>
  <si>
    <t>Krásna</t>
  </si>
  <si>
    <t>Nad jazerom</t>
  </si>
  <si>
    <t>Šebastovce</t>
  </si>
  <si>
    <t>Vyšné Opátske</t>
  </si>
  <si>
    <t>Košická N. Ves</t>
  </si>
  <si>
    <t>Cassovia, Kassa, Kaschau,</t>
  </si>
  <si>
    <t>Kossice</t>
  </si>
  <si>
    <t>Kossicze</t>
  </si>
  <si>
    <t>Kaschau, Cassovia, Kascha,</t>
  </si>
  <si>
    <t>Kassa</t>
  </si>
  <si>
    <t>289 ha</t>
  </si>
  <si>
    <t>30 ha</t>
  </si>
  <si>
    <t>1863 - 1913</t>
  </si>
  <si>
    <t>1938 - 1945</t>
  </si>
  <si>
    <t>Of the city's history</t>
  </si>
  <si>
    <t>Košice unique</t>
  </si>
  <si>
    <t>Basic characteristics</t>
  </si>
  <si>
    <t>Selected meteorological data</t>
  </si>
  <si>
    <t>Land resources</t>
  </si>
  <si>
    <t>construction</t>
  </si>
  <si>
    <t>Transport</t>
  </si>
  <si>
    <t>Tourism</t>
  </si>
  <si>
    <t>Civil and technical facilities</t>
  </si>
  <si>
    <t>Social pathology</t>
  </si>
  <si>
    <t>Number of houses</t>
  </si>
  <si>
    <t xml:space="preserve">Obtaining town privileges and rights </t>
  </si>
  <si>
    <t xml:space="preserve">the second most important freedom </t>
  </si>
  <si>
    <t>royal town in Hungary</t>
  </si>
  <si>
    <t>Granting the town's coat of arms</t>
  </si>
  <si>
    <t>the beginning</t>
  </si>
  <si>
    <t>3 gold medals and chain weighing 11.5 kg</t>
  </si>
  <si>
    <t>since 1378</t>
  </si>
  <si>
    <t>Indicator</t>
  </si>
  <si>
    <t>Agricultural land</t>
  </si>
  <si>
    <t>Non-agricultural land</t>
  </si>
  <si>
    <t>Average age of population</t>
  </si>
  <si>
    <t>of which:</t>
  </si>
  <si>
    <t>men</t>
  </si>
  <si>
    <t>women</t>
  </si>
  <si>
    <t>Number of districts</t>
  </si>
  <si>
    <t>Number of cadastral areas</t>
  </si>
  <si>
    <t>to 199</t>
  </si>
  <si>
    <t>20 000 and more</t>
  </si>
  <si>
    <t>Location</t>
  </si>
  <si>
    <t>middle</t>
  </si>
  <si>
    <t>maximum</t>
  </si>
  <si>
    <t>minimum</t>
  </si>
  <si>
    <t>Year</t>
  </si>
  <si>
    <t>Maximum</t>
  </si>
  <si>
    <t>Minimum</t>
  </si>
  <si>
    <t xml:space="preserve">Total annual amount </t>
  </si>
  <si>
    <t>of sunshine in hours</t>
  </si>
  <si>
    <t>Prevailing wind direction</t>
  </si>
  <si>
    <t>Number of days</t>
  </si>
  <si>
    <t>Type of land</t>
  </si>
  <si>
    <t>land</t>
  </si>
  <si>
    <t>grassland</t>
  </si>
  <si>
    <t>and courtyards</t>
  </si>
  <si>
    <t>total</t>
  </si>
  <si>
    <t>of which</t>
  </si>
  <si>
    <t>in the district</t>
  </si>
  <si>
    <t xml:space="preserve">Culture </t>
  </si>
  <si>
    <t>Year of census</t>
  </si>
  <si>
    <t>Population</t>
  </si>
  <si>
    <t>Houses</t>
  </si>
  <si>
    <t>The first written evidence</t>
  </si>
  <si>
    <t xml:space="preserve">one of the leading centers of Hungary
</t>
  </si>
  <si>
    <t xml:space="preserve">Granted privilege that the city became </t>
  </si>
  <si>
    <t>Granting privileges which the city became</t>
  </si>
  <si>
    <t>Development</t>
  </si>
  <si>
    <t>of the city name</t>
  </si>
  <si>
    <t>more that</t>
  </si>
  <si>
    <t>in Europe - at Barca</t>
  </si>
  <si>
    <t>80,000 y. ago</t>
  </si>
  <si>
    <t>y. 1369</t>
  </si>
  <si>
    <t>is the largest church in Slovakia with the area</t>
  </si>
  <si>
    <t>Secondary Mechanical Engineering School</t>
  </si>
  <si>
    <t xml:space="preserve"> y. 1872</t>
  </si>
  <si>
    <t>y. 1891</t>
  </si>
  <si>
    <t xml:space="preserve"> y. 1924</t>
  </si>
  <si>
    <t>in Central Europe</t>
  </si>
  <si>
    <t>in Slovakia with more than 4,000 plant species</t>
  </si>
  <si>
    <t>On  the  day  of July 24, 1996  came  into  force the Act No 221/1996  Coll.  on Territorial  and  Administrative  Division of the Slovak Republic, under which  the city broken down into 4 districts:</t>
  </si>
  <si>
    <t>According  to the  Act  No. 401/1990  Coll. on  the  City  of Košice  dated  October 1, 1990, the city  is  a separate and self-governing  territorial unit. The territory of city has been subdivided into 22 city parts with own local government at level of  municipality.</t>
  </si>
  <si>
    <t>Surface area (hectares)</t>
  </si>
  <si>
    <t>Non-agricultural</t>
  </si>
  <si>
    <t>with the registration number</t>
  </si>
  <si>
    <t>Number of parcels of register C</t>
  </si>
  <si>
    <t>Number of city parts</t>
  </si>
  <si>
    <t>City parts with the biggest cadastre</t>
  </si>
  <si>
    <t>City parts with the smallest cadastre</t>
  </si>
  <si>
    <r>
      <t xml:space="preserve">   48</t>
    </r>
    <r>
      <rPr>
        <vertAlign val="superscript"/>
        <sz val="9"/>
        <rFont val="Arial"/>
        <family val="2"/>
      </rPr>
      <t>o</t>
    </r>
    <r>
      <rPr>
        <sz val="9"/>
        <rFont val="Arial"/>
        <family val="2"/>
      </rPr>
      <t>43’ northern latitude</t>
    </r>
  </si>
  <si>
    <r>
      <t xml:space="preserve">   21</t>
    </r>
    <r>
      <rPr>
        <vertAlign val="superscript"/>
        <sz val="9"/>
        <rFont val="Arial"/>
        <family val="2"/>
      </rPr>
      <t>o</t>
    </r>
    <r>
      <rPr>
        <sz val="9"/>
        <rFont val="Arial"/>
        <family val="2"/>
      </rPr>
      <t>15’ eastern latitude</t>
    </r>
  </si>
  <si>
    <t>Temperature (°C)</t>
  </si>
  <si>
    <t>Average annual</t>
  </si>
  <si>
    <t>measured on</t>
  </si>
  <si>
    <t>Precipitation (mm)</t>
  </si>
  <si>
    <t>Annual total</t>
  </si>
  <si>
    <t>Relative average annual</t>
  </si>
  <si>
    <t>Humidity (%)</t>
  </si>
  <si>
    <t>Clear</t>
  </si>
  <si>
    <t>Cloudy</t>
  </si>
  <si>
    <t>Altitude in metres above sea level</t>
  </si>
  <si>
    <t>during year</t>
  </si>
  <si>
    <t>Land area</t>
  </si>
  <si>
    <t>in total (ha)</t>
  </si>
  <si>
    <t>Agricultural</t>
  </si>
  <si>
    <t>Arable land</t>
  </si>
  <si>
    <t>Vineyards</t>
  </si>
  <si>
    <t>Gardens</t>
  </si>
  <si>
    <t>Orchards</t>
  </si>
  <si>
    <t>Permanent</t>
  </si>
  <si>
    <t>Forest lands</t>
  </si>
  <si>
    <t>Water area</t>
  </si>
  <si>
    <t>Built-up areas</t>
  </si>
  <si>
    <t>Other lands</t>
  </si>
  <si>
    <t>Permanent grassland</t>
  </si>
  <si>
    <t>Built-up areas and courtyards</t>
  </si>
  <si>
    <t>Land resources in the city parts</t>
  </si>
  <si>
    <t>City part</t>
  </si>
  <si>
    <t>culture</t>
  </si>
  <si>
    <t>lands</t>
  </si>
  <si>
    <t>areas</t>
  </si>
  <si>
    <t>area</t>
  </si>
  <si>
    <t>Territorial - administrative division of Košice</t>
  </si>
  <si>
    <t>Number of population and population change</t>
  </si>
  <si>
    <t>Population in the city parts</t>
  </si>
  <si>
    <t xml:space="preserve">Age structure of population </t>
  </si>
  <si>
    <t>Development of age structure and average age</t>
  </si>
  <si>
    <t>Natality</t>
  </si>
  <si>
    <t>Abortion</t>
  </si>
  <si>
    <t>Mortality</t>
  </si>
  <si>
    <t>Marriages</t>
  </si>
  <si>
    <t>Divorces</t>
  </si>
  <si>
    <t>Migration of population</t>
  </si>
  <si>
    <t>Employment and earnings</t>
  </si>
  <si>
    <t>Employment by economic activity</t>
  </si>
  <si>
    <t>Earnings by economic activity</t>
  </si>
  <si>
    <t>Development of unemployment</t>
  </si>
  <si>
    <t>Incapacity for work due to disease and injury</t>
  </si>
  <si>
    <t>Development of organizational structure of economy</t>
  </si>
  <si>
    <t>Organizational structure of economy</t>
  </si>
  <si>
    <t>Construction</t>
  </si>
  <si>
    <t>Housing construction</t>
  </si>
  <si>
    <t>Universities and colleges</t>
  </si>
  <si>
    <t>Pension funding</t>
  </si>
  <si>
    <t>Environment and municipal waste</t>
  </si>
  <si>
    <t>Water courses and natural conditions</t>
  </si>
  <si>
    <t>Unemployment</t>
  </si>
  <si>
    <t>Industry</t>
  </si>
  <si>
    <t>Drinking water quality in public water-supply system</t>
  </si>
  <si>
    <t xml:space="preserve">Age structure of deaths in the city parts   </t>
  </si>
  <si>
    <t>Development of unemployment in the city parts</t>
  </si>
  <si>
    <t>Civil and technical facilities in the city parts</t>
  </si>
  <si>
    <t>Structure of population by nationality</t>
  </si>
  <si>
    <t>Age structure of population in the city parts</t>
  </si>
  <si>
    <t>Housing construction in the city parts</t>
  </si>
  <si>
    <t>Medical services and health status of population</t>
  </si>
  <si>
    <t>to fortify the city by walls</t>
  </si>
  <si>
    <t>Valley and the unique in Slovakia</t>
  </si>
  <si>
    <t xml:space="preserve">wealthiest finding of gold coins in Slovakia, </t>
  </si>
  <si>
    <r>
      <t>1,200 m</t>
    </r>
    <r>
      <rPr>
        <vertAlign val="superscript"/>
        <sz val="9"/>
        <rFont val="Arial"/>
        <family val="2"/>
        <charset val="238"/>
      </rPr>
      <t>2</t>
    </r>
    <r>
      <rPr>
        <sz val="9"/>
        <rFont val="Arial"/>
        <family val="2"/>
      </rPr>
      <t xml:space="preserve"> and a capacity of over 5,000 people</t>
    </r>
  </si>
  <si>
    <t>Structure of soil the fund (%)</t>
  </si>
  <si>
    <t>Population by nationality in the city parts</t>
  </si>
  <si>
    <t>Population density per 1 sq. km</t>
  </si>
  <si>
    <t xml:space="preserve">District               </t>
  </si>
  <si>
    <t>Džungľa, Kavečany, Sever,</t>
  </si>
  <si>
    <t xml:space="preserve">Košice I               </t>
  </si>
  <si>
    <t>Lorinčík, Luník IX, Myslava,</t>
  </si>
  <si>
    <t xml:space="preserve">Košice II              </t>
  </si>
  <si>
    <t>Dargovských hrdinov,</t>
  </si>
  <si>
    <t xml:space="preserve">Košice III             </t>
  </si>
  <si>
    <t>Barca, Juh, Krásna, Nad jazerom,</t>
  </si>
  <si>
    <t xml:space="preserve">Košice IV             </t>
  </si>
  <si>
    <t>Sídlisko Ťahanovce, Staré Mesto,</t>
  </si>
  <si>
    <t>Pereš, Poľov, Sídlisko KVP, Šaca,</t>
  </si>
  <si>
    <t>Košická  Nová Ves</t>
  </si>
  <si>
    <t>Šebastovce, Vyšné Opátske</t>
  </si>
  <si>
    <t>Medical services</t>
  </si>
  <si>
    <t>Demographic development</t>
  </si>
  <si>
    <t>Research and development</t>
  </si>
  <si>
    <t xml:space="preserve">Slovakia, since 2002, part of the Slovak </t>
  </si>
  <si>
    <t>Technical museum</t>
  </si>
  <si>
    <t>oldest in world after Boston and Yonker marathon</t>
  </si>
  <si>
    <t>Source: DATAcube. [pl5001rr]</t>
  </si>
  <si>
    <t>Accommodation establishments</t>
  </si>
  <si>
    <t>Overnight stays by visitors</t>
  </si>
  <si>
    <t>Criminality</t>
  </si>
  <si>
    <t>Damages (mill. EUR)</t>
  </si>
  <si>
    <t>Traffic accidents</t>
  </si>
  <si>
    <t xml:space="preserve">Selected indicators </t>
  </si>
  <si>
    <t>Surface (hectares)</t>
  </si>
  <si>
    <t xml:space="preserve">     agricultural land (per cent)</t>
  </si>
  <si>
    <t xml:space="preserve">     non-agricultural land (per cent)</t>
  </si>
  <si>
    <t>Population as of Dec. 31</t>
  </si>
  <si>
    <t xml:space="preserve">     women (per cent)</t>
  </si>
  <si>
    <t xml:space="preserve">     men</t>
  </si>
  <si>
    <t xml:space="preserve">     women</t>
  </si>
  <si>
    <t>Ageing index (per cent)</t>
  </si>
  <si>
    <t>Economic persons dependency ratio (per cent)</t>
  </si>
  <si>
    <t>Proportion of persons of the  age (per cent)</t>
  </si>
  <si>
    <t>of which: Women</t>
  </si>
  <si>
    <t>Average nominal monthly wage (EUR)</t>
  </si>
  <si>
    <t>Number of registered disposable unemployment (persons)</t>
  </si>
  <si>
    <t>Registered unemployment rate (per cent)</t>
  </si>
  <si>
    <t>Enterprises in total</t>
  </si>
  <si>
    <t>Natural persons - entrepreneurs</t>
  </si>
  <si>
    <t xml:space="preserve">     self-employed persons</t>
  </si>
  <si>
    <t xml:space="preserve">     freelancers</t>
  </si>
  <si>
    <t xml:space="preserve">     self-employed farmers</t>
  </si>
  <si>
    <t>Turnover (mil. EUR)</t>
  </si>
  <si>
    <t>Turnover non-domestic (mil. EUR)</t>
  </si>
  <si>
    <t>Turnover from Eurozone (mil. EUR)</t>
  </si>
  <si>
    <t>Contractually agreed construction (mil. EUR )</t>
  </si>
  <si>
    <t>Construction production carried by own employees (mil. EUR)</t>
  </si>
  <si>
    <t>Started dwellings</t>
  </si>
  <si>
    <t>Completed dwellings</t>
  </si>
  <si>
    <t>of which: In family houses</t>
  </si>
  <si>
    <t>Length of public transport lines (km)</t>
  </si>
  <si>
    <t>Public transport vehicles</t>
  </si>
  <si>
    <t>of which: Buses</t>
  </si>
  <si>
    <t>Transported passengers (thous.)</t>
  </si>
  <si>
    <t xml:space="preserve">Average number of transported passengers per day (thous.) </t>
  </si>
  <si>
    <t>Registered motor vehicles</t>
  </si>
  <si>
    <t>of which: Passenger cars</t>
  </si>
  <si>
    <t xml:space="preserve">     per 1 000 inhabitants</t>
  </si>
  <si>
    <t>Average number of person covered by sickness insurance</t>
  </si>
  <si>
    <t>of which: Hotels, guest houses</t>
  </si>
  <si>
    <t>Visitors in accommodation establishments</t>
  </si>
  <si>
    <t>of which: From abroad</t>
  </si>
  <si>
    <t>of which: Foreign visitors</t>
  </si>
  <si>
    <r>
      <t>Consumption of drinking water (thous. m</t>
    </r>
    <r>
      <rPr>
        <vertAlign val="superscript"/>
        <sz val="9"/>
        <rFont val="Arial"/>
        <family val="2"/>
        <charset val="238"/>
      </rPr>
      <t>3</t>
    </r>
    <r>
      <rPr>
        <sz val="9"/>
        <rFont val="Arial"/>
        <family val="2"/>
      </rPr>
      <t>)</t>
    </r>
  </si>
  <si>
    <t>of which: For households</t>
  </si>
  <si>
    <t>Municipal waste (tons)</t>
  </si>
  <si>
    <t xml:space="preserve">     per 1 inhabitant (kg)</t>
  </si>
  <si>
    <t>Pupils and students in</t>
  </si>
  <si>
    <t xml:space="preserve">     kindergartens</t>
  </si>
  <si>
    <t xml:space="preserve">     basic schools</t>
  </si>
  <si>
    <t xml:space="preserve">     grammar schools</t>
  </si>
  <si>
    <t xml:space="preserve">     secondary vocational schools</t>
  </si>
  <si>
    <t xml:space="preserve">     in conservatories</t>
  </si>
  <si>
    <t xml:space="preserve">     of postgraduate doctoral study</t>
  </si>
  <si>
    <t>Health employees in total</t>
  </si>
  <si>
    <t xml:space="preserve">     physicians</t>
  </si>
  <si>
    <t xml:space="preserve">     nurses</t>
  </si>
  <si>
    <t>End of table</t>
  </si>
  <si>
    <t>Number of hospitalizations</t>
  </si>
  <si>
    <t>Infectious diseases</t>
  </si>
  <si>
    <t>of which: Influenza</t>
  </si>
  <si>
    <t xml:space="preserve">     diseases of the circulatory system</t>
  </si>
  <si>
    <t xml:space="preserve">     neoplasms</t>
  </si>
  <si>
    <t xml:space="preserve">     disease of the respiratory system</t>
  </si>
  <si>
    <t>Average percentage of incapacity for work in total</t>
  </si>
  <si>
    <t xml:space="preserve">     murder</t>
  </si>
  <si>
    <t xml:space="preserve">     robbery</t>
  </si>
  <si>
    <t>Clarify (per cent)</t>
  </si>
  <si>
    <t xml:space="preserve">     killed persons</t>
  </si>
  <si>
    <t xml:space="preserve">     injured persons</t>
  </si>
  <si>
    <t>Selected indicators</t>
  </si>
  <si>
    <t>Košice                         1920 - 1938, since 1945</t>
  </si>
  <si>
    <t xml:space="preserve">     pre-productive (0 - 14)</t>
  </si>
  <si>
    <t xml:space="preserve">     post-productive (65+) </t>
  </si>
  <si>
    <t>Registered number of employees as of Dec. 31</t>
  </si>
  <si>
    <r>
      <t xml:space="preserve">     universities (1</t>
    </r>
    <r>
      <rPr>
        <vertAlign val="superscript"/>
        <sz val="9"/>
        <rFont val="Arial"/>
        <family val="2"/>
        <charset val="238"/>
      </rPr>
      <t>st</t>
    </r>
    <r>
      <rPr>
        <sz val="9"/>
        <rFont val="Arial"/>
        <family val="2"/>
      </rPr>
      <t xml:space="preserve"> and 2</t>
    </r>
    <r>
      <rPr>
        <vertAlign val="superscript"/>
        <sz val="9"/>
        <rFont val="Arial"/>
        <family val="2"/>
        <charset val="238"/>
      </rPr>
      <t>nd</t>
    </r>
    <r>
      <rPr>
        <sz val="9"/>
        <rFont val="Arial"/>
        <family val="2"/>
      </rPr>
      <t xml:space="preserve"> degree)</t>
    </r>
  </si>
  <si>
    <t>Population by sex (per cent)</t>
  </si>
  <si>
    <t>of which parts with number of inhabitants:</t>
  </si>
  <si>
    <t xml:space="preserve">     productive (15 - 64)</t>
  </si>
  <si>
    <t>Jun. 24</t>
  </si>
  <si>
    <t>Feb. 13</t>
  </si>
  <si>
    <t>north</t>
  </si>
  <si>
    <r>
      <t xml:space="preserve">Tropic </t>
    </r>
    <r>
      <rPr>
        <sz val="8"/>
        <rFont val="Arial"/>
        <family val="2"/>
        <charset val="238"/>
      </rPr>
      <t>(Tmax ≥ 30 °C)</t>
    </r>
  </si>
  <si>
    <r>
      <t xml:space="preserve">Summer </t>
    </r>
    <r>
      <rPr>
        <sz val="8"/>
        <rFont val="Arial"/>
        <family val="2"/>
        <charset val="238"/>
      </rPr>
      <t>(Tmax ≥ 25 °C)</t>
    </r>
  </si>
  <si>
    <r>
      <t xml:space="preserve">Frost </t>
    </r>
    <r>
      <rPr>
        <sz val="8"/>
        <rFont val="Arial"/>
        <family val="2"/>
        <charset val="238"/>
      </rPr>
      <t>(Tmin &lt; 0 °C)</t>
    </r>
  </si>
  <si>
    <r>
      <t xml:space="preserve">Icy </t>
    </r>
    <r>
      <rPr>
        <sz val="8"/>
        <rFont val="Arial"/>
        <family val="2"/>
        <charset val="238"/>
      </rPr>
      <t>(Tmax &lt; 0</t>
    </r>
    <r>
      <rPr>
        <vertAlign val="superscript"/>
        <sz val="8"/>
        <rFont val="Arial"/>
        <family val="2"/>
        <charset val="238"/>
      </rPr>
      <t xml:space="preserve"> </t>
    </r>
    <r>
      <rPr>
        <sz val="8"/>
        <rFont val="Arial"/>
        <family val="2"/>
        <charset val="238"/>
      </rPr>
      <t>°C)</t>
    </r>
  </si>
  <si>
    <t>Educational structure of population</t>
  </si>
  <si>
    <t>Religious belief of the population</t>
  </si>
  <si>
    <t>Economic activity of population</t>
  </si>
  <si>
    <t>Employment status</t>
  </si>
  <si>
    <t>Structure of houses</t>
  </si>
  <si>
    <t>Housing and dwelling stock in urban parts</t>
  </si>
  <si>
    <t>Structure of dwellings</t>
  </si>
  <si>
    <t>Equipment of dwellings</t>
  </si>
  <si>
    <t>Retrospective data from censuses in 1880 - 2021</t>
  </si>
  <si>
    <t xml:space="preserve">      the oldest the finding of residues settlements</t>
  </si>
  <si>
    <t xml:space="preserve">      the oldest Children's railway in Čermeľ</t>
  </si>
  <si>
    <t xml:space="preserve">      the oldest armorial deed in Europe</t>
  </si>
  <si>
    <t xml:space="preserve">      the largest temple - St. Elizabeth Cathedral</t>
  </si>
  <si>
    <t xml:space="preserve">      the oldest secondary school in Central Europe - </t>
  </si>
  <si>
    <t xml:space="preserve">      the oldest public transport in Europe</t>
  </si>
  <si>
    <t xml:space="preserve">      the first movie - hotel Schalkház</t>
  </si>
  <si>
    <t xml:space="preserve">      the oldest marathon in Europe and the third</t>
  </si>
  <si>
    <t xml:space="preserve">      surface area of the ZOO is the largest </t>
  </si>
  <si>
    <t xml:space="preserve">      surface area of Botanical garden is the largest </t>
  </si>
  <si>
    <t xml:space="preserve">      Gold treasure of Košice - the largest and the </t>
  </si>
  <si>
    <t xml:space="preserve">      The Aviation Museum - the unique in </t>
  </si>
  <si>
    <t xml:space="preserve">      the largest urban conservation area</t>
  </si>
  <si>
    <t>discovered in 1935, containing 2,920 gold coins,</t>
  </si>
  <si>
    <t>Source: Slovak Hydrometeorological Institute, weather station  Košice - airport</t>
  </si>
  <si>
    <t>that operated on steam power</t>
  </si>
  <si>
    <t>Death in total</t>
  </si>
  <si>
    <t xml:space="preserve">of which: </t>
  </si>
  <si>
    <t>Total</t>
  </si>
  <si>
    <t>Agri-</t>
  </si>
  <si>
    <t>Arable</t>
  </si>
  <si>
    <t xml:space="preserve">Permanent </t>
  </si>
  <si>
    <t>Non-agri-</t>
  </si>
  <si>
    <t>Forest</t>
  </si>
  <si>
    <t>Water</t>
  </si>
  <si>
    <t>Built-up</t>
  </si>
  <si>
    <t>Population in the city parts - relative indicators</t>
  </si>
  <si>
    <t>Population as at Dec. 31</t>
  </si>
  <si>
    <t>Live-births</t>
  </si>
  <si>
    <t xml:space="preserve">   per 1 000 inhabitants</t>
  </si>
  <si>
    <t>Deaths</t>
  </si>
  <si>
    <t>Deaths up to 1 year</t>
  </si>
  <si>
    <t xml:space="preserve">   per 1 000 live-births</t>
  </si>
  <si>
    <t>Deaths up to 28 days</t>
  </si>
  <si>
    <t>Natural increase (-decrease)</t>
  </si>
  <si>
    <t>Total increase (-decrease)</t>
  </si>
  <si>
    <t>Abortions</t>
  </si>
  <si>
    <t xml:space="preserve">1) Since 2011, the mid-year population is calculated as the arithmetic mean of the initial (Jan. 1) and final (Dec. 31) stocks of the population </t>
  </si>
  <si>
    <t xml:space="preserve">    in the reference year</t>
  </si>
  <si>
    <t>in which district</t>
  </si>
  <si>
    <t xml:space="preserve">             up to 28 days</t>
  </si>
  <si>
    <t>Natural increase</t>
  </si>
  <si>
    <t>(-decrease) of population</t>
  </si>
  <si>
    <t>Immigrants</t>
  </si>
  <si>
    <t>Emigrants</t>
  </si>
  <si>
    <t>Total increase</t>
  </si>
  <si>
    <t xml:space="preserve">Total as </t>
  </si>
  <si>
    <t>Live-</t>
  </si>
  <si>
    <t>Marria-</t>
  </si>
  <si>
    <t>Abor-</t>
  </si>
  <si>
    <t>Net</t>
  </si>
  <si>
    <t>Women</t>
  </si>
  <si>
    <t>births</t>
  </si>
  <si>
    <t>ges</t>
  </si>
  <si>
    <t>tions</t>
  </si>
  <si>
    <t>migration</t>
  </si>
  <si>
    <t>increase</t>
  </si>
  <si>
    <t>Košická Nová Ves</t>
  </si>
  <si>
    <t>Share of</t>
  </si>
  <si>
    <t>Natural</t>
  </si>
  <si>
    <t>z toho</t>
  </si>
  <si>
    <t xml:space="preserve">women </t>
  </si>
  <si>
    <t>spolu</t>
  </si>
  <si>
    <t>ženy</t>
  </si>
  <si>
    <t>in per cent</t>
  </si>
  <si>
    <t>Source: DATAcube. [om7103rr]</t>
  </si>
  <si>
    <t>of which: District</t>
  </si>
  <si>
    <t>Nationality</t>
  </si>
  <si>
    <t>%</t>
  </si>
  <si>
    <t>Slovak</t>
  </si>
  <si>
    <t>Czech</t>
  </si>
  <si>
    <t>Hungarian</t>
  </si>
  <si>
    <t>Romany</t>
  </si>
  <si>
    <t>Ruthenian</t>
  </si>
  <si>
    <t>Moravian</t>
  </si>
  <si>
    <t>Ukrainian</t>
  </si>
  <si>
    <t>Silesian</t>
  </si>
  <si>
    <t>German</t>
  </si>
  <si>
    <t>Other, not declared</t>
  </si>
  <si>
    <t>Polish</t>
  </si>
  <si>
    <t>Russian</t>
  </si>
  <si>
    <t>Jewish</t>
  </si>
  <si>
    <t>Greece</t>
  </si>
  <si>
    <t>Bulgarian</t>
  </si>
  <si>
    <t>Romanian</t>
  </si>
  <si>
    <t>Austrian</t>
  </si>
  <si>
    <t>Vietnamese</t>
  </si>
  <si>
    <t>Source: DATAcube. [om7002rr]</t>
  </si>
  <si>
    <t>of which: Nationality</t>
  </si>
  <si>
    <t>Age structure of population</t>
  </si>
  <si>
    <t xml:space="preserve">         0</t>
  </si>
  <si>
    <t xml:space="preserve">  1 -   4</t>
  </si>
  <si>
    <t xml:space="preserve">  5 -   9</t>
  </si>
  <si>
    <t>Men</t>
  </si>
  <si>
    <t>10 - 14</t>
  </si>
  <si>
    <t>Košice I</t>
  </si>
  <si>
    <t>15 - 19</t>
  </si>
  <si>
    <t>Košice II</t>
  </si>
  <si>
    <t>20 - 24</t>
  </si>
  <si>
    <t>Košice III</t>
  </si>
  <si>
    <t>25 - 29</t>
  </si>
  <si>
    <t>Košice IV</t>
  </si>
  <si>
    <t>30 - 34</t>
  </si>
  <si>
    <t>35 - 39</t>
  </si>
  <si>
    <t>40 - 44</t>
  </si>
  <si>
    <t>45 - 49</t>
  </si>
  <si>
    <t>Age</t>
  </si>
  <si>
    <t>Number</t>
  </si>
  <si>
    <t>50 - 54</t>
  </si>
  <si>
    <t>Pre-productive</t>
  </si>
  <si>
    <t>55 - 59</t>
  </si>
  <si>
    <t>(0 - 14)</t>
  </si>
  <si>
    <t>60 - 64</t>
  </si>
  <si>
    <t>Productive</t>
  </si>
  <si>
    <t>65 - 69</t>
  </si>
  <si>
    <t>(15 - 64)</t>
  </si>
  <si>
    <t>70 - 74</t>
  </si>
  <si>
    <t>Post-productive</t>
  </si>
  <si>
    <t>75 - 79</t>
  </si>
  <si>
    <t>(65+)</t>
  </si>
  <si>
    <t>80 - 84</t>
  </si>
  <si>
    <t>85 - 89</t>
  </si>
  <si>
    <t>Mean age</t>
  </si>
  <si>
    <t>90 - 94</t>
  </si>
  <si>
    <t xml:space="preserve">   Men</t>
  </si>
  <si>
    <t>95+</t>
  </si>
  <si>
    <t xml:space="preserve">   Women</t>
  </si>
  <si>
    <t>City, district</t>
  </si>
  <si>
    <t>Population in pre-productive age (0 - 14)</t>
  </si>
  <si>
    <t xml:space="preserve">   Košice I</t>
  </si>
  <si>
    <t xml:space="preserve">   Košice II</t>
  </si>
  <si>
    <t xml:space="preserve">   Košice III</t>
  </si>
  <si>
    <t xml:space="preserve">   Košice IV</t>
  </si>
  <si>
    <t>productive (15 - 64)</t>
  </si>
  <si>
    <t>post-productive (65+)</t>
  </si>
  <si>
    <t>Average age of population (years)</t>
  </si>
  <si>
    <t>Population in age</t>
  </si>
  <si>
    <t>Structure in per cent</t>
  </si>
  <si>
    <t xml:space="preserve">Average </t>
  </si>
  <si>
    <t>0 - 14</t>
  </si>
  <si>
    <t>15 - 64</t>
  </si>
  <si>
    <t>65+</t>
  </si>
  <si>
    <t xml:space="preserve">       age</t>
  </si>
  <si>
    <t>Sídlisko Ťahanovce</t>
  </si>
  <si>
    <t>Dargovských hrdinov</t>
  </si>
  <si>
    <t>The highest level</t>
  </si>
  <si>
    <t xml:space="preserve">        Košice</t>
  </si>
  <si>
    <t>of education attainment</t>
  </si>
  <si>
    <t>in %</t>
  </si>
  <si>
    <t>No completed school education</t>
  </si>
  <si>
    <t>(aged 0-14)</t>
  </si>
  <si>
    <t>Primary</t>
  </si>
  <si>
    <t>Secondary technical</t>
  </si>
  <si>
    <t>(vocational with no graduation)</t>
  </si>
  <si>
    <t>Complete secondary (with graduation)</t>
  </si>
  <si>
    <t>Higher technical</t>
  </si>
  <si>
    <t>Higher</t>
  </si>
  <si>
    <t>No school education (aged 15+)</t>
  </si>
  <si>
    <t>Source: The population and housing census 2021</t>
  </si>
  <si>
    <t>Religious belief</t>
  </si>
  <si>
    <t>in</t>
  </si>
  <si>
    <t>per cent</t>
  </si>
  <si>
    <t xml:space="preserve">  Roman Catholic Church (Roman Catholic)</t>
  </si>
  <si>
    <t xml:space="preserve">  Evangelical Church of the Augsburg Confession</t>
  </si>
  <si>
    <t xml:space="preserve">  Greek Catholic Church (Greek Catholic)</t>
  </si>
  <si>
    <t xml:space="preserve">  Reformed Christian Church (Calvinist)</t>
  </si>
  <si>
    <t xml:space="preserve">  Orthodox Church (Orthodox)</t>
  </si>
  <si>
    <t xml:space="preserve">  Religious Society of Jehova’s Witnesses</t>
  </si>
  <si>
    <t xml:space="preserve">  Evangelical Methodist Church</t>
  </si>
  <si>
    <t xml:space="preserve">  Christian Congregations</t>
  </si>
  <si>
    <t xml:space="preserve">  Apostolic Church</t>
  </si>
  <si>
    <t xml:space="preserve">  Unity of Brethren Baptists (Baptist)</t>
  </si>
  <si>
    <t xml:space="preserve">  Church of the Brethren</t>
  </si>
  <si>
    <t xml:space="preserve">  Seventh-day Adventist Church</t>
  </si>
  <si>
    <t xml:space="preserve">  Jewish community (Jewish)</t>
  </si>
  <si>
    <t xml:space="preserve">  Buddhism </t>
  </si>
  <si>
    <t xml:space="preserve">  Islam</t>
  </si>
  <si>
    <t xml:space="preserve">  ad hoc movements</t>
  </si>
  <si>
    <t xml:space="preserve">  other</t>
  </si>
  <si>
    <t xml:space="preserve">  not found out</t>
  </si>
  <si>
    <t>with no religious belief</t>
  </si>
  <si>
    <t>Live-born children</t>
  </si>
  <si>
    <t>by age of mother</t>
  </si>
  <si>
    <t xml:space="preserve">   under 14 years</t>
  </si>
  <si>
    <t>Births in total</t>
  </si>
  <si>
    <t xml:space="preserve">   15 - 19</t>
  </si>
  <si>
    <r>
      <t xml:space="preserve">per 1 000 </t>
    </r>
    <r>
      <rPr>
        <sz val="8"/>
        <rFont val="Arial"/>
        <family val="2"/>
        <charset val="238"/>
      </rPr>
      <t>inhabitants</t>
    </r>
  </si>
  <si>
    <t xml:space="preserve">   20 - 24</t>
  </si>
  <si>
    <t xml:space="preserve">   25 - 29</t>
  </si>
  <si>
    <t xml:space="preserve">   30 - 34</t>
  </si>
  <si>
    <t xml:space="preserve">   35 - 39</t>
  </si>
  <si>
    <t xml:space="preserve">   40 - 44</t>
  </si>
  <si>
    <t>in marriage</t>
  </si>
  <si>
    <t xml:space="preserve">   45 - 49</t>
  </si>
  <si>
    <t>out of marriage</t>
  </si>
  <si>
    <t xml:space="preserve">   50 and more years</t>
  </si>
  <si>
    <t xml:space="preserve">   15 - 49</t>
  </si>
  <si>
    <t>up to 2 500 g</t>
  </si>
  <si>
    <t>Average age of mother</t>
  </si>
  <si>
    <t>Death-birth</t>
  </si>
  <si>
    <t>at live birth</t>
  </si>
  <si>
    <t>Live-birth</t>
  </si>
  <si>
    <t>at first live birth</t>
  </si>
  <si>
    <t>Birth order</t>
  </si>
  <si>
    <t>of live-born children</t>
  </si>
  <si>
    <t>5+</t>
  </si>
  <si>
    <t>Abortions by</t>
  </si>
  <si>
    <t>age of women</t>
  </si>
  <si>
    <t xml:space="preserve">  up to 14 years</t>
  </si>
  <si>
    <t>Abortions in total</t>
  </si>
  <si>
    <t xml:space="preserve">Spontaneus </t>
  </si>
  <si>
    <t>Induced</t>
  </si>
  <si>
    <t>Under 8 weeks</t>
  </si>
  <si>
    <r>
      <t>9</t>
    </r>
    <r>
      <rPr>
        <vertAlign val="superscript"/>
        <sz val="9"/>
        <rFont val="Arial"/>
        <family val="2"/>
        <charset val="238"/>
      </rPr>
      <t>th</t>
    </r>
    <r>
      <rPr>
        <sz val="9"/>
        <rFont val="Arial"/>
        <family val="2"/>
      </rPr>
      <t>-12</t>
    </r>
    <r>
      <rPr>
        <vertAlign val="superscript"/>
        <sz val="9"/>
        <rFont val="Arial"/>
        <family val="2"/>
        <charset val="238"/>
      </rPr>
      <t>th</t>
    </r>
    <r>
      <rPr>
        <sz val="9"/>
        <rFont val="Arial"/>
        <family val="2"/>
      </rPr>
      <t xml:space="preserve"> week</t>
    </r>
  </si>
  <si>
    <r>
      <t>13</t>
    </r>
    <r>
      <rPr>
        <vertAlign val="superscript"/>
        <sz val="9"/>
        <rFont val="Arial"/>
        <family val="2"/>
        <charset val="238"/>
      </rPr>
      <t>th</t>
    </r>
    <r>
      <rPr>
        <sz val="9"/>
        <rFont val="Arial"/>
        <family val="2"/>
      </rPr>
      <t>-24</t>
    </r>
    <r>
      <rPr>
        <vertAlign val="superscript"/>
        <sz val="9"/>
        <rFont val="Arial"/>
        <family val="2"/>
        <charset val="238"/>
      </rPr>
      <t>th</t>
    </r>
    <r>
      <rPr>
        <sz val="9"/>
        <rFont val="Arial"/>
        <family val="2"/>
      </rPr>
      <t xml:space="preserve"> week</t>
    </r>
  </si>
  <si>
    <t>Ectopic pregnancy</t>
  </si>
  <si>
    <t>Average age of women</t>
  </si>
  <si>
    <t>Other</t>
  </si>
  <si>
    <t>per 100 births</t>
  </si>
  <si>
    <t>per 1 000 inhabitants</t>
  </si>
  <si>
    <t>per 1 000 women at the</t>
  </si>
  <si>
    <t>age of childbearing pot.</t>
  </si>
  <si>
    <t>per 100 live-births</t>
  </si>
  <si>
    <t>Causes of death</t>
  </si>
  <si>
    <t xml:space="preserve">  of which:</t>
  </si>
  <si>
    <t>Deaths in age</t>
  </si>
  <si>
    <t>in total</t>
  </si>
  <si>
    <t>up to 1 year</t>
  </si>
  <si>
    <t>1 - 4</t>
  </si>
  <si>
    <t>Certain infectious and parasitic diseases</t>
  </si>
  <si>
    <t>5 - 9</t>
  </si>
  <si>
    <t>Neoplasms</t>
  </si>
  <si>
    <t>Diseases of the blood and blood-forming</t>
  </si>
  <si>
    <t>organs, disorders involving the immune m.</t>
  </si>
  <si>
    <t>Endocrine diseases</t>
  </si>
  <si>
    <t>Mental and behavioural disorders</t>
  </si>
  <si>
    <t>Diseases of the nervous system</t>
  </si>
  <si>
    <t>Diseases of the eye and adnexa</t>
  </si>
  <si>
    <t>Diseases of the ear and mastoid process</t>
  </si>
  <si>
    <t>Diseases of the circulatory system</t>
  </si>
  <si>
    <t>Diseases of the digestive system</t>
  </si>
  <si>
    <t>Diseases of the musculoskeletal system</t>
  </si>
  <si>
    <t>Diseases of the genitourinary system</t>
  </si>
  <si>
    <t>Pregnancy, childbirth and the puerperium</t>
  </si>
  <si>
    <t>Conditions originating in the perinat. period</t>
  </si>
  <si>
    <t xml:space="preserve">   85 and over</t>
  </si>
  <si>
    <t xml:space="preserve">Congenital malformations, deformations </t>
  </si>
  <si>
    <t>and chromosomal abnormalities</t>
  </si>
  <si>
    <t>Productive age</t>
  </si>
  <si>
    <t>Symptoms not elsewhere classified</t>
  </si>
  <si>
    <t>External causes of morbidity, mortality</t>
  </si>
  <si>
    <t>Average age</t>
  </si>
  <si>
    <t>of deaths</t>
  </si>
  <si>
    <t>Structure of deaths in age (%)</t>
  </si>
  <si>
    <t>Average</t>
  </si>
  <si>
    <t>pre-</t>
  </si>
  <si>
    <t>produc-</t>
  </si>
  <si>
    <t>post-</t>
  </si>
  <si>
    <t>age of</t>
  </si>
  <si>
    <t>productive</t>
  </si>
  <si>
    <t>tive</t>
  </si>
  <si>
    <t>deaths</t>
  </si>
  <si>
    <t>Groom</t>
  </si>
  <si>
    <t>Bride</t>
  </si>
  <si>
    <t>Marriages in total</t>
  </si>
  <si>
    <t>(permanent residence in Košice)</t>
  </si>
  <si>
    <t>of which in age:</t>
  </si>
  <si>
    <t>up to 19 years</t>
  </si>
  <si>
    <t xml:space="preserve">20 - 24 </t>
  </si>
  <si>
    <t>Marital status</t>
  </si>
  <si>
    <t>Marital status of bride</t>
  </si>
  <si>
    <t>50 and more</t>
  </si>
  <si>
    <t>of groom</t>
  </si>
  <si>
    <t>Single</t>
  </si>
  <si>
    <t>Divorced</t>
  </si>
  <si>
    <t>Widow</t>
  </si>
  <si>
    <t>Marital status of engaged couples</t>
  </si>
  <si>
    <t>Widower</t>
  </si>
  <si>
    <t>Widowed</t>
  </si>
  <si>
    <t>Marital status of groom</t>
  </si>
  <si>
    <t>of bride</t>
  </si>
  <si>
    <t>Cause of the breakdown of marriage</t>
  </si>
  <si>
    <t>On the side of</t>
  </si>
  <si>
    <t>Man</t>
  </si>
  <si>
    <t>Woman</t>
  </si>
  <si>
    <t xml:space="preserve">Conclusion of marriage without </t>
  </si>
  <si>
    <t>careful consideration before</t>
  </si>
  <si>
    <t>Addiction to alcohol</t>
  </si>
  <si>
    <t>Adultery</t>
  </si>
  <si>
    <t>Lack of interest in family life (including</t>
  </si>
  <si>
    <t>termination of cohabitation)</t>
  </si>
  <si>
    <t>Bad treatment, conviction of crime</t>
  </si>
  <si>
    <t>Difference of characters, attitudes and</t>
  </si>
  <si>
    <t>interests</t>
  </si>
  <si>
    <t>Completed divorce proceedings</t>
  </si>
  <si>
    <t>Medical reasons, including infertility</t>
  </si>
  <si>
    <t>of which the proposal submitted by:</t>
  </si>
  <si>
    <t>Sexual disagreement</t>
  </si>
  <si>
    <t>Court has not found out guilt</t>
  </si>
  <si>
    <t>Divorced marriages</t>
  </si>
  <si>
    <t xml:space="preserve">Divorces </t>
  </si>
  <si>
    <t>Rejected request</t>
  </si>
  <si>
    <t>by number of under-age children in total</t>
  </si>
  <si>
    <t>Withdrawn request</t>
  </si>
  <si>
    <t>Outcome of the request- others</t>
  </si>
  <si>
    <t xml:space="preserve">   1 child</t>
  </si>
  <si>
    <t>Marriage declared invalid</t>
  </si>
  <si>
    <t xml:space="preserve">   2 children</t>
  </si>
  <si>
    <t>Mean duration of</t>
  </si>
  <si>
    <t xml:space="preserve">   3 and more children</t>
  </si>
  <si>
    <t>marriage in years</t>
  </si>
  <si>
    <t>Average number of under-age children</t>
  </si>
  <si>
    <t>Divorced marriages up to 1 year</t>
  </si>
  <si>
    <t>in divorced marriages</t>
  </si>
  <si>
    <t>Divorces per 100 marriages</t>
  </si>
  <si>
    <t>Total immigrants</t>
  </si>
  <si>
    <t>From Slovak Republic</t>
  </si>
  <si>
    <t>From abroad</t>
  </si>
  <si>
    <t>Total emigrants</t>
  </si>
  <si>
    <t>To Slovak Republic</t>
  </si>
  <si>
    <t>To abroad</t>
  </si>
  <si>
    <t>Net migration</t>
  </si>
  <si>
    <t xml:space="preserve">Source: DATAcube. [om7046rr] </t>
  </si>
  <si>
    <t>Population in total</t>
  </si>
  <si>
    <t>Working (except pensioners)</t>
  </si>
  <si>
    <t>Working pensioner</t>
  </si>
  <si>
    <t>Person on maternity leave</t>
  </si>
  <si>
    <t>Person on parental leave</t>
  </si>
  <si>
    <t>Unemployed</t>
  </si>
  <si>
    <t>Secondary school student</t>
  </si>
  <si>
    <t>College / university student</t>
  </si>
  <si>
    <t>Person at home</t>
  </si>
  <si>
    <t>Pensioner</t>
  </si>
  <si>
    <t>Capital gains beneficiary</t>
  </si>
  <si>
    <t>Primary school pupil</t>
  </si>
  <si>
    <t>Pre-schooler</t>
  </si>
  <si>
    <t>Not found out</t>
  </si>
  <si>
    <t>Employee</t>
  </si>
  <si>
    <t>Businessman</t>
  </si>
  <si>
    <t xml:space="preserve">  of which: District</t>
  </si>
  <si>
    <t>(natural persons)</t>
  </si>
  <si>
    <t xml:space="preserve">of which: Employees on part-time </t>
  </si>
  <si>
    <t>Managers</t>
  </si>
  <si>
    <t>Professionals</t>
  </si>
  <si>
    <t>Technicians and associate professionals</t>
  </si>
  <si>
    <t>Clerical support workers</t>
  </si>
  <si>
    <t>138</t>
  </si>
  <si>
    <t>Service and sales workers</t>
  </si>
  <si>
    <t>Skilled agricultural, forestry and fishery workers</t>
  </si>
  <si>
    <t>26</t>
  </si>
  <si>
    <t>19</t>
  </si>
  <si>
    <t>247</t>
  </si>
  <si>
    <t>Craft and related trade workers</t>
  </si>
  <si>
    <t>31</t>
  </si>
  <si>
    <t>Plant and machine operators and assemblers</t>
  </si>
  <si>
    <t>14</t>
  </si>
  <si>
    <t>Elementary occupations</t>
  </si>
  <si>
    <t>66</t>
  </si>
  <si>
    <t>Armed forces occupations</t>
  </si>
  <si>
    <t>24</t>
  </si>
  <si>
    <t>Not identified employment</t>
  </si>
  <si>
    <t xml:space="preserve">Average nominal monthly earnings </t>
  </si>
  <si>
    <t>calculated per natural persons (EUR)</t>
  </si>
  <si>
    <t>1 468</t>
  </si>
  <si>
    <t xml:space="preserve">Earnings and wages compensation (thous. EUR) </t>
  </si>
  <si>
    <t>of which: Paid to women</t>
  </si>
  <si>
    <t>Indicator,</t>
  </si>
  <si>
    <t>v tom okres</t>
  </si>
  <si>
    <t>NACE Rev. 2</t>
  </si>
  <si>
    <t xml:space="preserve">    I</t>
  </si>
  <si>
    <t xml:space="preserve">    II</t>
  </si>
  <si>
    <t xml:space="preserve">    III</t>
  </si>
  <si>
    <t xml:space="preserve">    IV</t>
  </si>
  <si>
    <t>Average registered number of</t>
  </si>
  <si>
    <t>employed persons</t>
  </si>
  <si>
    <t>of which: Economic activity</t>
  </si>
  <si>
    <t>Agriculture</t>
  </si>
  <si>
    <t>D</t>
  </si>
  <si>
    <t>Mining and quarrying</t>
  </si>
  <si>
    <t>Manufacturing</t>
  </si>
  <si>
    <t>30</t>
  </si>
  <si>
    <t>Electricity, gas, steam, air conditioning supply</t>
  </si>
  <si>
    <t>46</t>
  </si>
  <si>
    <t>10</t>
  </si>
  <si>
    <t>Water supply; sewerage, waste management</t>
  </si>
  <si>
    <t>174</t>
  </si>
  <si>
    <t>Wholesale and retail trade, repair of mot. veh.</t>
  </si>
  <si>
    <t>Transportation, storage</t>
  </si>
  <si>
    <t>34</t>
  </si>
  <si>
    <t>Accommodation and food service activities</t>
  </si>
  <si>
    <t>Information, communication</t>
  </si>
  <si>
    <t>123</t>
  </si>
  <si>
    <t>6</t>
  </si>
  <si>
    <t>1</t>
  </si>
  <si>
    <t>Financial and insurance activities</t>
  </si>
  <si>
    <t>5</t>
  </si>
  <si>
    <t>18</t>
  </si>
  <si>
    <t>16</t>
  </si>
  <si>
    <t>Real estate activities</t>
  </si>
  <si>
    <t>984</t>
  </si>
  <si>
    <t>Professional, scientific, technical activities</t>
  </si>
  <si>
    <t>553</t>
  </si>
  <si>
    <t>35</t>
  </si>
  <si>
    <t>Administrative, support service activities</t>
  </si>
  <si>
    <t>7</t>
  </si>
  <si>
    <t>Public administration, defence,</t>
  </si>
  <si>
    <t>compulsory social security</t>
  </si>
  <si>
    <t>Education</t>
  </si>
  <si>
    <t>Health, social activities</t>
  </si>
  <si>
    <t>2 327</t>
  </si>
  <si>
    <t>Arts, entertainment, recreation</t>
  </si>
  <si>
    <t>Other service activities</t>
  </si>
  <si>
    <t xml:space="preserve">Source: DATAcube. [pr3113rr]  </t>
  </si>
  <si>
    <t>D - data cannot be published because of its confidentiality</t>
  </si>
  <si>
    <t>1 305</t>
  </si>
  <si>
    <t>1 315</t>
  </si>
  <si>
    <t>1 249</t>
  </si>
  <si>
    <t>Registered unemployed</t>
  </si>
  <si>
    <t>School-leavers</t>
  </si>
  <si>
    <t>Persons with disabilities</t>
  </si>
  <si>
    <t>Unemployment rate calculated</t>
  </si>
  <si>
    <t>of total number of job applicants (%)</t>
  </si>
  <si>
    <t>Source: Central Office of Labour, Social Affairs and Family</t>
  </si>
  <si>
    <t>Duration of the registration</t>
  </si>
  <si>
    <t>in months</t>
  </si>
  <si>
    <t xml:space="preserve">  0 -   3</t>
  </si>
  <si>
    <t>Economically active</t>
  </si>
  <si>
    <t xml:space="preserve">  4 -   6</t>
  </si>
  <si>
    <t>population</t>
  </si>
  <si>
    <t xml:space="preserve">  7 -   9</t>
  </si>
  <si>
    <t>10 - 12</t>
  </si>
  <si>
    <t>Registered</t>
  </si>
  <si>
    <t>13 - 18</t>
  </si>
  <si>
    <t>unemployed</t>
  </si>
  <si>
    <t>19 - 24</t>
  </si>
  <si>
    <t>25 and more</t>
  </si>
  <si>
    <t>of which: Over 48 months</t>
  </si>
  <si>
    <t xml:space="preserve">Persons with </t>
  </si>
  <si>
    <t>disabilities</t>
  </si>
  <si>
    <t>Adolescents</t>
  </si>
  <si>
    <t>Number of registered</t>
  </si>
  <si>
    <t>disposable</t>
  </si>
  <si>
    <t>unemployment</t>
  </si>
  <si>
    <r>
      <t>rate (per cent)</t>
    </r>
    <r>
      <rPr>
        <vertAlign val="superscript"/>
        <sz val="9"/>
        <rFont val="Arial"/>
        <family val="2"/>
        <charset val="238"/>
      </rPr>
      <t>1)</t>
    </r>
  </si>
  <si>
    <t>1) From disposable job applicants</t>
  </si>
  <si>
    <t>Number of registered unemployed as of Dec. 31</t>
  </si>
  <si>
    <t>21</t>
  </si>
  <si>
    <t>12</t>
  </si>
  <si>
    <t>41</t>
  </si>
  <si>
    <t>13</t>
  </si>
  <si>
    <t>515</t>
  </si>
  <si>
    <t>272</t>
  </si>
  <si>
    <t>727</t>
  </si>
  <si>
    <t>392</t>
  </si>
  <si>
    <t>535</t>
  </si>
  <si>
    <t>281</t>
  </si>
  <si>
    <t>154</t>
  </si>
  <si>
    <t>73</t>
  </si>
  <si>
    <t>251</t>
  </si>
  <si>
    <t>68</t>
  </si>
  <si>
    <t>36</t>
  </si>
  <si>
    <t>33</t>
  </si>
  <si>
    <t>53</t>
  </si>
  <si>
    <t>29</t>
  </si>
  <si>
    <t>15</t>
  </si>
  <si>
    <t>689</t>
  </si>
  <si>
    <t>360</t>
  </si>
  <si>
    <t>103</t>
  </si>
  <si>
    <t>218</t>
  </si>
  <si>
    <t>1 025</t>
  </si>
  <si>
    <t>537</t>
  </si>
  <si>
    <t>82</t>
  </si>
  <si>
    <t>40</t>
  </si>
  <si>
    <t>546</t>
  </si>
  <si>
    <t>151</t>
  </si>
  <si>
    <t>83</t>
  </si>
  <si>
    <t>604</t>
  </si>
  <si>
    <t>336</t>
  </si>
  <si>
    <t>8</t>
  </si>
  <si>
    <t>Number of cases of incapacity for</t>
  </si>
  <si>
    <t xml:space="preserve">work per 100 persons covered </t>
  </si>
  <si>
    <t xml:space="preserve">Average number </t>
  </si>
  <si>
    <t>by sickness insurance</t>
  </si>
  <si>
    <t>of persons covered by</t>
  </si>
  <si>
    <t>of which: due to</t>
  </si>
  <si>
    <t>sickness insurance</t>
  </si>
  <si>
    <t xml:space="preserve">    Disease</t>
  </si>
  <si>
    <t>Number of cases</t>
  </si>
  <si>
    <t xml:space="preserve">    Work injury</t>
  </si>
  <si>
    <t>of incapacity for work</t>
  </si>
  <si>
    <t xml:space="preserve">    Other injury</t>
  </si>
  <si>
    <t>Number of days of incapacity for</t>
  </si>
  <si>
    <t>work per case</t>
  </si>
  <si>
    <t xml:space="preserve">Calendar days of </t>
  </si>
  <si>
    <t>incapacity for work</t>
  </si>
  <si>
    <t>Average daily number of persons</t>
  </si>
  <si>
    <t>incapacitated for work</t>
  </si>
  <si>
    <t>Average percentage of</t>
  </si>
  <si>
    <t>incapac. for work in total</t>
  </si>
  <si>
    <t>Number of fatal work injuries</t>
  </si>
  <si>
    <t xml:space="preserve">Number of hazardous workplaces                   </t>
  </si>
  <si>
    <t xml:space="preserve">    Share of number of employees</t>
  </si>
  <si>
    <t xml:space="preserve">    (per cent)</t>
  </si>
  <si>
    <t xml:space="preserve">Source: The Social Security Agency </t>
  </si>
  <si>
    <t>of which: economic activities NACE Rev. 2</t>
  </si>
  <si>
    <t>Legal units in total</t>
  </si>
  <si>
    <t xml:space="preserve">   Agriculture</t>
  </si>
  <si>
    <t xml:space="preserve">   Industry</t>
  </si>
  <si>
    <t xml:space="preserve">   Construction</t>
  </si>
  <si>
    <t xml:space="preserve">   Wholesale, retail trade, repair</t>
  </si>
  <si>
    <t xml:space="preserve">   motor vehicles, motorcycles</t>
  </si>
  <si>
    <t xml:space="preserve">   Transportation, storage</t>
  </si>
  <si>
    <t xml:space="preserve">   Information and communication</t>
  </si>
  <si>
    <t xml:space="preserve">   Accommodation and food serv. activ.</t>
  </si>
  <si>
    <t xml:space="preserve">   Real estate activities </t>
  </si>
  <si>
    <t>Professional, scientific, technical activ.</t>
  </si>
  <si>
    <t>of which: Natural persons - entrepreneurs</t>
  </si>
  <si>
    <t xml:space="preserve">   Administrative and support serv. activ.</t>
  </si>
  <si>
    <t>Enterprises by forms of ownership</t>
  </si>
  <si>
    <r>
      <t>Public</t>
    </r>
    <r>
      <rPr>
        <vertAlign val="superscript"/>
        <sz val="9"/>
        <rFont val="Arial"/>
        <family val="2"/>
      </rPr>
      <t>1)</t>
    </r>
  </si>
  <si>
    <t>Private</t>
  </si>
  <si>
    <t>of which ownership:</t>
  </si>
  <si>
    <t xml:space="preserve">   Private inland</t>
  </si>
  <si>
    <t xml:space="preserve">   Co-operative</t>
  </si>
  <si>
    <t xml:space="preserve">   Foreign</t>
  </si>
  <si>
    <t xml:space="preserve">   International</t>
  </si>
  <si>
    <t xml:space="preserve">   Associations, political parties, churches</t>
  </si>
  <si>
    <t>1) Enterprises in state, municipal and international ownership being under state control</t>
  </si>
  <si>
    <t xml:space="preserve"> of which: District</t>
  </si>
  <si>
    <t xml:space="preserve">  Enterprises</t>
  </si>
  <si>
    <t xml:space="preserve"> Trading partnerships</t>
  </si>
  <si>
    <t>Limited liability comp.</t>
  </si>
  <si>
    <t>Joint stock comp.</t>
  </si>
  <si>
    <t xml:space="preserve"> State enterprises</t>
  </si>
  <si>
    <t xml:space="preserve"> Co-operatives</t>
  </si>
  <si>
    <t xml:space="preserve"> Others</t>
  </si>
  <si>
    <t>of which economic activ. NACE Rev. 2:</t>
  </si>
  <si>
    <t xml:space="preserve">  Non-profit institutions</t>
  </si>
  <si>
    <t xml:space="preserve">  Natural persons - </t>
  </si>
  <si>
    <t xml:space="preserve">  - entrepreneurs</t>
  </si>
  <si>
    <t>Wholesale, retail trade, repairs</t>
  </si>
  <si>
    <t xml:space="preserve"> Self-employed persons</t>
  </si>
  <si>
    <t>Accommodation and food serv. act.</t>
  </si>
  <si>
    <t xml:space="preserve"> Self-employed</t>
  </si>
  <si>
    <t xml:space="preserve"> farmers</t>
  </si>
  <si>
    <t>Information and communication</t>
  </si>
  <si>
    <t xml:space="preserve"> Freelancers</t>
  </si>
  <si>
    <t>Professional, scientific, techn. act.</t>
  </si>
  <si>
    <t>of which: Ownership</t>
  </si>
  <si>
    <t>Foreign</t>
  </si>
  <si>
    <t>Internatio-</t>
  </si>
  <si>
    <t>inland</t>
  </si>
  <si>
    <t>nal private</t>
  </si>
  <si>
    <t xml:space="preserve">Turnover </t>
  </si>
  <si>
    <t>(mill. EUR)</t>
  </si>
  <si>
    <t>Turnover non-domestic</t>
  </si>
  <si>
    <t>Turnover from Eurozone</t>
  </si>
  <si>
    <t>share of non-domestic (%)</t>
  </si>
  <si>
    <t>Average registered</t>
  </si>
  <si>
    <t>number of employed persons</t>
  </si>
  <si>
    <t xml:space="preserve">Average nominal monthly </t>
  </si>
  <si>
    <t>earnings (EUR)</t>
  </si>
  <si>
    <t>Labour productivity</t>
  </si>
  <si>
    <t>based on turnover</t>
  </si>
  <si>
    <t>(thous. EUR)</t>
  </si>
  <si>
    <t>1) Data from annual processing of the SO SR, for enterprises with 20 and more employees, including enterprises with number of employees up to 19,</t>
  </si>
  <si>
    <t xml:space="preserve">    which turnover reached 5 mill. EUR and more in the previous year</t>
  </si>
  <si>
    <t>Ukazovateľ</t>
  </si>
  <si>
    <t>Contractually agreed construction</t>
  </si>
  <si>
    <t xml:space="preserve">Construction production carried out </t>
  </si>
  <si>
    <t>production (thous. EUR)</t>
  </si>
  <si>
    <t>by own employees (thous. EUR)</t>
  </si>
  <si>
    <t xml:space="preserve">   Inland production</t>
  </si>
  <si>
    <t xml:space="preserve">      New construction, reconstruc., moderniz.</t>
  </si>
  <si>
    <t xml:space="preserve">   Abroad</t>
  </si>
  <si>
    <t xml:space="preserve">      Repairs and maintenance</t>
  </si>
  <si>
    <t xml:space="preserve">   International private</t>
  </si>
  <si>
    <t xml:space="preserve">      Other works</t>
  </si>
  <si>
    <t>Contractually agreed construction prod.</t>
  </si>
  <si>
    <t xml:space="preserve">   Abroad production</t>
  </si>
  <si>
    <t>Construction production carried out by own</t>
  </si>
  <si>
    <t>employees (thous. EUR)</t>
  </si>
  <si>
    <t xml:space="preserve">Average number of employed persons </t>
  </si>
  <si>
    <t>Labour productivity from construction production</t>
  </si>
  <si>
    <t>carried out by own employees (EUR)</t>
  </si>
  <si>
    <t>Average nominal monthly earnings (EUR)</t>
  </si>
  <si>
    <t>Labour productivity from contractually agreed</t>
  </si>
  <si>
    <t>construction production (Eur)</t>
  </si>
  <si>
    <t>1) For organizations with 20 and more employees and enterprises with number of employees up to 19, which turnover reached 5 mil. EUR and more</t>
  </si>
  <si>
    <t xml:space="preserve">   in previous year, at current prices</t>
  </si>
  <si>
    <t>Dwellings</t>
  </si>
  <si>
    <t xml:space="preserve">   Under construc. as at Jan. 1</t>
  </si>
  <si>
    <r>
      <t xml:space="preserve">   Started</t>
    </r>
    <r>
      <rPr>
        <vertAlign val="superscript"/>
        <sz val="9"/>
        <rFont val="Arial"/>
        <family val="2"/>
      </rPr>
      <t>1)</t>
    </r>
  </si>
  <si>
    <r>
      <t xml:space="preserve">   Completed</t>
    </r>
    <r>
      <rPr>
        <vertAlign val="superscript"/>
        <sz val="9"/>
        <rFont val="Arial"/>
        <family val="2"/>
      </rPr>
      <t>2)</t>
    </r>
  </si>
  <si>
    <t xml:space="preserve">   Under construc. as at Dec. 31</t>
  </si>
  <si>
    <t xml:space="preserve">Completed dwellings </t>
  </si>
  <si>
    <t>by number of rooms</t>
  </si>
  <si>
    <t>Area of completed dwellings</t>
  </si>
  <si>
    <t>sq. m</t>
  </si>
  <si>
    <t xml:space="preserve">   1-room and flatlets</t>
  </si>
  <si>
    <t xml:space="preserve">   Living area in total</t>
  </si>
  <si>
    <t xml:space="preserve">   2-room</t>
  </si>
  <si>
    <t xml:space="preserve">      Average area per dwelling</t>
  </si>
  <si>
    <t xml:space="preserve">   3-room</t>
  </si>
  <si>
    <t xml:space="preserve">   4-room</t>
  </si>
  <si>
    <t xml:space="preserve">   Usable area in total</t>
  </si>
  <si>
    <t xml:space="preserve">   5-room and more</t>
  </si>
  <si>
    <t xml:space="preserve">1) Constructed according to the building permission </t>
  </si>
  <si>
    <t>2) Approved by final inspection</t>
  </si>
  <si>
    <t xml:space="preserve">Under </t>
  </si>
  <si>
    <r>
      <t>Started</t>
    </r>
    <r>
      <rPr>
        <b/>
        <vertAlign val="superscript"/>
        <sz val="9"/>
        <rFont val="Arial"/>
        <family val="2"/>
        <charset val="238"/>
      </rPr>
      <t>1)</t>
    </r>
  </si>
  <si>
    <r>
      <t>Completed</t>
    </r>
    <r>
      <rPr>
        <b/>
        <vertAlign val="superscript"/>
        <sz val="9"/>
        <rFont val="Arial"/>
        <family val="2"/>
      </rPr>
      <t>2)</t>
    </r>
  </si>
  <si>
    <t>of which: reconst-</t>
  </si>
  <si>
    <t>ruction, extension</t>
  </si>
  <si>
    <t>as at Jan. 1</t>
  </si>
  <si>
    <t>as at Dec. 31</t>
  </si>
  <si>
    <t>Houses in total</t>
  </si>
  <si>
    <t>of which: Type of house</t>
  </si>
  <si>
    <t xml:space="preserve">   Family house</t>
  </si>
  <si>
    <t xml:space="preserve">   Residential building</t>
  </si>
  <si>
    <t xml:space="preserve">   Multifunctional building</t>
  </si>
  <si>
    <t xml:space="preserve">   Other residential buildings</t>
  </si>
  <si>
    <t xml:space="preserve">   Unapproved family house</t>
  </si>
  <si>
    <t xml:space="preserve">   Emergency object, not intended for housing</t>
  </si>
  <si>
    <t xml:space="preserve">   Institutional or collective facilities</t>
  </si>
  <si>
    <t xml:space="preserve">   Others</t>
  </si>
  <si>
    <t xml:space="preserve">   Not stated</t>
  </si>
  <si>
    <t>of which: Type of ownership</t>
  </si>
  <si>
    <t xml:space="preserve">   Natural person</t>
  </si>
  <si>
    <t xml:space="preserve">   State ownership</t>
  </si>
  <si>
    <t xml:space="preserve">   Municipality ownership</t>
  </si>
  <si>
    <t xml:space="preserve">   Other legal person</t>
  </si>
  <si>
    <t xml:space="preserve">   Church property</t>
  </si>
  <si>
    <t xml:space="preserve">   Foreign owner</t>
  </si>
  <si>
    <t xml:space="preserve">   Ownership combination</t>
  </si>
  <si>
    <t xml:space="preserve">   Commercial company</t>
  </si>
  <si>
    <t>of which: Period of construction:</t>
  </si>
  <si>
    <t xml:space="preserve">   before 1919</t>
  </si>
  <si>
    <t xml:space="preserve">   1919 - 1945</t>
  </si>
  <si>
    <t xml:space="preserve">   1946 - 1960</t>
  </si>
  <si>
    <t xml:space="preserve">   1961 - 1980</t>
  </si>
  <si>
    <t xml:space="preserve">   1981 - 2000</t>
  </si>
  <si>
    <t xml:space="preserve">   2001 - 2010</t>
  </si>
  <si>
    <t xml:space="preserve">   2011 - 2015</t>
  </si>
  <si>
    <t xml:space="preserve">   2016 and later</t>
  </si>
  <si>
    <t>of which: Material of supporting structure</t>
  </si>
  <si>
    <t>Masonry construction (bricks, blocks, brick blocks)</t>
  </si>
  <si>
    <t>Unfired brick construction</t>
  </si>
  <si>
    <t>Composite reinforced concrete structure (wall panels)</t>
  </si>
  <si>
    <t>Stone construction</t>
  </si>
  <si>
    <t>Wooden construction</t>
  </si>
  <si>
    <t>Combined construction (stone and bricks)</t>
  </si>
  <si>
    <t>Concrete structure</t>
  </si>
  <si>
    <t>Steel construction</t>
  </si>
  <si>
    <t>Other construction</t>
  </si>
  <si>
    <t>Not stated</t>
  </si>
  <si>
    <t>Housing and dwelling stock in the city parts</t>
  </si>
  <si>
    <t xml:space="preserve">of which in: </t>
  </si>
  <si>
    <t>Residential buildings</t>
  </si>
  <si>
    <t>Family houses</t>
  </si>
  <si>
    <t>Dwellings in total</t>
  </si>
  <si>
    <t xml:space="preserve">   Owner-occupied dwelling in residential building</t>
  </si>
  <si>
    <t xml:space="preserve">   Owner-occupied dwelling in own family house</t>
  </si>
  <si>
    <t xml:space="preserve">   Council dwelling</t>
  </si>
  <si>
    <t xml:space="preserve">   Company dwelling</t>
  </si>
  <si>
    <t xml:space="preserve">   Co-operative dwelling</t>
  </si>
  <si>
    <t xml:space="preserve">   Rented dwelling</t>
  </si>
  <si>
    <t xml:space="preserve">   Other</t>
  </si>
  <si>
    <t xml:space="preserve">   Not found out</t>
  </si>
  <si>
    <t>of which: Location of the dwelling in the house</t>
  </si>
  <si>
    <t>Ground floor</t>
  </si>
  <si>
    <t>1st floor</t>
  </si>
  <si>
    <t>2nd floor</t>
  </si>
  <si>
    <t>3rd floor</t>
  </si>
  <si>
    <t>4th floor</t>
  </si>
  <si>
    <t>5th floor</t>
  </si>
  <si>
    <t>6th floor</t>
  </si>
  <si>
    <t>7th floor and higher</t>
  </si>
  <si>
    <t>Basement or cellar</t>
  </si>
  <si>
    <t>Attic, maisonette or mezzanine</t>
  </si>
  <si>
    <t>of which: Number of living rooms</t>
  </si>
  <si>
    <t xml:space="preserve">   1</t>
  </si>
  <si>
    <t xml:space="preserve">   2</t>
  </si>
  <si>
    <t xml:space="preserve">   3</t>
  </si>
  <si>
    <t xml:space="preserve">   4</t>
  </si>
  <si>
    <t xml:space="preserve">   5</t>
  </si>
  <si>
    <t xml:space="preserve">   6</t>
  </si>
  <si>
    <t xml:space="preserve">   7 and over</t>
  </si>
  <si>
    <t>of which: Total floor area in sq. m:</t>
  </si>
  <si>
    <t>under 30</t>
  </si>
  <si>
    <t>30 - less than 40</t>
  </si>
  <si>
    <t>40 - less than 50</t>
  </si>
  <si>
    <t>50 - less than 60</t>
  </si>
  <si>
    <t>60 - less than 80</t>
  </si>
  <si>
    <t>80 - less than 100</t>
  </si>
  <si>
    <t>100 - less than 120</t>
  </si>
  <si>
    <t>120 - less than 150</t>
  </si>
  <si>
    <t>150 and over</t>
  </si>
  <si>
    <t>of which: Type of heating</t>
  </si>
  <si>
    <t xml:space="preserve">   Central heating - district heating</t>
  </si>
  <si>
    <t xml:space="preserve">   Central heating - local heating</t>
  </si>
  <si>
    <t xml:space="preserve">   Single/individual-storey heating system</t>
  </si>
  <si>
    <t xml:space="preserve">   Separate heating unit</t>
  </si>
  <si>
    <t xml:space="preserve">   Without heating</t>
  </si>
  <si>
    <t xml:space="preserve">of which: Energy source used </t>
  </si>
  <si>
    <t>for heating</t>
  </si>
  <si>
    <t>Gas</t>
  </si>
  <si>
    <t>Electricity</t>
  </si>
  <si>
    <t>Liquid fuel</t>
  </si>
  <si>
    <t>Solid fuel</t>
  </si>
  <si>
    <t>Solar energy</t>
  </si>
  <si>
    <t>None</t>
  </si>
  <si>
    <t>of which: Water supply</t>
  </si>
  <si>
    <t xml:space="preserve">   Inside the dwelling from common source</t>
  </si>
  <si>
    <t xml:space="preserve">   Inside the dwelling from individual source</t>
  </si>
  <si>
    <t xml:space="preserve">   Outside the dwelling</t>
  </si>
  <si>
    <t xml:space="preserve">   No water supply system</t>
  </si>
  <si>
    <t>of which: Bathroom/shower</t>
  </si>
  <si>
    <t>Own bathroom or shower</t>
  </si>
  <si>
    <t>Common bathroom or shower</t>
  </si>
  <si>
    <t>No bathroom or shower</t>
  </si>
  <si>
    <t>of which: Flushing toilet</t>
  </si>
  <si>
    <t>Inside the dwelling</t>
  </si>
  <si>
    <t xml:space="preserve">Outside the dwelling </t>
  </si>
  <si>
    <t>No flush toilet</t>
  </si>
  <si>
    <t>City transport</t>
  </si>
  <si>
    <t>Stations and stops trains</t>
  </si>
  <si>
    <t>Trams</t>
  </si>
  <si>
    <t>Buses</t>
  </si>
  <si>
    <t>International airports</t>
  </si>
  <si>
    <r>
      <t>Trolleybuses</t>
    </r>
    <r>
      <rPr>
        <vertAlign val="superscript"/>
        <sz val="9"/>
        <rFont val="Arial"/>
        <family val="2"/>
        <charset val="238"/>
      </rPr>
      <t>1)</t>
    </r>
  </si>
  <si>
    <t xml:space="preserve">   Transported passengers (thous.)</t>
  </si>
  <si>
    <t xml:space="preserve">   Passenger cars</t>
  </si>
  <si>
    <t xml:space="preserve">   Trucks</t>
  </si>
  <si>
    <t xml:space="preserve">   Special trucks</t>
  </si>
  <si>
    <t xml:space="preserve">   Motorcycles</t>
  </si>
  <si>
    <t xml:space="preserve">   of which: Small motorcycle</t>
  </si>
  <si>
    <t xml:space="preserve">   Buses</t>
  </si>
  <si>
    <t xml:space="preserve">   of which:</t>
  </si>
  <si>
    <t xml:space="preserve">      Coach</t>
  </si>
  <si>
    <t>Driven vehicle kilometres (thous. km)</t>
  </si>
  <si>
    <t xml:space="preserve">      Intercity</t>
  </si>
  <si>
    <t xml:space="preserve">      City</t>
  </si>
  <si>
    <t xml:space="preserve">   Tractors</t>
  </si>
  <si>
    <t xml:space="preserve">   Road tractors</t>
  </si>
  <si>
    <t xml:space="preserve">   Trailers </t>
  </si>
  <si>
    <t xml:space="preserve">Average number of transported passengers </t>
  </si>
  <si>
    <t xml:space="preserve">   of which: Caravans</t>
  </si>
  <si>
    <t xml:space="preserve">per day (thous.) </t>
  </si>
  <si>
    <t xml:space="preserve">   Tricycles</t>
  </si>
  <si>
    <t>Source: Public Transport Company Košice, Airport Košice, Ministry of Interior of the Slovak Republic</t>
  </si>
  <si>
    <t>1) From Feb. 1, 2015 do not drive for operational reasons</t>
  </si>
  <si>
    <t>Foreign visitors</t>
  </si>
  <si>
    <t>Structure</t>
  </si>
  <si>
    <t>by countries of</t>
  </si>
  <si>
    <t>(per cent)</t>
  </si>
  <si>
    <t>permanent residence</t>
  </si>
  <si>
    <t>Rooms</t>
  </si>
  <si>
    <t xml:space="preserve">   Belgium</t>
  </si>
  <si>
    <t>Beds</t>
  </si>
  <si>
    <t xml:space="preserve">   Bulgaria</t>
  </si>
  <si>
    <t xml:space="preserve">   Czech Republic</t>
  </si>
  <si>
    <t xml:space="preserve">Visitors </t>
  </si>
  <si>
    <t xml:space="preserve">   Denmark</t>
  </si>
  <si>
    <t xml:space="preserve">   Estonia</t>
  </si>
  <si>
    <t xml:space="preserve">   Domestic </t>
  </si>
  <si>
    <t xml:space="preserve">   Ireland</t>
  </si>
  <si>
    <t xml:space="preserve">   From abroad</t>
  </si>
  <si>
    <t xml:space="preserve">   Hungary</t>
  </si>
  <si>
    <t xml:space="preserve">   Germany</t>
  </si>
  <si>
    <t xml:space="preserve">   Domestic</t>
  </si>
  <si>
    <t xml:space="preserve">   Poland</t>
  </si>
  <si>
    <t xml:space="preserve">   Foreign visitors</t>
  </si>
  <si>
    <t xml:space="preserve">   Austria</t>
  </si>
  <si>
    <t xml:space="preserve">   Russian Federation</t>
  </si>
  <si>
    <t>Average overnight stays</t>
  </si>
  <si>
    <t xml:space="preserve">   Slovenia</t>
  </si>
  <si>
    <t>Per visitor</t>
  </si>
  <si>
    <t>Domestic visitors</t>
  </si>
  <si>
    <t xml:space="preserve">   Switzerland</t>
  </si>
  <si>
    <t xml:space="preserve">   Sweden</t>
  </si>
  <si>
    <t xml:space="preserve">   Ukraine</t>
  </si>
  <si>
    <t xml:space="preserve">   United States</t>
  </si>
  <si>
    <t xml:space="preserve">   other states</t>
  </si>
  <si>
    <t>Water-supply system</t>
  </si>
  <si>
    <t>yes</t>
  </si>
  <si>
    <r>
      <t>Consumption of drinking water (thous. m</t>
    </r>
    <r>
      <rPr>
        <vertAlign val="superscript"/>
        <sz val="9"/>
        <rFont val="Arial"/>
        <family val="2"/>
        <charset val="238"/>
      </rPr>
      <t>3</t>
    </r>
    <r>
      <rPr>
        <sz val="9"/>
        <rFont val="Arial"/>
        <family val="2"/>
        <charset val="238"/>
      </rPr>
      <t>)</t>
    </r>
  </si>
  <si>
    <t xml:space="preserve">   of which: For households</t>
  </si>
  <si>
    <t>Public sewerage system</t>
  </si>
  <si>
    <t>Sewerage disposal plants</t>
  </si>
  <si>
    <t>Gas networks</t>
  </si>
  <si>
    <t>Cable TV</t>
  </si>
  <si>
    <t>Post offices</t>
  </si>
  <si>
    <t>Number of dwellings</t>
  </si>
  <si>
    <t>Length of local communications (km)</t>
  </si>
  <si>
    <t>of which: Dust-free roads</t>
  </si>
  <si>
    <t>Length of paths (km)</t>
  </si>
  <si>
    <r>
      <t>Bridges on local communications (number)</t>
    </r>
    <r>
      <rPr>
        <vertAlign val="superscript"/>
        <sz val="9"/>
        <rFont val="Arial"/>
        <family val="2"/>
        <charset val="238"/>
      </rPr>
      <t>1)</t>
    </r>
  </si>
  <si>
    <t>Length of roads and motorways (km)</t>
  </si>
  <si>
    <t>Length of cycle paths (km)</t>
  </si>
  <si>
    <r>
      <t xml:space="preserve">   1</t>
    </r>
    <r>
      <rPr>
        <vertAlign val="superscript"/>
        <sz val="9"/>
        <rFont val="Arial"/>
        <family val="2"/>
        <charset val="238"/>
      </rPr>
      <t>st</t>
    </r>
    <r>
      <rPr>
        <sz val="9"/>
        <rFont val="Arial"/>
        <family val="2"/>
        <charset val="238"/>
      </rPr>
      <t xml:space="preserve"> class</t>
    </r>
  </si>
  <si>
    <t xml:space="preserve">   On sidewalks (the main traffic area)</t>
  </si>
  <si>
    <r>
      <t xml:space="preserve">   2</t>
    </r>
    <r>
      <rPr>
        <vertAlign val="superscript"/>
        <sz val="9"/>
        <rFont val="Arial"/>
        <family val="2"/>
        <charset val="238"/>
      </rPr>
      <t>nd</t>
    </r>
    <r>
      <rPr>
        <sz val="9"/>
        <rFont val="Arial"/>
        <family val="2"/>
        <charset val="238"/>
      </rPr>
      <t xml:space="preserve"> class</t>
    </r>
  </si>
  <si>
    <t xml:space="preserve">   Separate (outside the main traffic area)</t>
  </si>
  <si>
    <r>
      <t xml:space="preserve">   3</t>
    </r>
    <r>
      <rPr>
        <vertAlign val="superscript"/>
        <sz val="9"/>
        <rFont val="Arial"/>
        <family val="2"/>
        <charset val="238"/>
      </rPr>
      <t>rd</t>
    </r>
    <r>
      <rPr>
        <sz val="9"/>
        <rFont val="Arial"/>
        <family val="2"/>
        <charset val="238"/>
      </rPr>
      <t xml:space="preserve"> class</t>
    </r>
  </si>
  <si>
    <t xml:space="preserve">   Common (outside the main traffic area)</t>
  </si>
  <si>
    <t xml:space="preserve">   In the City forests</t>
  </si>
  <si>
    <t>Road network density (km/1 000 inhabit.)</t>
  </si>
  <si>
    <t>1) in the city administration</t>
  </si>
  <si>
    <t>Bridges</t>
  </si>
  <si>
    <t xml:space="preserve">                 Public verdancy (ha)</t>
  </si>
  <si>
    <t>on local</t>
  </si>
  <si>
    <t xml:space="preserve"> Total</t>
  </si>
  <si>
    <t>communications</t>
  </si>
  <si>
    <t>Parks</t>
  </si>
  <si>
    <t>2</t>
  </si>
  <si>
    <t>3</t>
  </si>
  <si>
    <t xml:space="preserve"> Indicator</t>
  </si>
  <si>
    <t>Kindergartens</t>
  </si>
  <si>
    <t xml:space="preserve"> Grammar schools</t>
  </si>
  <si>
    <t>Vocational secondary schools</t>
  </si>
  <si>
    <t xml:space="preserve">   Classes</t>
  </si>
  <si>
    <t xml:space="preserve">    Classes</t>
  </si>
  <si>
    <t xml:space="preserve">   Enrolled children</t>
  </si>
  <si>
    <t xml:space="preserve">    Newly admitted</t>
  </si>
  <si>
    <r>
      <t xml:space="preserve">   Newly admitted students in 1</t>
    </r>
    <r>
      <rPr>
        <vertAlign val="superscript"/>
        <sz val="9"/>
        <rFont val="Arial"/>
        <family val="2"/>
        <charset val="238"/>
      </rPr>
      <t>st</t>
    </r>
    <r>
      <rPr>
        <sz val="9"/>
        <rFont val="Arial"/>
        <family val="2"/>
      </rPr>
      <t xml:space="preserve"> class</t>
    </r>
  </si>
  <si>
    <t xml:space="preserve">   Teachers</t>
  </si>
  <si>
    <r>
      <t xml:space="preserve">    students in 1</t>
    </r>
    <r>
      <rPr>
        <vertAlign val="superscript"/>
        <sz val="9"/>
        <rFont val="Arial"/>
        <family val="2"/>
        <charset val="238"/>
      </rPr>
      <t>st</t>
    </r>
    <r>
      <rPr>
        <sz val="9"/>
        <rFont val="Arial"/>
        <family val="2"/>
        <charset val="238"/>
      </rPr>
      <t xml:space="preserve"> class</t>
    </r>
  </si>
  <si>
    <t xml:space="preserve">   Students</t>
  </si>
  <si>
    <t>Average number of</t>
  </si>
  <si>
    <t xml:space="preserve">    Students</t>
  </si>
  <si>
    <t xml:space="preserve">   of which: Girls (per cent)</t>
  </si>
  <si>
    <t>children</t>
  </si>
  <si>
    <t xml:space="preserve">    of which: Girls (%)</t>
  </si>
  <si>
    <t xml:space="preserve">   Graduates</t>
  </si>
  <si>
    <t xml:space="preserve">   per 1 class</t>
  </si>
  <si>
    <t xml:space="preserve">    Graduates</t>
  </si>
  <si>
    <t xml:space="preserve">   Teachers and foremen of skilled train.</t>
  </si>
  <si>
    <t xml:space="preserve">   per 1 teacher</t>
  </si>
  <si>
    <t xml:space="preserve">    Teachers (including</t>
  </si>
  <si>
    <t xml:space="preserve">   (including headteachers)</t>
  </si>
  <si>
    <t xml:space="preserve">    headteachers)</t>
  </si>
  <si>
    <t>Average number of students per 1 class</t>
  </si>
  <si>
    <t>Primary schools</t>
  </si>
  <si>
    <t xml:space="preserve"> Average number of</t>
  </si>
  <si>
    <t xml:space="preserve"> students per 1 class</t>
  </si>
  <si>
    <t xml:space="preserve">   Pupils</t>
  </si>
  <si>
    <t xml:space="preserve"> Conservatories</t>
  </si>
  <si>
    <t>pupils</t>
  </si>
  <si>
    <t xml:space="preserve">   on 1 class</t>
  </si>
  <si>
    <t xml:space="preserve">   on 1 teacher</t>
  </si>
  <si>
    <t xml:space="preserve">        </t>
  </si>
  <si>
    <t>Primary schools of arts</t>
  </si>
  <si>
    <t xml:space="preserve">   Classrooms</t>
  </si>
  <si>
    <t xml:space="preserve">   of which: Adult</t>
  </si>
  <si>
    <t xml:space="preserve">             The Slovak Centre of Scientific and Technical Information</t>
  </si>
  <si>
    <t>Institutions, faculties</t>
  </si>
  <si>
    <t>Students</t>
  </si>
  <si>
    <t>Slovak nationality</t>
  </si>
  <si>
    <t>Foreigner</t>
  </si>
  <si>
    <t xml:space="preserve">   Full-time study</t>
  </si>
  <si>
    <t>Full-time</t>
  </si>
  <si>
    <t>Part-time</t>
  </si>
  <si>
    <t xml:space="preserve">   of which: Women</t>
  </si>
  <si>
    <t>University of  P. J. Šafárik</t>
  </si>
  <si>
    <t xml:space="preserve">      Graduates </t>
  </si>
  <si>
    <t>of which: Faculty of</t>
  </si>
  <si>
    <t xml:space="preserve">      of which: Women</t>
  </si>
  <si>
    <t xml:space="preserve">   Rectorate</t>
  </si>
  <si>
    <t xml:space="preserve">   Part-time study</t>
  </si>
  <si>
    <t xml:space="preserve">   Natural Sciences</t>
  </si>
  <si>
    <t xml:space="preserve">   Public Administration</t>
  </si>
  <si>
    <t xml:space="preserve">   Medicine</t>
  </si>
  <si>
    <t xml:space="preserve">   Law</t>
  </si>
  <si>
    <t>Postgraduate doctoral study</t>
  </si>
  <si>
    <t xml:space="preserve">   Philosophy</t>
  </si>
  <si>
    <t>Students in total</t>
  </si>
  <si>
    <t>Technical University</t>
  </si>
  <si>
    <t>Graduates in total</t>
  </si>
  <si>
    <t>University of P. J. Šafárik</t>
  </si>
  <si>
    <t xml:space="preserve">   Manufacturing Technologies</t>
  </si>
  <si>
    <t xml:space="preserve">   Mining, Ecology, Process</t>
  </si>
  <si>
    <t>Graduates</t>
  </si>
  <si>
    <t xml:space="preserve">   Control and Geotechnol.</t>
  </si>
  <si>
    <t xml:space="preserve">   Materials, Metallurgy</t>
  </si>
  <si>
    <r>
      <t xml:space="preserve">   and Recycling </t>
    </r>
    <r>
      <rPr>
        <vertAlign val="superscript"/>
        <sz val="9"/>
        <rFont val="Arial"/>
        <family val="2"/>
        <charset val="238"/>
      </rPr>
      <t>2)</t>
    </r>
  </si>
  <si>
    <t xml:space="preserve">   Mechanical Engineering</t>
  </si>
  <si>
    <t>University of Veterinary</t>
  </si>
  <si>
    <t xml:space="preserve">   Civil Engineering</t>
  </si>
  <si>
    <t>Medicine and Pharmacy</t>
  </si>
  <si>
    <t xml:space="preserve">   Electrical Engin. and Science</t>
  </si>
  <si>
    <t xml:space="preserve">   Economics</t>
  </si>
  <si>
    <t xml:space="preserve">   Art</t>
  </si>
  <si>
    <t>UE - Business Economics F.</t>
  </si>
  <si>
    <t xml:space="preserve">   Aeronautics</t>
  </si>
  <si>
    <t xml:space="preserve">University of Veterinary </t>
  </si>
  <si>
    <t>Univ. of Secur. Management</t>
  </si>
  <si>
    <t>Source: The Slovak Centre of Scientific and Technical Information</t>
  </si>
  <si>
    <t>1) without The Catholic University - Faculty of Theology</t>
  </si>
  <si>
    <t>2) changing the name of the Faculty of Metallurgy from July 1, 2017</t>
  </si>
  <si>
    <t>Culture</t>
  </si>
  <si>
    <t>Subjects of prof.</t>
  </si>
  <si>
    <t>Museums, including branches</t>
  </si>
  <si>
    <t>Puppet Theatre Košice</t>
  </si>
  <si>
    <t>performing arts</t>
  </si>
  <si>
    <t>and branch exhibitions</t>
  </si>
  <si>
    <t>Places/Seats</t>
  </si>
  <si>
    <t>Scenes in permanent</t>
  </si>
  <si>
    <t>Exposures</t>
  </si>
  <si>
    <t>Visitors in total</t>
  </si>
  <si>
    <t>operation</t>
  </si>
  <si>
    <t>Exhibitions</t>
  </si>
  <si>
    <t>Performances</t>
  </si>
  <si>
    <t>Theatre esembles</t>
  </si>
  <si>
    <t>Visitors</t>
  </si>
  <si>
    <t>Number of premieres</t>
  </si>
  <si>
    <t>Galleries, including branches</t>
  </si>
  <si>
    <t>Places in stands</t>
  </si>
  <si>
    <t>in which:</t>
  </si>
  <si>
    <t>At domestic scene</t>
  </si>
  <si>
    <t xml:space="preserve">   Drama</t>
  </si>
  <si>
    <t xml:space="preserve">Facilities for leisure and spare </t>
  </si>
  <si>
    <t xml:space="preserve">   Opera</t>
  </si>
  <si>
    <t>time activities for children</t>
  </si>
  <si>
    <t>Domestic scene</t>
  </si>
  <si>
    <t xml:space="preserve">   Operetta</t>
  </si>
  <si>
    <t>For children and youth</t>
  </si>
  <si>
    <t xml:space="preserve">   Ballet</t>
  </si>
  <si>
    <t>Libraries</t>
  </si>
  <si>
    <t xml:space="preserve">   Puppet Theatre</t>
  </si>
  <si>
    <t xml:space="preserve">Public </t>
  </si>
  <si>
    <t>Volumes in pieces</t>
  </si>
  <si>
    <t>Cinemas</t>
  </si>
  <si>
    <t>Scientific</t>
  </si>
  <si>
    <t>Special</t>
  </si>
  <si>
    <t>Musical esembles</t>
  </si>
  <si>
    <t>Concerts in total</t>
  </si>
  <si>
    <t>Area in ha</t>
  </si>
  <si>
    <t>Visitors of concerts</t>
  </si>
  <si>
    <t>Botanical Garden</t>
  </si>
  <si>
    <t>at domestic scene</t>
  </si>
  <si>
    <t xml:space="preserve">Working posts
</t>
  </si>
  <si>
    <t>General care for adults</t>
  </si>
  <si>
    <t>General care for children and adolescents</t>
  </si>
  <si>
    <t>Dental care outpatient units</t>
  </si>
  <si>
    <t>Gynaecological care</t>
  </si>
  <si>
    <t xml:space="preserve">Number of out-patient care unit </t>
  </si>
  <si>
    <t>Employees working in health services</t>
  </si>
  <si>
    <t>Health employees</t>
  </si>
  <si>
    <t>Physicians</t>
  </si>
  <si>
    <t>Stomatologists</t>
  </si>
  <si>
    <t>Pharmacists</t>
  </si>
  <si>
    <t>Nurses</t>
  </si>
  <si>
    <t>Midwives</t>
  </si>
  <si>
    <t>Non-medical employees in total</t>
  </si>
  <si>
    <t>State employees</t>
  </si>
  <si>
    <t xml:space="preserve">  Košice</t>
  </si>
  <si>
    <t xml:space="preserve">  total</t>
  </si>
  <si>
    <t xml:space="preserve">  Košice I</t>
  </si>
  <si>
    <t xml:space="preserve">  Košice II</t>
  </si>
  <si>
    <t xml:space="preserve">  Košice III</t>
  </si>
  <si>
    <t xml:space="preserve">  Košice IV</t>
  </si>
  <si>
    <t>Hospitalizations by permanent residence of patient</t>
  </si>
  <si>
    <t>Average length of stay (ALOS) in days</t>
  </si>
  <si>
    <t>Deaths in institutional health facility</t>
  </si>
  <si>
    <t xml:space="preserve">Treated drug dependent persons </t>
  </si>
  <si>
    <t>by territory of permanent residence</t>
  </si>
  <si>
    <t>Salmonellosis</t>
  </si>
  <si>
    <t>Dysentery</t>
  </si>
  <si>
    <t>Pertussis</t>
  </si>
  <si>
    <t>Scarlatina</t>
  </si>
  <si>
    <t>Varicella</t>
  </si>
  <si>
    <t>Measles</t>
  </si>
  <si>
    <t>Meningitis</t>
  </si>
  <si>
    <t>Viral hepatitis</t>
  </si>
  <si>
    <t>Scabies</t>
  </si>
  <si>
    <t>Contact with and exposure to rabies</t>
  </si>
  <si>
    <t>Influenza</t>
  </si>
  <si>
    <t>COVID -19</t>
  </si>
  <si>
    <t xml:space="preserve">             2) Regional Authority of Public Health</t>
  </si>
  <si>
    <t>Pensions paid</t>
  </si>
  <si>
    <t>Number of pensions</t>
  </si>
  <si>
    <t>receivers</t>
  </si>
  <si>
    <t>Old-age</t>
  </si>
  <si>
    <t>of which sole:</t>
  </si>
  <si>
    <t>Invalidity</t>
  </si>
  <si>
    <t>Partial disability</t>
  </si>
  <si>
    <t>Widow´s</t>
  </si>
  <si>
    <t>Widower´s (men)</t>
  </si>
  <si>
    <t>Orphan´s</t>
  </si>
  <si>
    <t>Social</t>
  </si>
  <si>
    <t>Average monthly level of</t>
  </si>
  <si>
    <t>pensions (EUR)</t>
  </si>
  <si>
    <t>Source: Social Insurance Agency</t>
  </si>
  <si>
    <t>;</t>
  </si>
  <si>
    <t>Thous. EUR</t>
  </si>
  <si>
    <t xml:space="preserve">Research and development </t>
  </si>
  <si>
    <t xml:space="preserve">Expenditure on research </t>
  </si>
  <si>
    <t>and development (R&amp;D)</t>
  </si>
  <si>
    <t>Researchers</t>
  </si>
  <si>
    <t>of which: State budget</t>
  </si>
  <si>
    <t>Technicians and equivalent</t>
  </si>
  <si>
    <t>For R&amp;D projects</t>
  </si>
  <si>
    <t>personnel</t>
  </si>
  <si>
    <t>of which: Financed by the state</t>
  </si>
  <si>
    <t>Supporting staff</t>
  </si>
  <si>
    <t>State programs</t>
  </si>
  <si>
    <t>Employees and doctorate</t>
  </si>
  <si>
    <t xml:space="preserve">Tasks of the Agency </t>
  </si>
  <si>
    <r>
      <t>students (persons)</t>
    </r>
    <r>
      <rPr>
        <vertAlign val="superscript"/>
        <sz val="9"/>
        <rFont val="Arial"/>
        <family val="2"/>
        <charset val="238"/>
      </rPr>
      <t>1)</t>
    </r>
  </si>
  <si>
    <t>for Science and Technology</t>
  </si>
  <si>
    <t>by qualification structure:</t>
  </si>
  <si>
    <t>EU structural funds projects</t>
  </si>
  <si>
    <t>Higher qualified</t>
  </si>
  <si>
    <t>Other projects of R&amp;D</t>
  </si>
  <si>
    <t>First stage tertiary education</t>
  </si>
  <si>
    <t>Secondary education</t>
  </si>
  <si>
    <t>Expenditure on R&amp;D</t>
  </si>
  <si>
    <t>Basic education</t>
  </si>
  <si>
    <t>in the field of:</t>
  </si>
  <si>
    <t>Information and Communication</t>
  </si>
  <si>
    <t xml:space="preserve">Research and development personnel in full-time </t>
  </si>
  <si>
    <t>Technologies</t>
  </si>
  <si>
    <t>in total (man/years)</t>
  </si>
  <si>
    <t>of which: Software</t>
  </si>
  <si>
    <t>Biotechnology</t>
  </si>
  <si>
    <t>New materials</t>
  </si>
  <si>
    <t>Nanotechnology and</t>
  </si>
  <si>
    <t>nanomaterials</t>
  </si>
  <si>
    <t xml:space="preserve">1) Since 2018 total number of R&amp;D personnel during the reference year; up to 2018 number of R&amp;D personnel of the final in the reference year              </t>
  </si>
  <si>
    <t xml:space="preserve">     (state as of Dec. 31)      </t>
  </si>
  <si>
    <t>Property</t>
  </si>
  <si>
    <t>Burglary</t>
  </si>
  <si>
    <t>of which: Committed in apartment</t>
  </si>
  <si>
    <t>Crimes of violence</t>
  </si>
  <si>
    <t>Motor vehicle theft</t>
  </si>
  <si>
    <t>Moral crimes</t>
  </si>
  <si>
    <t>Murder</t>
  </si>
  <si>
    <t>Robbery</t>
  </si>
  <si>
    <t>Economic crimes</t>
  </si>
  <si>
    <t>of which: Rape</t>
  </si>
  <si>
    <t>Criminal offences cleared up</t>
  </si>
  <si>
    <t>Killed persons</t>
  </si>
  <si>
    <t>of which: Crimes</t>
  </si>
  <si>
    <t>Injured persons</t>
  </si>
  <si>
    <t xml:space="preserve">  Severely</t>
  </si>
  <si>
    <t>Violent</t>
  </si>
  <si>
    <t xml:space="preserve">  Slightly</t>
  </si>
  <si>
    <t>Moral</t>
  </si>
  <si>
    <t>Economic</t>
  </si>
  <si>
    <t>Caused by drivers of motor vehicles</t>
  </si>
  <si>
    <t>Source: Regional Directorate of the Police Force in Košice</t>
  </si>
  <si>
    <t>Tons</t>
  </si>
  <si>
    <t>Monitoring station</t>
  </si>
  <si>
    <t>Municipal waste</t>
  </si>
  <si>
    <t>Pollutant - annual average</t>
  </si>
  <si>
    <t>Štefánikova</t>
  </si>
  <si>
    <t>Amurská</t>
  </si>
  <si>
    <t xml:space="preserve">   Recovered </t>
  </si>
  <si>
    <r>
      <t>concentration  (µg/m</t>
    </r>
    <r>
      <rPr>
        <vertAlign val="superscript"/>
        <sz val="9"/>
        <rFont val="Arial"/>
        <family val="2"/>
        <charset val="238"/>
      </rPr>
      <t>3</t>
    </r>
    <r>
      <rPr>
        <sz val="9"/>
        <rFont val="Arial"/>
        <family val="2"/>
        <charset val="238"/>
      </rPr>
      <t>)</t>
    </r>
    <r>
      <rPr>
        <vertAlign val="superscript"/>
        <sz val="9"/>
        <rFont val="Arial"/>
        <family val="2"/>
        <charset val="238"/>
      </rPr>
      <t xml:space="preserve">2) </t>
    </r>
  </si>
  <si>
    <t xml:space="preserve">      As a secondary material</t>
  </si>
  <si>
    <t>Nitrogen dioxide</t>
  </si>
  <si>
    <t xml:space="preserve">      Energetical</t>
  </si>
  <si>
    <t>Dust particles</t>
  </si>
  <si>
    <t xml:space="preserve">      Reclamation of organic substances </t>
  </si>
  <si>
    <t>Benzene</t>
  </si>
  <si>
    <t xml:space="preserve">      of which Composting</t>
  </si>
  <si>
    <t>Ďumbierska</t>
  </si>
  <si>
    <t xml:space="preserve">      Other process of recovery</t>
  </si>
  <si>
    <r>
      <t>Surface ozone (O</t>
    </r>
    <r>
      <rPr>
        <vertAlign val="subscript"/>
        <sz val="9"/>
        <rFont val="Arial"/>
        <family val="2"/>
        <charset val="238"/>
      </rPr>
      <t>3</t>
    </r>
    <r>
      <rPr>
        <sz val="9"/>
        <rFont val="Arial"/>
        <family val="2"/>
        <charset val="238"/>
      </rPr>
      <t>)</t>
    </r>
  </si>
  <si>
    <t xml:space="preserve">   Disposed</t>
  </si>
  <si>
    <t xml:space="preserve">Number of days exceeding </t>
  </si>
  <si>
    <t xml:space="preserve">      Landfill</t>
  </si>
  <si>
    <r>
      <t>the 8-hour daily limit - 120 µg/m</t>
    </r>
    <r>
      <rPr>
        <vertAlign val="superscript"/>
        <sz val="9"/>
        <rFont val="Arial"/>
        <family val="2"/>
        <charset val="238"/>
      </rPr>
      <t>3</t>
    </r>
  </si>
  <si>
    <t xml:space="preserve">      Incineration without energetical use</t>
  </si>
  <si>
    <t xml:space="preserve">   Other treatment</t>
  </si>
  <si>
    <t>Selected types of waste</t>
  </si>
  <si>
    <t xml:space="preserve">    Paper and cardboard</t>
  </si>
  <si>
    <t xml:space="preserve">    Glass</t>
  </si>
  <si>
    <t xml:space="preserve">    Plastics</t>
  </si>
  <si>
    <t>Investigated samples in total</t>
  </si>
  <si>
    <t xml:space="preserve">    Metals</t>
  </si>
  <si>
    <t xml:space="preserve">   with an exceeded limit </t>
  </si>
  <si>
    <t xml:space="preserve">    Biodegradable waste</t>
  </si>
  <si>
    <r>
      <t xml:space="preserve">  </t>
    </r>
    <r>
      <rPr>
        <sz val="9"/>
        <rFont val="Arial"/>
        <family val="2"/>
        <charset val="238"/>
      </rPr>
      <t xml:space="preserve"> value in per cent</t>
    </r>
  </si>
  <si>
    <t xml:space="preserve">    Soil and aggregates </t>
  </si>
  <si>
    <t>Investigated indicators in total</t>
  </si>
  <si>
    <t xml:space="preserve">    Mixed municipal waste</t>
  </si>
  <si>
    <t>of which: Failed in per cent</t>
  </si>
  <si>
    <t xml:space="preserve">    Street-cleaning residues</t>
  </si>
  <si>
    <t xml:space="preserve">   microbiological</t>
  </si>
  <si>
    <t xml:space="preserve">    Bulky waste</t>
  </si>
  <si>
    <t xml:space="preserve">   biological</t>
  </si>
  <si>
    <t xml:space="preserve">    Construction waste from municipalities</t>
  </si>
  <si>
    <t xml:space="preserve">   physicochemical</t>
  </si>
  <si>
    <t>(Average annual</t>
  </si>
  <si>
    <r>
      <t>concentration v µg/m</t>
    </r>
    <r>
      <rPr>
        <vertAlign val="superscript"/>
        <sz val="9"/>
        <rFont val="Arial"/>
        <family val="2"/>
        <charset val="238"/>
      </rPr>
      <t>3</t>
    </r>
    <r>
      <rPr>
        <sz val="9"/>
        <rFont val="Arial"/>
        <family val="2"/>
        <charset val="238"/>
      </rPr>
      <t>)</t>
    </r>
  </si>
  <si>
    <t>(Number exceeded 24 hours.</t>
  </si>
  <si>
    <r>
      <t>limit value of 50 µg/m</t>
    </r>
    <r>
      <rPr>
        <vertAlign val="superscript"/>
        <sz val="9"/>
        <rFont val="Arial"/>
        <family val="2"/>
        <charset val="238"/>
      </rPr>
      <t>3</t>
    </r>
    <r>
      <rPr>
        <sz val="9"/>
        <rFont val="Arial"/>
        <family val="2"/>
        <charset val="238"/>
      </rPr>
      <t>)</t>
    </r>
  </si>
  <si>
    <t xml:space="preserve">(Number of days with exceeded </t>
  </si>
  <si>
    <t>8-hr. Concentration</t>
  </si>
  <si>
    <r>
      <t>Ground floor. Ozone 120  µg/m</t>
    </r>
    <r>
      <rPr>
        <vertAlign val="superscript"/>
        <sz val="9"/>
        <rFont val="Arial"/>
        <family val="2"/>
        <charset val="238"/>
      </rPr>
      <t>3</t>
    </r>
    <r>
      <rPr>
        <sz val="9"/>
        <rFont val="Arial"/>
        <family val="2"/>
        <charset val="238"/>
      </rPr>
      <t>)</t>
    </r>
  </si>
  <si>
    <t>Nitrates (mg/l)</t>
  </si>
  <si>
    <t>Chemical oxygen demand (mg/l)</t>
  </si>
  <si>
    <t>Manganese (μg/l)</t>
  </si>
  <si>
    <t>Min.</t>
  </si>
  <si>
    <t>Max.</t>
  </si>
  <si>
    <t>Source: Regional Authority of Public Health</t>
  </si>
  <si>
    <t>River Hornád</t>
  </si>
  <si>
    <t xml:space="preserve">Declared protected territories          </t>
  </si>
  <si>
    <t>Year of</t>
  </si>
  <si>
    <t>designation</t>
  </si>
  <si>
    <t>Natural reserve</t>
  </si>
  <si>
    <t xml:space="preserve">   Annual average</t>
  </si>
  <si>
    <t>Vysoký vrch - area ​​36.5 hectares (including</t>
  </si>
  <si>
    <t xml:space="preserve">   Maximum flow</t>
  </si>
  <si>
    <t>cadastral area Sokoľ)</t>
  </si>
  <si>
    <t xml:space="preserve">   Minimum flow</t>
  </si>
  <si>
    <t>Natural monument</t>
  </si>
  <si>
    <t>Kavečianska stráň - area 3.19 hectares</t>
  </si>
  <si>
    <t>Water level (cm)</t>
  </si>
  <si>
    <t>Protected site</t>
  </si>
  <si>
    <t>Protected trees</t>
  </si>
  <si>
    <t>in district Košice I</t>
  </si>
  <si>
    <t>White Poplar in City Park</t>
  </si>
  <si>
    <t>Univerzity Japanese Sophora</t>
  </si>
  <si>
    <t>Ginko at Masaryk street</t>
  </si>
  <si>
    <t>Sycamores to the Vet</t>
  </si>
  <si>
    <t>Ash at Angeline</t>
  </si>
  <si>
    <t>in district Košice II</t>
  </si>
  <si>
    <t xml:space="preserve"> Šačianske yews</t>
  </si>
  <si>
    <t>Geological reservoir in city part</t>
  </si>
  <si>
    <t>Kavečany - building stone</t>
  </si>
  <si>
    <r>
      <t>Sever</t>
    </r>
    <r>
      <rPr>
        <sz val="9"/>
        <rFont val="Arial"/>
        <family val="2"/>
      </rPr>
      <t xml:space="preserve"> - magnesite, building stone, uranium ores</t>
    </r>
  </si>
  <si>
    <t>Ťahanovce - ceramic clays</t>
  </si>
  <si>
    <t>Šaca - ceramic clays</t>
  </si>
  <si>
    <t>Source: Slovak Hydrometeorological Institute</t>
  </si>
  <si>
    <t>Turnout</t>
  </si>
  <si>
    <t>Progresívne Slovensko</t>
  </si>
  <si>
    <t>Number of registered electors</t>
  </si>
  <si>
    <t>Kresťanskodemokratické hnutie</t>
  </si>
  <si>
    <t>Sloboda a Solidarita</t>
  </si>
  <si>
    <t>Slovenská národná strana</t>
  </si>
  <si>
    <t>SMER - sociálna demokracia</t>
  </si>
  <si>
    <r>
      <t>Flow (m</t>
    </r>
    <r>
      <rPr>
        <vertAlign val="superscript"/>
        <sz val="9"/>
        <rFont val="Arial"/>
        <family val="2"/>
      </rPr>
      <t>3</t>
    </r>
    <r>
      <rPr>
        <sz val="9"/>
        <rFont val="Arial"/>
        <family val="2"/>
      </rPr>
      <t>/s)</t>
    </r>
  </si>
  <si>
    <r>
      <t>personnel (persons)</t>
    </r>
    <r>
      <rPr>
        <b/>
        <i/>
        <vertAlign val="superscript"/>
        <sz val="9"/>
        <rFont val="Arial"/>
        <family val="2"/>
        <charset val="238"/>
      </rPr>
      <t>1)</t>
    </r>
  </si>
  <si>
    <r>
      <t>Students of 1</t>
    </r>
    <r>
      <rPr>
        <b/>
        <i/>
        <vertAlign val="superscript"/>
        <sz val="9"/>
        <rFont val="Arial"/>
        <family val="2"/>
        <charset val="238"/>
      </rPr>
      <t>st</t>
    </r>
    <r>
      <rPr>
        <b/>
        <i/>
        <sz val="9"/>
        <rFont val="Arial"/>
        <family val="2"/>
        <charset val="238"/>
      </rPr>
      <t xml:space="preserve"> and 2</t>
    </r>
    <r>
      <rPr>
        <b/>
        <i/>
        <vertAlign val="superscript"/>
        <sz val="9"/>
        <rFont val="Arial"/>
        <family val="2"/>
        <charset val="238"/>
      </rPr>
      <t>nd</t>
    </r>
    <r>
      <rPr>
        <b/>
        <i/>
        <sz val="9"/>
        <rFont val="Arial"/>
        <family val="2"/>
        <charset val="238"/>
      </rPr>
      <t xml:space="preserve"> degree</t>
    </r>
  </si>
  <si>
    <r>
      <t>Mid-year population</t>
    </r>
    <r>
      <rPr>
        <vertAlign val="superscript"/>
        <sz val="9"/>
        <rFont val="Arial"/>
        <family val="2"/>
        <charset val="238"/>
      </rPr>
      <t>1)</t>
    </r>
  </si>
  <si>
    <t>19 Dec. 1896</t>
  </si>
  <si>
    <t>Dwelling households</t>
  </si>
  <si>
    <t>Census households</t>
  </si>
  <si>
    <t>Family census households</t>
  </si>
  <si>
    <t>9 833</t>
  </si>
  <si>
    <t>7 022</t>
  </si>
  <si>
    <t>.</t>
  </si>
  <si>
    <t>54,6 km2</t>
  </si>
  <si>
    <t>0,5 km2</t>
  </si>
  <si>
    <t>Jul. 23</t>
  </si>
  <si>
    <t>Jan. 21</t>
  </si>
  <si>
    <t>Population as of Dec. 31, 2022</t>
  </si>
  <si>
    <t>as of</t>
  </si>
  <si>
    <t>Dec. 31, 2022</t>
  </si>
  <si>
    <t>Počet</t>
  </si>
  <si>
    <t>Volume of migration - place of residence</t>
  </si>
  <si>
    <t>changed within of SR</t>
  </si>
  <si>
    <t>Households</t>
  </si>
  <si>
    <t>Dwelling</t>
  </si>
  <si>
    <t xml:space="preserve">   with 1 census households</t>
  </si>
  <si>
    <t xml:space="preserve">   with 2 census households</t>
  </si>
  <si>
    <t xml:space="preserve">   with 3 and more census households</t>
  </si>
  <si>
    <t>of which by the number of members</t>
  </si>
  <si>
    <t xml:space="preserve">   6+</t>
  </si>
  <si>
    <t>4</t>
  </si>
  <si>
    <t>Census</t>
  </si>
  <si>
    <t xml:space="preserve">   couple households</t>
  </si>
  <si>
    <t xml:space="preserve">   lone parent households</t>
  </si>
  <si>
    <t xml:space="preserve">   multiperson households</t>
  </si>
  <si>
    <t xml:space="preserve">   one-person households</t>
  </si>
  <si>
    <t xml:space="preserve">   collective and institutional households</t>
  </si>
  <si>
    <t xml:space="preserve">   not found out</t>
  </si>
  <si>
    <t>Family census</t>
  </si>
  <si>
    <t xml:space="preserve">   married couple household</t>
  </si>
  <si>
    <t xml:space="preserve">   with dependent children</t>
  </si>
  <si>
    <t xml:space="preserve">   without dependent children</t>
  </si>
  <si>
    <t xml:space="preserve">   opposite-sex cohabiting couple household</t>
  </si>
  <si>
    <t xml:space="preserve">   same-sex cohabiting couple household</t>
  </si>
  <si>
    <t xml:space="preserve">   lone father household</t>
  </si>
  <si>
    <t xml:space="preserve">   lone mother household</t>
  </si>
  <si>
    <t>of which by number of dependent children</t>
  </si>
  <si>
    <t>1 209</t>
  </si>
  <si>
    <t>182</t>
  </si>
  <si>
    <t>215</t>
  </si>
  <si>
    <t>1 174</t>
  </si>
  <si>
    <t>1 766</t>
  </si>
  <si>
    <t>55</t>
  </si>
  <si>
    <t>44</t>
  </si>
  <si>
    <t>1 373</t>
  </si>
  <si>
    <t>1 924</t>
  </si>
  <si>
    <t>1 283</t>
  </si>
  <si>
    <t>23</t>
  </si>
  <si>
    <t>27</t>
  </si>
  <si>
    <t>1 639</t>
  </si>
  <si>
    <t>1 732</t>
  </si>
  <si>
    <t>1 640</t>
  </si>
  <si>
    <t>1 367</t>
  </si>
  <si>
    <t>1 360</t>
  </si>
  <si>
    <t>881</t>
  </si>
  <si>
    <t>1 264</t>
  </si>
  <si>
    <t>1 339</t>
  </si>
  <si>
    <t>1 200</t>
  </si>
  <si>
    <t>1 238</t>
  </si>
  <si>
    <t>397</t>
  </si>
  <si>
    <t>224</t>
  </si>
  <si>
    <t>613</t>
  </si>
  <si>
    <t>350</t>
  </si>
  <si>
    <t>428</t>
  </si>
  <si>
    <t>212</t>
  </si>
  <si>
    <t>91</t>
  </si>
  <si>
    <t>42</t>
  </si>
  <si>
    <t>11</t>
  </si>
  <si>
    <t>129</t>
  </si>
  <si>
    <t>64</t>
  </si>
  <si>
    <t>32</t>
  </si>
  <si>
    <t>39</t>
  </si>
  <si>
    <t>20</t>
  </si>
  <si>
    <t>332</t>
  </si>
  <si>
    <t>838</t>
  </si>
  <si>
    <t>429</t>
  </si>
  <si>
    <t>483</t>
  </si>
  <si>
    <t>250</t>
  </si>
  <si>
    <t>79</t>
  </si>
  <si>
    <t>396</t>
  </si>
  <si>
    <t>121</t>
  </si>
  <si>
    <t>529</t>
  </si>
  <si>
    <t>274</t>
  </si>
  <si>
    <t>56</t>
  </si>
  <si>
    <t>534</t>
  </si>
  <si>
    <t>675</t>
  </si>
  <si>
    <t>80</t>
  </si>
  <si>
    <t>113</t>
  </si>
  <si>
    <t>327</t>
  </si>
  <si>
    <t>340</t>
  </si>
  <si>
    <t>of which: Hotels</t>
  </si>
  <si>
    <t xml:space="preserve">               Guest houses</t>
  </si>
  <si>
    <t xml:space="preserve">   Finland</t>
  </si>
  <si>
    <t xml:space="preserve">   France</t>
  </si>
  <si>
    <t xml:space="preserve">   Greece</t>
  </si>
  <si>
    <t xml:space="preserve">   Netherlands</t>
  </si>
  <si>
    <t xml:space="preserve">   Croatia</t>
  </si>
  <si>
    <t xml:space="preserve">   Romania</t>
  </si>
  <si>
    <t>Utilization of permanent beds (per cent)</t>
  </si>
  <si>
    <t>and young people</t>
  </si>
  <si>
    <t>Theatre Thália Színház</t>
  </si>
  <si>
    <t>ZOO</t>
  </si>
  <si>
    <t xml:space="preserve">             The Theatre Romathan in Košice</t>
  </si>
  <si>
    <t>Outpatient health care</t>
  </si>
  <si>
    <r>
      <t>Ambulatory emergency service</t>
    </r>
    <r>
      <rPr>
        <vertAlign val="superscript"/>
        <sz val="9"/>
        <rFont val="Arial"/>
        <family val="2"/>
        <charset val="238"/>
      </rPr>
      <t>1)</t>
    </r>
  </si>
  <si>
    <t>1) fixed ambulatory emergency service for adults, fixed ambulatory emergency service for children and adolescents</t>
  </si>
  <si>
    <r>
      <t>Health status of population in 2022</t>
    </r>
    <r>
      <rPr>
        <b/>
        <i/>
        <vertAlign val="superscript"/>
        <sz val="9"/>
        <rFont val="Arial"/>
        <family val="2"/>
        <charset val="238"/>
      </rPr>
      <t>2)</t>
    </r>
  </si>
  <si>
    <t>Pools (nonthermal, year-round)</t>
  </si>
  <si>
    <r>
      <rPr>
        <b/>
        <i/>
        <sz val="7"/>
        <rFont val="Arial"/>
        <family val="2"/>
        <charset val="238"/>
      </rPr>
      <t>.</t>
    </r>
    <r>
      <rPr>
        <i/>
        <sz val="7"/>
        <rFont val="Arial"/>
        <family val="2"/>
        <charset val="238"/>
      </rPr>
      <t xml:space="preserve"> - the figure is not available or reliable              </t>
    </r>
  </si>
  <si>
    <r>
      <t>of which: Clinic of PBMR</t>
    </r>
    <r>
      <rPr>
        <vertAlign val="superscript"/>
        <sz val="9"/>
        <rFont val="Arial"/>
        <family val="2"/>
        <charset val="238"/>
      </rPr>
      <t>4)</t>
    </r>
  </si>
  <si>
    <t>3,60</t>
  </si>
  <si>
    <t>3,36</t>
  </si>
  <si>
    <t>3,54</t>
  </si>
  <si>
    <t>3,53</t>
  </si>
  <si>
    <t>0,83</t>
  </si>
  <si>
    <t>3,59</t>
  </si>
  <si>
    <t>of which District</t>
  </si>
  <si>
    <t>Number of polling districts</t>
  </si>
  <si>
    <t>Number of participating electors</t>
  </si>
  <si>
    <t>Number of envelopes submitted in person</t>
  </si>
  <si>
    <t>Number of valid votes total</t>
  </si>
  <si>
    <t>Source: volby.statistics.sk</t>
  </si>
  <si>
    <t>Number of</t>
  </si>
  <si>
    <t>polling</t>
  </si>
  <si>
    <t>registered</t>
  </si>
  <si>
    <t>participating</t>
  </si>
  <si>
    <t>Valid notes</t>
  </si>
  <si>
    <t>districts</t>
  </si>
  <si>
    <t>electors</t>
  </si>
  <si>
    <t>number</t>
  </si>
  <si>
    <t>share in %</t>
  </si>
  <si>
    <t>Electoral district of Košice I - IV</t>
  </si>
  <si>
    <t>Electors using their</t>
  </si>
  <si>
    <t>right of preferential voting</t>
  </si>
  <si>
    <t>Political party name</t>
  </si>
  <si>
    <t>share</t>
  </si>
  <si>
    <t>share from valid</t>
  </si>
  <si>
    <t>votes in %</t>
  </si>
  <si>
    <t>SPOLOČNE OBČANIA SLOVENSKA</t>
  </si>
  <si>
    <t>Komunistická strana Slovenska</t>
  </si>
  <si>
    <t>MySlovensko</t>
  </si>
  <si>
    <t>HLAS - sociálna demokracia</t>
  </si>
  <si>
    <t>Kotlebovci - Ľudová strana Naše Slovensko</t>
  </si>
  <si>
    <t>Demokrati</t>
  </si>
  <si>
    <t>REPUBLIKA</t>
  </si>
  <si>
    <t>Age, age</t>
  </si>
  <si>
    <t>group as of</t>
  </si>
  <si>
    <t>Theatre Romathan in Košice</t>
  </si>
  <si>
    <t>T 10</t>
  </si>
  <si>
    <t>T 11</t>
  </si>
  <si>
    <t>T 12</t>
  </si>
  <si>
    <t>T 13</t>
  </si>
  <si>
    <t>T 14</t>
  </si>
  <si>
    <t>T 15</t>
  </si>
  <si>
    <t>T 16</t>
  </si>
  <si>
    <t>T 17</t>
  </si>
  <si>
    <t>T 18</t>
  </si>
  <si>
    <t>T 19</t>
  </si>
  <si>
    <t>T 20</t>
  </si>
  <si>
    <t>T 21</t>
  </si>
  <si>
    <t>T 22</t>
  </si>
  <si>
    <t>T 23</t>
  </si>
  <si>
    <t>T 24</t>
  </si>
  <si>
    <t>T 25</t>
  </si>
  <si>
    <t>T 26</t>
  </si>
  <si>
    <t>T 27</t>
  </si>
  <si>
    <t>T 28</t>
  </si>
  <si>
    <t>T 29</t>
  </si>
  <si>
    <t>T 30</t>
  </si>
  <si>
    <t>T 31</t>
  </si>
  <si>
    <t>T 32</t>
  </si>
  <si>
    <t>T 33</t>
  </si>
  <si>
    <t>T 34</t>
  </si>
  <si>
    <t>T 35</t>
  </si>
  <si>
    <t>T 36</t>
  </si>
  <si>
    <t>T 37</t>
  </si>
  <si>
    <t>T 38</t>
  </si>
  <si>
    <t>T 39</t>
  </si>
  <si>
    <t>T 40</t>
  </si>
  <si>
    <t>T 41</t>
  </si>
  <si>
    <t>T 42</t>
  </si>
  <si>
    <t>T 43</t>
  </si>
  <si>
    <t>T 44</t>
  </si>
  <si>
    <t>T 45</t>
  </si>
  <si>
    <t>T 46</t>
  </si>
  <si>
    <t>T 47</t>
  </si>
  <si>
    <t>T 48</t>
  </si>
  <si>
    <t>T 49</t>
  </si>
  <si>
    <t>T 50</t>
  </si>
  <si>
    <t>T 51</t>
  </si>
  <si>
    <t>T 52</t>
  </si>
  <si>
    <t>T 53</t>
  </si>
  <si>
    <t>T 54</t>
  </si>
  <si>
    <t>T 55</t>
  </si>
  <si>
    <t>T 56</t>
  </si>
  <si>
    <t>T 57</t>
  </si>
  <si>
    <t>T 58</t>
  </si>
  <si>
    <t>T 59</t>
  </si>
  <si>
    <t>T 60</t>
  </si>
  <si>
    <t>T 61</t>
  </si>
  <si>
    <t>T 62</t>
  </si>
  <si>
    <t>T 63</t>
  </si>
  <si>
    <t>T 64</t>
  </si>
  <si>
    <t>T 1</t>
  </si>
  <si>
    <t>T 2</t>
  </si>
  <si>
    <t>T 3</t>
  </si>
  <si>
    <t>T 4</t>
  </si>
  <si>
    <t>T 5</t>
  </si>
  <si>
    <t>T 6</t>
  </si>
  <si>
    <t>T 7</t>
  </si>
  <si>
    <t>T 8</t>
  </si>
  <si>
    <t>T 9</t>
  </si>
  <si>
    <t>List of tables</t>
  </si>
  <si>
    <t>Regional capital city Košice 2023</t>
  </si>
  <si>
    <t>GCCA SR - Statistical yearbook of soil fund in SR</t>
  </si>
  <si>
    <t>Mean age of inhabitant (years)</t>
  </si>
  <si>
    <t>Source: DATAcube. [om7005rr]</t>
  </si>
  <si>
    <t>Jul. 17</t>
  </si>
  <si>
    <t>Dec. 3</t>
  </si>
  <si>
    <t>Land area as of Jan. 1, 2024 (ha)</t>
  </si>
  <si>
    <t>Source: DATAcube. [om7009rr]</t>
  </si>
  <si>
    <t>DATAcube.[om7104rr]</t>
  </si>
  <si>
    <t>DATAcube. [om7005rr]</t>
  </si>
  <si>
    <t>DATAcube. [om7010rr]</t>
  </si>
  <si>
    <t>DATAcube. [om7012r]</t>
  </si>
  <si>
    <t>DATAcube. [om7015rr]</t>
  </si>
  <si>
    <t>as of  Dec. 31, 2023</t>
  </si>
  <si>
    <t>of which: Induced abortion</t>
  </si>
  <si>
    <t>The number of inhabitants in Košice decreased by 1 168 persons compared to the previous year. Migration shrunk 903 people. Born about 265 inhabitants less than they died. Natural increase of population compared to 2022 increased by 45 persons, mainly due to a decrease in the number of death. The number of marriages and divorces decreased by 187 cases and the number of divorces decreased by 25 cases. The number of abortions decreased by 27, induced abortions accounted for 39,2 % of their number. The proportion of women accounted for 52,2 % of the population.</t>
  </si>
  <si>
    <t>Source: DATAcube. [om7102rr]</t>
  </si>
  <si>
    <t>of 31. 12. 2023</t>
  </si>
  <si>
    <t>Source: DATAcube. [om7101rr]</t>
  </si>
  <si>
    <t>DATAcube. [om7103rr]</t>
  </si>
  <si>
    <t>Dec. 31, 2023</t>
  </si>
  <si>
    <t>DATAcube. [om7007rr]</t>
  </si>
  <si>
    <t>Source: DATAcube. [om7006rr]</t>
  </si>
  <si>
    <t>DATAcube. [om7052rr]</t>
  </si>
  <si>
    <t>Source: DATAcube. [om7019rr]</t>
  </si>
  <si>
    <t>DATAcube. [om7032rr]</t>
  </si>
  <si>
    <t xml:space="preserve">DATAcube. [om7033rr] </t>
  </si>
  <si>
    <t>Source: DATAcube. [om7017rr]</t>
  </si>
  <si>
    <t>DATAcube. [om7029rr]</t>
  </si>
  <si>
    <t>DATAcube. [om7030rr]</t>
  </si>
  <si>
    <t>DATAcube. [om7031rr]</t>
  </si>
  <si>
    <t>Induced abortions</t>
  </si>
  <si>
    <t>Diseases of the respiratory system</t>
  </si>
  <si>
    <t>Diseases of the skin, supcutaneous tissue</t>
  </si>
  <si>
    <t>Source: DATAcube. [om7034rr]</t>
  </si>
  <si>
    <t>DATAcube. [om7035rr]</t>
  </si>
  <si>
    <t>DATAcube. [om7038rr]</t>
  </si>
  <si>
    <t>Age structure of deaths in the city parts</t>
  </si>
  <si>
    <t>Source: DATAcube. [om7024rr]</t>
  </si>
  <si>
    <t>DATAcube. [om7025rr]</t>
  </si>
  <si>
    <t>DATAcube. [om7026rr]</t>
  </si>
  <si>
    <t xml:space="preserve">DATAcube. [om7027rr] </t>
  </si>
  <si>
    <t>DATAcube. [om7028rr]</t>
  </si>
  <si>
    <t>DATAcube. [om7053rr]</t>
  </si>
  <si>
    <t xml:space="preserve">DATAcube. [om7104rr] </t>
  </si>
  <si>
    <t>Average age (years)</t>
  </si>
  <si>
    <t>Source Publication 2023</t>
  </si>
  <si>
    <t>Source: DATAcube. [om7039rr]</t>
  </si>
  <si>
    <t>DATAcube. [om7040rr]</t>
  </si>
  <si>
    <t>DATAcube. [om7041rr]</t>
  </si>
  <si>
    <t>DATAcube. [om7043rr]</t>
  </si>
  <si>
    <t>DATAcube. [om7045rr]</t>
  </si>
  <si>
    <t>Registered number of employees as of Dec. 31, 2023</t>
  </si>
  <si>
    <t>1 632</t>
  </si>
  <si>
    <t>1 779</t>
  </si>
  <si>
    <t>1 395</t>
  </si>
  <si>
    <t>1 669</t>
  </si>
  <si>
    <t>1 464</t>
  </si>
  <si>
    <t>1 595</t>
  </si>
  <si>
    <t>1 303</t>
  </si>
  <si>
    <t>1 539</t>
  </si>
  <si>
    <t>1 009 105</t>
  </si>
  <si>
    <t>627 789</t>
  </si>
  <si>
    <t>22 978</t>
  </si>
  <si>
    <t>505 675</t>
  </si>
  <si>
    <t>444 816</t>
  </si>
  <si>
    <t>241 912</t>
  </si>
  <si>
    <t>14 876</t>
  </si>
  <si>
    <t>223 590</t>
  </si>
  <si>
    <t>Source: DATAcube. [pr3114rr]</t>
  </si>
  <si>
    <t>DATAcube. [pr3110rr]</t>
  </si>
  <si>
    <t>Source: DATAcube. [pr3110rr]</t>
  </si>
  <si>
    <t>51 514</t>
  </si>
  <si>
    <t>25 323</t>
  </si>
  <si>
    <t>29 412</t>
  </si>
  <si>
    <t>12 642</t>
  </si>
  <si>
    <t>952</t>
  </si>
  <si>
    <t>25 254</t>
  </si>
  <si>
    <t>12 106</t>
  </si>
  <si>
    <t>2 639</t>
  </si>
  <si>
    <t>672</t>
  </si>
  <si>
    <t>9 552</t>
  </si>
  <si>
    <t>1 453</t>
  </si>
  <si>
    <t>3 658</t>
  </si>
  <si>
    <t>418</t>
  </si>
  <si>
    <t>198</t>
  </si>
  <si>
    <t>76</t>
  </si>
  <si>
    <t>2 247</t>
  </si>
  <si>
    <t>227</t>
  </si>
  <si>
    <t>1 834</t>
  </si>
  <si>
    <t>304</t>
  </si>
  <si>
    <t>1 177</t>
  </si>
  <si>
    <t>217</t>
  </si>
  <si>
    <t>6 929</t>
  </si>
  <si>
    <t>3 897</t>
  </si>
  <si>
    <t>1 388</t>
  </si>
  <si>
    <t>776</t>
  </si>
  <si>
    <t>330</t>
  </si>
  <si>
    <t>4 636</t>
  </si>
  <si>
    <t>2 079</t>
  </si>
  <si>
    <t>3 275</t>
  </si>
  <si>
    <t>1 212</t>
  </si>
  <si>
    <t>1 478</t>
  </si>
  <si>
    <t>438</t>
  </si>
  <si>
    <t>1 753</t>
  </si>
  <si>
    <t>651</t>
  </si>
  <si>
    <t>3 053</t>
  </si>
  <si>
    <t>1 852</t>
  </si>
  <si>
    <t>650</t>
  </si>
  <si>
    <t>337</t>
  </si>
  <si>
    <t>464</t>
  </si>
  <si>
    <t>369</t>
  </si>
  <si>
    <t>6 455</t>
  </si>
  <si>
    <t>1 966</t>
  </si>
  <si>
    <t>695</t>
  </si>
  <si>
    <t>184</t>
  </si>
  <si>
    <t>2 196</t>
  </si>
  <si>
    <t>1 096</t>
  </si>
  <si>
    <t>719</t>
  </si>
  <si>
    <t>206</t>
  </si>
  <si>
    <t>171</t>
  </si>
  <si>
    <t>249</t>
  </si>
  <si>
    <t>190</t>
  </si>
  <si>
    <t>694</t>
  </si>
  <si>
    <t>561</t>
  </si>
  <si>
    <t>4 253</t>
  </si>
  <si>
    <t>2 813</t>
  </si>
  <si>
    <t>780</t>
  </si>
  <si>
    <t>427</t>
  </si>
  <si>
    <t>375</t>
  </si>
  <si>
    <t>158</t>
  </si>
  <si>
    <t>2 227</t>
  </si>
  <si>
    <t>766</t>
  </si>
  <si>
    <t>2 782</t>
  </si>
  <si>
    <t>1 255</t>
  </si>
  <si>
    <t>2 246</t>
  </si>
  <si>
    <t>1 080</t>
  </si>
  <si>
    <t>4 327</t>
  </si>
  <si>
    <t>2 280</t>
  </si>
  <si>
    <t>1 118</t>
  </si>
  <si>
    <t>833</t>
  </si>
  <si>
    <t>90</t>
  </si>
  <si>
    <t>638</t>
  </si>
  <si>
    <t>487</t>
  </si>
  <si>
    <t>5 378</t>
  </si>
  <si>
    <t>3 684</t>
  </si>
  <si>
    <t>2 947</t>
  </si>
  <si>
    <t>2 404</t>
  </si>
  <si>
    <t>306</t>
  </si>
  <si>
    <t>2 450</t>
  </si>
  <si>
    <t>2 010</t>
  </si>
  <si>
    <t>2 294</t>
  </si>
  <si>
    <t>1 738</t>
  </si>
  <si>
    <t>4 039</t>
  </si>
  <si>
    <t>3 238</t>
  </si>
  <si>
    <t>98</t>
  </si>
  <si>
    <t>81</t>
  </si>
  <si>
    <t>4 062</t>
  </si>
  <si>
    <t>2 709</t>
  </si>
  <si>
    <t>2 466</t>
  </si>
  <si>
    <t>1 213</t>
  </si>
  <si>
    <t>115</t>
  </si>
  <si>
    <t>2 726</t>
  </si>
  <si>
    <t>2 095</t>
  </si>
  <si>
    <t>1 220</t>
  </si>
  <si>
    <t>2 191</t>
  </si>
  <si>
    <t>1 985</t>
  </si>
  <si>
    <t>1 655</t>
  </si>
  <si>
    <t>1 379</t>
  </si>
  <si>
    <t>2 171</t>
  </si>
  <si>
    <t>1 882</t>
  </si>
  <si>
    <t>1 380</t>
  </si>
  <si>
    <t>1 892</t>
  </si>
  <si>
    <t>2 382</t>
  </si>
  <si>
    <t>2 046</t>
  </si>
  <si>
    <t>1 394</t>
  </si>
  <si>
    <t>1 448</t>
  </si>
  <si>
    <t>1 397</t>
  </si>
  <si>
    <t>1 063</t>
  </si>
  <si>
    <t>1 981</t>
  </si>
  <si>
    <t>1 810</t>
  </si>
  <si>
    <t>1 285</t>
  </si>
  <si>
    <t>1 214</t>
  </si>
  <si>
    <t>1 267</t>
  </si>
  <si>
    <t>1 340</t>
  </si>
  <si>
    <t>1 333</t>
  </si>
  <si>
    <t>1 503</t>
  </si>
  <si>
    <t>1 502</t>
  </si>
  <si>
    <t>1 416</t>
  </si>
  <si>
    <t>1 143</t>
  </si>
  <si>
    <t>1 101</t>
  </si>
  <si>
    <t>960</t>
  </si>
  <si>
    <t>1 572</t>
  </si>
  <si>
    <t>1 284</t>
  </si>
  <si>
    <t>896</t>
  </si>
  <si>
    <t>998</t>
  </si>
  <si>
    <t>979</t>
  </si>
  <si>
    <t>1 975</t>
  </si>
  <si>
    <t>1 798</t>
  </si>
  <si>
    <t>1 504</t>
  </si>
  <si>
    <t>2 369</t>
  </si>
  <si>
    <t>2 322</t>
  </si>
  <si>
    <t>2 270</t>
  </si>
  <si>
    <t>1 636</t>
  </si>
  <si>
    <t>2 041</t>
  </si>
  <si>
    <t>1 898</t>
  </si>
  <si>
    <t>1 522</t>
  </si>
  <si>
    <t>1 734</t>
  </si>
  <si>
    <t>1 961</t>
  </si>
  <si>
    <t>1 993</t>
  </si>
  <si>
    <t>1 281</t>
  </si>
  <si>
    <t>1 245</t>
  </si>
  <si>
    <t>1 461</t>
  </si>
  <si>
    <t>1 566</t>
  </si>
  <si>
    <t>1 389</t>
  </si>
  <si>
    <t>1 320</t>
  </si>
  <si>
    <t>1 562</t>
  </si>
  <si>
    <t>1 530</t>
  </si>
  <si>
    <t>2 508</t>
  </si>
  <si>
    <t>1 032</t>
  </si>
  <si>
    <t>1 086</t>
  </si>
  <si>
    <t>880</t>
  </si>
  <si>
    <t>991</t>
  </si>
  <si>
    <t>1 761</t>
  </si>
  <si>
    <t>2 005</t>
  </si>
  <si>
    <t>1 878</t>
  </si>
  <si>
    <t>1 749</t>
  </si>
  <si>
    <t>1 702</t>
  </si>
  <si>
    <t>1 437</t>
  </si>
  <si>
    <t>1 501</t>
  </si>
  <si>
    <t>1 441</t>
  </si>
  <si>
    <t>1 695</t>
  </si>
  <si>
    <t>1 533</t>
  </si>
  <si>
    <t>1 484</t>
  </si>
  <si>
    <t>1 436</t>
  </si>
  <si>
    <t>1 442</t>
  </si>
  <si>
    <t>1 475</t>
  </si>
  <si>
    <t>1 449</t>
  </si>
  <si>
    <t>1 773</t>
  </si>
  <si>
    <t>2 278</t>
  </si>
  <si>
    <t>2 101</t>
  </si>
  <si>
    <t>1 412</t>
  </si>
  <si>
    <t>1 408</t>
  </si>
  <si>
    <t>2 035</t>
  </si>
  <si>
    <t>1 932</t>
  </si>
  <si>
    <t>1 159</t>
  </si>
  <si>
    <t>961</t>
  </si>
  <si>
    <t>1 050</t>
  </si>
  <si>
    <t>1 191</t>
  </si>
  <si>
    <t>1 121</t>
  </si>
  <si>
    <t>1 302</t>
  </si>
  <si>
    <t>951</t>
  </si>
  <si>
    <t>1 509</t>
  </si>
  <si>
    <t>Source: DATAcube. [pr5001rr]</t>
  </si>
  <si>
    <t>DATAcube. [pr3108rr]</t>
  </si>
  <si>
    <t>Source: DATAcube. [og3003rr]</t>
  </si>
  <si>
    <t>DATAcube. [og3006rr]</t>
  </si>
  <si>
    <t>DATAcube. [og3008rr]</t>
  </si>
  <si>
    <t>742</t>
  </si>
  <si>
    <t>455</t>
  </si>
  <si>
    <t>137</t>
  </si>
  <si>
    <t>454</t>
  </si>
  <si>
    <r>
      <t>Industry</t>
    </r>
    <r>
      <rPr>
        <u/>
        <vertAlign val="superscript"/>
        <sz val="10"/>
        <color theme="10"/>
        <rFont val="Arial CE"/>
        <charset val="238"/>
      </rPr>
      <t>1)</t>
    </r>
  </si>
  <si>
    <r>
      <t>Construction</t>
    </r>
    <r>
      <rPr>
        <u/>
        <vertAlign val="superscript"/>
        <sz val="10"/>
        <color theme="10"/>
        <rFont val="Arial CE"/>
        <charset val="238"/>
      </rPr>
      <t>1)</t>
    </r>
  </si>
  <si>
    <t>100</t>
  </si>
  <si>
    <t>25</t>
  </si>
  <si>
    <t>395</t>
  </si>
  <si>
    <t>165</t>
  </si>
  <si>
    <t>239</t>
  </si>
  <si>
    <t>725</t>
  </si>
  <si>
    <t>508</t>
  </si>
  <si>
    <t>60</t>
  </si>
  <si>
    <t>62</t>
  </si>
  <si>
    <t>105</t>
  </si>
  <si>
    <t>325</t>
  </si>
  <si>
    <t>319</t>
  </si>
  <si>
    <t>Source: DATAcube. [st3004rr]</t>
  </si>
  <si>
    <t>DATAcube. [st3801rr]</t>
  </si>
  <si>
    <t>DATAcube. [st3802rr]</t>
  </si>
  <si>
    <t>Source: DATAcube. [cr3803mr]</t>
  </si>
  <si>
    <t>DATAcube. [cr3804mr]</t>
  </si>
  <si>
    <t>DATAcube. [cr3807qr]</t>
  </si>
  <si>
    <t>DATAcube. [cr3808qr]</t>
  </si>
  <si>
    <t>DATAcube. [ik5001rr]</t>
  </si>
  <si>
    <t>Source: DATAcube. [vh5003rr]</t>
  </si>
  <si>
    <t>City Council</t>
  </si>
  <si>
    <t>Road Network in Slovakia</t>
  </si>
  <si>
    <t>Administration of urban greenery in Košice, City Parts of Košice</t>
  </si>
  <si>
    <t>Source: DATAcube. [ik5001rr]</t>
  </si>
  <si>
    <t>Education in the school year 2023/2024</t>
  </si>
  <si>
    <t>DATAcube. [sv5002rr]</t>
  </si>
  <si>
    <t>Source: DATAcube. [sv5001rr]</t>
  </si>
  <si>
    <t>DATAcube. [sv5003rr]</t>
  </si>
  <si>
    <t>DATAcube. [sv5004rr]</t>
  </si>
  <si>
    <t>DATAcube. [sv5005rr]</t>
  </si>
  <si>
    <t>DATAcube. [sv5007rr]</t>
  </si>
  <si>
    <r>
      <t>Universities and colleges</t>
    </r>
    <r>
      <rPr>
        <u/>
        <vertAlign val="superscript"/>
        <sz val="10"/>
        <color theme="10"/>
        <rFont val="Arial CE"/>
        <charset val="238"/>
      </rPr>
      <t>1)</t>
    </r>
  </si>
  <si>
    <t xml:space="preserve">1) National Theatre Košice - changing the name from May 1, 2023 </t>
  </si>
  <si>
    <r>
      <t>National Theatre Košice</t>
    </r>
    <r>
      <rPr>
        <b/>
        <i/>
        <vertAlign val="superscript"/>
        <sz val="9"/>
        <rFont val="Arial"/>
        <family val="2"/>
        <charset val="238"/>
      </rPr>
      <t>1)</t>
    </r>
  </si>
  <si>
    <t>Source: DATAcube. [ku5005rr]</t>
  </si>
  <si>
    <t>DATAcube. [ku5008rr]</t>
  </si>
  <si>
    <t>Source: Health Statistics Yearbook of the Slovak Republic 2022</t>
  </si>
  <si>
    <t>Source: 1) Health Statistics Yearbook of the Slovak Republic 2022</t>
  </si>
  <si>
    <r>
      <t>Medical services</t>
    </r>
    <r>
      <rPr>
        <u/>
        <vertAlign val="superscript"/>
        <sz val="10"/>
        <color theme="10"/>
        <rFont val="Arial CE"/>
        <charset val="238"/>
      </rPr>
      <t>1)</t>
    </r>
    <r>
      <rPr>
        <u/>
        <sz val="10"/>
        <color theme="10"/>
        <rFont val="Arial CE"/>
        <charset val="238"/>
      </rPr>
      <t xml:space="preserve"> and health status of population</t>
    </r>
  </si>
  <si>
    <r>
      <t>Environment and municipal waste</t>
    </r>
    <r>
      <rPr>
        <u/>
        <vertAlign val="superscript"/>
        <sz val="10"/>
        <color theme="10"/>
        <rFont val="Arial CE"/>
        <charset val="238"/>
      </rPr>
      <t>1)</t>
    </r>
  </si>
  <si>
    <t>4) Clinic of physiatry, balneology and medical rehabilitation</t>
  </si>
  <si>
    <t>DATAcube. [zp3801rr]</t>
  </si>
  <si>
    <t>2) Slovak Hydrometeorological Institute</t>
  </si>
  <si>
    <t>3) Regional Authority of Public Health</t>
  </si>
  <si>
    <r>
      <t>Bathing season 2023</t>
    </r>
    <r>
      <rPr>
        <b/>
        <i/>
        <vertAlign val="superscript"/>
        <sz val="9"/>
        <rFont val="Arial"/>
        <family val="2"/>
        <charset val="238"/>
      </rPr>
      <t>3)</t>
    </r>
  </si>
  <si>
    <t>Source: 1) DATAcube. [zp3802rr]</t>
  </si>
  <si>
    <t>4,30</t>
  </si>
  <si>
    <t>12,38</t>
  </si>
  <si>
    <t>2,86</t>
  </si>
  <si>
    <t>3,40</t>
  </si>
  <si>
    <t>3,14</t>
  </si>
  <si>
    <t>5,01</t>
  </si>
  <si>
    <t>4,03</t>
  </si>
  <si>
    <t>3,66</t>
  </si>
  <si>
    <t>3,78</t>
  </si>
  <si>
    <t>3,67</t>
  </si>
  <si>
    <t>3,73</t>
  </si>
  <si>
    <t>3,70</t>
  </si>
  <si>
    <t>3,45</t>
  </si>
  <si>
    <t>4,14</t>
  </si>
  <si>
    <t>3,76</t>
  </si>
  <si>
    <t>3,52</t>
  </si>
  <si>
    <t>3,71</t>
  </si>
  <si>
    <t>3,61</t>
  </si>
  <si>
    <t>3,44</t>
  </si>
  <si>
    <t>4,06</t>
  </si>
  <si>
    <t>7,27</t>
  </si>
  <si>
    <t>11,44</t>
  </si>
  <si>
    <t>5,46</t>
  </si>
  <si>
    <t>2,97</t>
  </si>
  <si>
    <t>3,38</t>
  </si>
  <si>
    <t>3,19</t>
  </si>
  <si>
    <t>3,16</t>
  </si>
  <si>
    <t>3,43</t>
  </si>
  <si>
    <t>3,27</t>
  </si>
  <si>
    <t>9,23</t>
  </si>
  <si>
    <t>5,71</t>
  </si>
  <si>
    <t>3,00</t>
  </si>
  <si>
    <t>6,13</t>
  </si>
  <si>
    <t>4,04</t>
  </si>
  <si>
    <t>5,15</t>
  </si>
  <si>
    <t>4,26</t>
  </si>
  <si>
    <t>3,22</t>
  </si>
  <si>
    <t>5,89</t>
  </si>
  <si>
    <t>4,55</t>
  </si>
  <si>
    <t>3,30</t>
  </si>
  <si>
    <t>4,78</t>
  </si>
  <si>
    <t>Botanical Garden Košice - area ​​30.0 hectares</t>
  </si>
  <si>
    <r>
      <t>1) Results of the election of the President of the Slovak Republic on 23</t>
    </r>
    <r>
      <rPr>
        <i/>
        <vertAlign val="superscript"/>
        <sz val="7"/>
        <color theme="1"/>
        <rFont val="Arial"/>
        <family val="2"/>
        <charset val="238"/>
      </rPr>
      <t xml:space="preserve">rd </t>
    </r>
    <r>
      <rPr>
        <i/>
        <sz val="7"/>
        <color theme="1"/>
        <rFont val="Arial"/>
        <family val="2"/>
        <charset val="238"/>
      </rPr>
      <t>March 2024</t>
    </r>
  </si>
  <si>
    <r>
      <t>1) Results of the election of the President of the Slovak Republic on 23</t>
    </r>
    <r>
      <rPr>
        <i/>
        <vertAlign val="superscript"/>
        <sz val="7"/>
        <color theme="1"/>
        <rFont val="Arial"/>
        <family val="2"/>
        <charset val="238"/>
      </rPr>
      <t>rd</t>
    </r>
    <r>
      <rPr>
        <i/>
        <sz val="7"/>
        <color theme="1"/>
        <rFont val="Arial"/>
        <family val="2"/>
        <charset val="238"/>
      </rPr>
      <t xml:space="preserve"> March 2024</t>
    </r>
  </si>
  <si>
    <t>Zdrojové údaje 15:</t>
  </si>
  <si>
    <t>Podiel platných hlasovacích lístkov v %</t>
  </si>
  <si>
    <t>Účasť</t>
  </si>
  <si>
    <t>voličov</t>
  </si>
  <si>
    <t>v %</t>
  </si>
  <si>
    <t>Turnout in per cent</t>
  </si>
  <si>
    <t>Share of valid votes in per cent</t>
  </si>
  <si>
    <r>
      <t>1) Results of the election to the European Parliament on 8</t>
    </r>
    <r>
      <rPr>
        <i/>
        <vertAlign val="superscript"/>
        <sz val="7"/>
        <color theme="1"/>
        <rFont val="Arial"/>
        <family val="2"/>
        <charset val="238"/>
      </rPr>
      <t xml:space="preserve">th </t>
    </r>
    <r>
      <rPr>
        <i/>
        <sz val="7"/>
        <color theme="1"/>
        <rFont val="Arial"/>
        <family val="2"/>
        <charset val="238"/>
      </rPr>
      <t>June 2024</t>
    </r>
  </si>
  <si>
    <r>
      <rPr>
        <sz val="8"/>
        <color theme="1"/>
        <rFont val="Arial"/>
        <family val="2"/>
        <charset val="238"/>
      </rPr>
      <t>1</t>
    </r>
    <r>
      <rPr>
        <vertAlign val="superscript"/>
        <sz val="8"/>
        <color theme="1"/>
        <rFont val="Arial"/>
        <family val="2"/>
      </rPr>
      <t>st</t>
    </r>
    <r>
      <rPr>
        <sz val="8"/>
        <color theme="1"/>
        <rFont val="Arial"/>
        <family val="2"/>
      </rPr>
      <t xml:space="preserve"> continuation</t>
    </r>
  </si>
  <si>
    <t>Slovenský PATRIOT</t>
  </si>
  <si>
    <t>Magyar Szövetség - Maďarská aliancia</t>
  </si>
  <si>
    <t xml:space="preserve">SDKÚ - DS - Slovenská demokratická </t>
  </si>
  <si>
    <t xml:space="preserve">   a kresťanská únia - Demokratická strana</t>
  </si>
  <si>
    <t>Spájame Občanov Slovenska - SOSK</t>
  </si>
  <si>
    <t>Socialisti.sk</t>
  </si>
  <si>
    <t>Slovenská ľudová strana Andreja Hlinku</t>
  </si>
  <si>
    <t xml:space="preserve">SRDCE vlastenci a dôchodcovia - SLOVENSKÁ </t>
  </si>
  <si>
    <t xml:space="preserve">   NÁRODNÁ JEDNOTA</t>
  </si>
  <si>
    <t>ZDRAVÝ ROZUM</t>
  </si>
  <si>
    <t>Kresťanská únia</t>
  </si>
  <si>
    <t>SLOVENSKO, ZA ĽUDÍ</t>
  </si>
  <si>
    <t>Volt Slovensko</t>
  </si>
  <si>
    <r>
      <t>Election to the European Parliament</t>
    </r>
    <r>
      <rPr>
        <u/>
        <vertAlign val="superscript"/>
        <sz val="10"/>
        <color theme="10"/>
        <rFont val="Arial CE"/>
        <charset val="238"/>
      </rPr>
      <t>1)</t>
    </r>
  </si>
  <si>
    <t>Election of the President of the Slovak Republic</t>
  </si>
  <si>
    <r>
      <t>Election of the President of the Slovak Republic</t>
    </r>
    <r>
      <rPr>
        <u/>
        <vertAlign val="superscript"/>
        <sz val="10"/>
        <color theme="10"/>
        <rFont val="Arial CE"/>
        <charset val="238"/>
      </rPr>
      <t>1)</t>
    </r>
  </si>
  <si>
    <t>Election to the European Parliament</t>
  </si>
  <si>
    <t>T 65</t>
  </si>
  <si>
    <t>DATAcube. [og3806rr]</t>
  </si>
  <si>
    <t>Source: DATAcube. [og3805rr]</t>
  </si>
  <si>
    <t>Number of valid votes for - candidates total</t>
  </si>
  <si>
    <t>Ivan Korčok</t>
  </si>
  <si>
    <t>Peter Pellegrini</t>
  </si>
  <si>
    <t>Share of valid votes in per cent for - candidates total</t>
  </si>
  <si>
    <t xml:space="preserve">             The National Theatre Košice, Košice Self-governing Region - The Puppet Theatre Košice, The Theatre Thália Színház, </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</si>
</sst>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0.0"/>
    <numFmt numFmtId="166" formatCode="_-* #,##0.00\ _S_k_-;\-* #,##0.00\ _S_k_-;_-* &quot;-&quot;??\ _S_k_-;_-@_-"/>
    <numFmt numFmtId="167" formatCode="#,##0.000"/>
    <numFmt numFmtId="168" formatCode="0.000"/>
    <numFmt numFmtId="169" formatCode="_-* #,##0.000\ _S_k_-;\-* #,##0.000\ _S_k_-;_-* &quot;-&quot;??\ _S_k_-;_-@_-"/>
    <numFmt numFmtId="170" formatCode="#\ ###\ ##0"/>
  </numFmts>
  <fonts count="168">
    <font>
      <sz val="10"/>
      <name val="Arial CE"/>
      <charset val="238"/>
    </font>
    <font>
      <sz val="11"/>
      <color theme="1"/>
      <name val="Calibri"/>
      <family val="2"/>
      <charset val="238"/>
      <scheme val="minor"/>
    </font>
    <font>
      <sz val="10"/>
      <name val="Times New Roman CE"/>
      <family val="1"/>
      <charset val="238"/>
    </font>
    <font>
      <b/>
      <i/>
      <sz val="16"/>
      <name val="Times New Roman CE"/>
      <family val="1"/>
      <charset val="238"/>
    </font>
    <font>
      <sz val="9"/>
      <name val="Times New Roman CE"/>
      <family val="1"/>
      <charset val="238"/>
    </font>
    <font>
      <sz val="12"/>
      <name val="Times New Roman CE"/>
      <family val="1"/>
      <charset val="238"/>
    </font>
    <font>
      <sz val="10"/>
      <name val="Arial CE"/>
      <charset val="238"/>
    </font>
    <font>
      <b/>
      <i/>
      <sz val="10"/>
      <name val="Times New Roman CE"/>
      <family val="1"/>
      <charset val="238"/>
    </font>
    <font>
      <sz val="14"/>
      <name val="Times New Roman CE"/>
      <family val="1"/>
      <charset val="238"/>
    </font>
    <font>
      <sz val="9"/>
      <name val="Arial CE"/>
      <family val="2"/>
      <charset val="238"/>
    </font>
    <font>
      <sz val="9"/>
      <name val="Arial"/>
      <family val="2"/>
    </font>
    <font>
      <sz val="10"/>
      <name val="Arial"/>
      <family val="2"/>
    </font>
    <font>
      <i/>
      <sz val="8"/>
      <name val="Arial"/>
      <family val="2"/>
    </font>
    <font>
      <sz val="8"/>
      <name val="Arial"/>
      <family val="2"/>
    </font>
    <font>
      <b/>
      <sz val="9"/>
      <name val="Arial"/>
      <family val="2"/>
    </font>
    <font>
      <vertAlign val="superscript"/>
      <sz val="9"/>
      <name val="Arial"/>
      <family val="2"/>
    </font>
    <font>
      <sz val="8"/>
      <name val="Arial CE"/>
      <family val="2"/>
      <charset val="238"/>
    </font>
    <font>
      <b/>
      <sz val="9"/>
      <name val="Arial CE"/>
      <family val="2"/>
      <charset val="238"/>
    </font>
    <font>
      <sz val="11"/>
      <name val="Calibri"/>
      <family val="2"/>
      <charset val="238"/>
    </font>
    <font>
      <b/>
      <sz val="9"/>
      <name val="Arial"/>
      <family val="2"/>
      <charset val="238"/>
    </font>
    <font>
      <b/>
      <i/>
      <sz val="9"/>
      <name val="Verdana"/>
      <family val="2"/>
      <charset val="238"/>
    </font>
    <font>
      <sz val="8"/>
      <name val="Arial"/>
      <family val="2"/>
      <charset val="238"/>
    </font>
    <font>
      <sz val="9"/>
      <color rgb="FFFF0000"/>
      <name val="Arial"/>
      <family val="2"/>
    </font>
    <font>
      <sz val="8"/>
      <name val="Times New Roman CE"/>
      <family val="1"/>
      <charset val="238"/>
    </font>
    <font>
      <sz val="9"/>
      <name val="Arial"/>
      <family val="2"/>
      <charset val="238"/>
    </font>
    <font>
      <vertAlign val="superscript"/>
      <sz val="9"/>
      <name val="Arial"/>
      <family val="2"/>
      <charset val="238"/>
    </font>
    <font>
      <sz val="10"/>
      <color rgb="FFFFCC00"/>
      <name val="Times New Roman CE"/>
      <family val="1"/>
      <charset val="238"/>
    </font>
    <font>
      <u/>
      <sz val="10"/>
      <color theme="10"/>
      <name val="Arial CE"/>
      <charset val="238"/>
    </font>
    <font>
      <sz val="9"/>
      <name val="Arial CE"/>
      <charset val="238"/>
    </font>
    <font>
      <sz val="10"/>
      <color rgb="FFCC9900"/>
      <name val="Times New Roman CE"/>
      <family val="1"/>
      <charset val="238"/>
    </font>
    <font>
      <sz val="7"/>
      <name val="Arial"/>
      <family val="2"/>
      <charset val="238"/>
    </font>
    <font>
      <sz val="9"/>
      <color theme="1"/>
      <name val="Arial"/>
      <family val="2"/>
      <charset val="238"/>
    </font>
    <font>
      <sz val="9"/>
      <color theme="1"/>
      <name val="Arial"/>
      <family val="2"/>
    </font>
    <font>
      <sz val="10"/>
      <color rgb="FF0A67A3"/>
      <name val="Times New Roman CE"/>
      <family val="1"/>
      <charset val="238"/>
    </font>
    <font>
      <sz val="10"/>
      <color rgb="FF00B0F0"/>
      <name val="Times New Roman CE"/>
      <family val="1"/>
      <charset val="238"/>
    </font>
    <font>
      <sz val="10"/>
      <name val="Arial CE"/>
    </font>
    <font>
      <i/>
      <sz val="7"/>
      <name val="Arial"/>
      <family val="2"/>
      <charset val="238"/>
    </font>
    <font>
      <vertAlign val="superscript"/>
      <sz val="8"/>
      <name val="Arial"/>
      <family val="2"/>
      <charset val="238"/>
    </font>
    <font>
      <b/>
      <i/>
      <sz val="16"/>
      <color rgb="FFFF00FF"/>
      <name val="Arial"/>
      <family val="2"/>
    </font>
    <font>
      <b/>
      <sz val="8"/>
      <color theme="1"/>
      <name val="Arial"/>
      <family val="2"/>
      <charset val="238"/>
    </font>
    <font>
      <sz val="10"/>
      <color theme="1"/>
      <name val="Times New Roman CE"/>
      <family val="1"/>
      <charset val="238"/>
    </font>
    <font>
      <sz val="8"/>
      <color theme="1"/>
      <name val="Arial"/>
      <family val="2"/>
      <charset val="238"/>
    </font>
    <font>
      <b/>
      <i/>
      <sz val="16"/>
      <color theme="1"/>
      <name val="Times New Roman CE"/>
      <family val="1"/>
      <charset val="238"/>
    </font>
    <font>
      <b/>
      <i/>
      <sz val="16"/>
      <color theme="1"/>
      <name val="Arial"/>
      <family val="2"/>
      <charset val="238"/>
    </font>
    <font>
      <b/>
      <i/>
      <sz val="8"/>
      <color theme="1"/>
      <name val="Arial"/>
      <family val="2"/>
    </font>
    <font>
      <i/>
      <sz val="6"/>
      <color theme="1"/>
      <name val="Arial"/>
      <family val="2"/>
    </font>
    <font>
      <sz val="8"/>
      <color theme="1"/>
      <name val="Arial"/>
      <family val="2"/>
    </font>
    <font>
      <sz val="10"/>
      <color theme="1"/>
      <name val="Arial CE"/>
      <charset val="238"/>
    </font>
    <font>
      <sz val="9"/>
      <color theme="1"/>
      <name val="Times New Roman CE"/>
      <family val="1"/>
      <charset val="238"/>
    </font>
    <font>
      <b/>
      <i/>
      <sz val="9"/>
      <name val="Arial"/>
      <family val="2"/>
      <charset val="238"/>
    </font>
    <font>
      <sz val="9"/>
      <color rgb="FF00B0F0"/>
      <name val="Arial"/>
      <family val="2"/>
      <charset val="238"/>
    </font>
    <font>
      <i/>
      <sz val="9"/>
      <name val="Arial"/>
      <family val="2"/>
      <charset val="238"/>
    </font>
    <font>
      <b/>
      <i/>
      <sz val="16"/>
      <color rgb="FF663300"/>
      <name val="Arial"/>
      <family val="2"/>
    </font>
    <font>
      <b/>
      <sz val="10"/>
      <name val="Times New Roman CE"/>
      <family val="1"/>
      <charset val="238"/>
    </font>
    <font>
      <sz val="10"/>
      <color rgb="FFFF0000"/>
      <name val="Times New Roman CE"/>
      <family val="1"/>
      <charset val="238"/>
    </font>
    <font>
      <sz val="8.1999999999999993"/>
      <name val="Arial"/>
      <family val="2"/>
      <charset val="238"/>
    </font>
    <font>
      <sz val="9"/>
      <color rgb="FFFFFF00"/>
      <name val="Arial"/>
      <family val="2"/>
    </font>
    <font>
      <sz val="11"/>
      <name val="Arial CE"/>
      <charset val="238"/>
    </font>
    <font>
      <b/>
      <i/>
      <sz val="16"/>
      <color rgb="FF0070C0"/>
      <name val="Arial"/>
      <family val="2"/>
    </font>
    <font>
      <sz val="9"/>
      <color rgb="FF00F4F0"/>
      <name val="Arial"/>
      <family val="2"/>
    </font>
    <font>
      <b/>
      <i/>
      <sz val="11"/>
      <name val="Times New Roman CE"/>
      <family val="1"/>
      <charset val="238"/>
    </font>
    <font>
      <sz val="10"/>
      <color rgb="FFFF00FF"/>
      <name val="Times New Roman CE"/>
      <family val="1"/>
      <charset val="238"/>
    </font>
    <font>
      <b/>
      <sz val="10"/>
      <name val="Arial"/>
      <family val="2"/>
      <charset val="238"/>
    </font>
    <font>
      <b/>
      <sz val="8"/>
      <color rgb="FFEA36C3"/>
      <name val="Arial"/>
      <family val="2"/>
      <charset val="238"/>
    </font>
    <font>
      <sz val="7"/>
      <name val="Arial CE"/>
      <charset val="238"/>
    </font>
    <font>
      <sz val="8.5"/>
      <name val="Arial"/>
      <family val="2"/>
    </font>
    <font>
      <sz val="11"/>
      <name val="Calibri"/>
      <family val="2"/>
    </font>
    <font>
      <sz val="20"/>
      <name val="Times New Roman CE"/>
      <family val="1"/>
      <charset val="238"/>
    </font>
    <font>
      <i/>
      <sz val="8"/>
      <name val="Arial"/>
      <family val="2"/>
      <charset val="238"/>
    </font>
    <font>
      <sz val="10"/>
      <color theme="9" tint="-0.249977111117893"/>
      <name val="Times New Roman CE"/>
      <family val="1"/>
      <charset val="238"/>
    </font>
    <font>
      <b/>
      <sz val="10"/>
      <name val="Times New Roman CE"/>
      <charset val="238"/>
    </font>
    <font>
      <b/>
      <i/>
      <u/>
      <sz val="10"/>
      <name val="Times New Roman CE"/>
      <charset val="238"/>
    </font>
    <font>
      <b/>
      <i/>
      <u/>
      <sz val="9"/>
      <name val="Times New Roman CE"/>
      <charset val="238"/>
    </font>
    <font>
      <b/>
      <sz val="10"/>
      <color rgb="FFFFFF00"/>
      <name val="Arial"/>
      <family val="2"/>
      <charset val="238"/>
    </font>
    <font>
      <b/>
      <sz val="10"/>
      <color theme="5"/>
      <name val="Times New Roman CE"/>
      <charset val="238"/>
    </font>
    <font>
      <b/>
      <sz val="11"/>
      <color rgb="FFFFFF00"/>
      <name val="Arial"/>
      <family val="2"/>
      <charset val="238"/>
    </font>
    <font>
      <sz val="10"/>
      <color rgb="FFFF3399"/>
      <name val="Times New Roman CE"/>
      <family val="1"/>
      <charset val="238"/>
    </font>
    <font>
      <b/>
      <sz val="8"/>
      <name val="Arial"/>
      <family val="2"/>
      <charset val="238"/>
    </font>
    <font>
      <b/>
      <i/>
      <sz val="9"/>
      <name val="Arial"/>
      <family val="2"/>
    </font>
    <font>
      <sz val="10"/>
      <name val="Arial"/>
      <family val="2"/>
      <charset val="238"/>
    </font>
    <font>
      <b/>
      <sz val="8"/>
      <name val="Arial"/>
      <family val="2"/>
    </font>
    <font>
      <i/>
      <sz val="8"/>
      <name val="Times New Roman CE"/>
      <family val="1"/>
      <charset val="238"/>
    </font>
    <font>
      <b/>
      <i/>
      <sz val="8"/>
      <name val="Arial Narrow"/>
      <family val="2"/>
      <charset val="238"/>
    </font>
    <font>
      <sz val="10"/>
      <name val="Times New Roman"/>
      <family val="1"/>
    </font>
    <font>
      <b/>
      <i/>
      <sz val="16"/>
      <color rgb="FFFF3399"/>
      <name val="Arial"/>
      <family val="2"/>
    </font>
    <font>
      <b/>
      <sz val="11"/>
      <color rgb="FF00B0F0"/>
      <name val="AT*Toronto"/>
      <charset val="238"/>
    </font>
    <font>
      <b/>
      <sz val="11"/>
      <name val="AT*Toronto"/>
      <charset val="238"/>
    </font>
    <font>
      <sz val="11"/>
      <name val="AT*Toronto"/>
      <charset val="238"/>
    </font>
    <font>
      <b/>
      <i/>
      <sz val="16"/>
      <color theme="9"/>
      <name val="Arial"/>
      <family val="2"/>
      <charset val="238"/>
    </font>
    <font>
      <sz val="10"/>
      <name val="AT*Toronto"/>
      <charset val="238"/>
    </font>
    <font>
      <sz val="8"/>
      <color rgb="FFFF0000"/>
      <name val="Arial"/>
      <family val="2"/>
    </font>
    <font>
      <i/>
      <sz val="7"/>
      <name val="Arial"/>
      <family val="2"/>
    </font>
    <font>
      <b/>
      <i/>
      <sz val="8"/>
      <color rgb="FF000000"/>
      <name val="Arial Narrow"/>
      <family val="2"/>
      <charset val="238"/>
    </font>
    <font>
      <sz val="10"/>
      <color rgb="FFFFFF00"/>
      <name val="Times New Roman CE"/>
      <family val="1"/>
      <charset val="238"/>
    </font>
    <font>
      <b/>
      <vertAlign val="superscript"/>
      <sz val="9"/>
      <name val="Arial"/>
      <family val="2"/>
      <charset val="238"/>
    </font>
    <font>
      <b/>
      <vertAlign val="superscript"/>
      <sz val="9"/>
      <name val="Arial"/>
      <family val="2"/>
    </font>
    <font>
      <sz val="11"/>
      <name val="Arial CE"/>
      <family val="2"/>
      <charset val="238"/>
    </font>
    <font>
      <sz val="10"/>
      <color rgb="FF00F4F0"/>
      <name val="Times New Roman CE"/>
      <family val="1"/>
      <charset val="238"/>
    </font>
    <font>
      <sz val="10"/>
      <color rgb="FFCC00FF"/>
      <name val="Times New Roman CE"/>
      <family val="1"/>
      <charset val="238"/>
    </font>
    <font>
      <i/>
      <sz val="8"/>
      <name val="Times New Roman"/>
      <family val="1"/>
    </font>
    <font>
      <sz val="11"/>
      <color theme="1"/>
      <name val="Arial"/>
      <family val="2"/>
      <charset val="238"/>
    </font>
    <font>
      <b/>
      <sz val="11"/>
      <color rgb="FFFF3399"/>
      <name val="AT*Toronto"/>
      <charset val="238"/>
    </font>
    <font>
      <b/>
      <i/>
      <sz val="10"/>
      <color rgb="FFFF3399"/>
      <name val="Times New Roman CE"/>
      <family val="1"/>
      <charset val="238"/>
    </font>
    <font>
      <b/>
      <i/>
      <sz val="14"/>
      <name val="Times New Roman CE"/>
      <charset val="238"/>
    </font>
    <font>
      <sz val="9"/>
      <name val="Times New Roman CE"/>
      <charset val="238"/>
    </font>
    <font>
      <b/>
      <i/>
      <sz val="16"/>
      <color rgb="FFFF0000"/>
      <name val="Times New Roman CE"/>
      <family val="1"/>
      <charset val="238"/>
    </font>
    <font>
      <sz val="10"/>
      <color theme="1"/>
      <name val="Tahoma"/>
      <family val="2"/>
      <charset val="238"/>
    </font>
    <font>
      <sz val="14"/>
      <name val="Arial"/>
      <family val="2"/>
    </font>
    <font>
      <sz val="10"/>
      <color rgb="FFF11818"/>
      <name val="Times New Roman CE"/>
      <family val="1"/>
      <charset val="238"/>
    </font>
    <font>
      <b/>
      <sz val="10"/>
      <name val="AT*Toronto"/>
      <charset val="238"/>
    </font>
    <font>
      <b/>
      <sz val="12"/>
      <name val="Times New Roman CE"/>
      <charset val="238"/>
    </font>
    <font>
      <b/>
      <i/>
      <sz val="8"/>
      <name val="Arial"/>
      <family val="2"/>
      <charset val="238"/>
    </font>
    <font>
      <b/>
      <sz val="8"/>
      <color theme="9" tint="0.39997558519241921"/>
      <name val="Arial"/>
      <family val="2"/>
      <charset val="238"/>
    </font>
    <font>
      <sz val="10"/>
      <color theme="9"/>
      <name val="Times New Roman CE"/>
      <family val="1"/>
      <charset val="238"/>
    </font>
    <font>
      <sz val="7"/>
      <name val="Arial"/>
      <family val="2"/>
    </font>
    <font>
      <b/>
      <sz val="8"/>
      <color indexed="52" tint="0.39997558519241921"/>
      <name val="Arial"/>
      <family val="2"/>
      <charset val="238"/>
    </font>
    <font>
      <sz val="9"/>
      <name val="Times New Roman"/>
      <family val="1"/>
    </font>
    <font>
      <vertAlign val="subscript"/>
      <sz val="9"/>
      <name val="Arial"/>
      <family val="2"/>
      <charset val="238"/>
    </font>
    <font>
      <b/>
      <i/>
      <sz val="16"/>
      <color indexed="17"/>
      <name val="Arial"/>
      <family val="2"/>
    </font>
    <font>
      <sz val="10"/>
      <color theme="3" tint="-0.249977111117893"/>
      <name val="Times New Roman CE"/>
      <family val="1"/>
      <charset val="238"/>
    </font>
    <font>
      <b/>
      <i/>
      <sz val="16"/>
      <color theme="9"/>
      <name val="Times New Roman CE"/>
      <family val="1"/>
      <charset val="238"/>
    </font>
    <font>
      <i/>
      <sz val="9"/>
      <name val="Arial"/>
      <family val="2"/>
    </font>
    <font>
      <b/>
      <i/>
      <sz val="16"/>
      <name val="Arial"/>
      <family val="2"/>
      <charset val="238"/>
    </font>
    <font>
      <b/>
      <i/>
      <sz val="16"/>
      <name val="Arial"/>
      <family val="2"/>
    </font>
    <font>
      <b/>
      <i/>
      <sz val="18"/>
      <name val="Times New Roman CE"/>
      <family val="1"/>
      <charset val="238"/>
    </font>
    <font>
      <b/>
      <i/>
      <sz val="9"/>
      <name val="Arial CE"/>
      <family val="2"/>
      <charset val="238"/>
    </font>
    <font>
      <sz val="11"/>
      <name val="Tahoma"/>
      <family val="2"/>
      <charset val="238"/>
    </font>
    <font>
      <b/>
      <i/>
      <vertAlign val="superscript"/>
      <sz val="9"/>
      <name val="Arial"/>
      <family val="2"/>
      <charset val="238"/>
    </font>
    <font>
      <sz val="10"/>
      <name val="Tahoma"/>
      <family val="2"/>
      <charset val="238"/>
    </font>
    <font>
      <u/>
      <sz val="10"/>
      <name val="Arial CE"/>
      <charset val="238"/>
    </font>
    <font>
      <b/>
      <sz val="11"/>
      <name val="Arial"/>
      <family val="2"/>
      <charset val="238"/>
    </font>
    <font>
      <b/>
      <sz val="10"/>
      <name val="Arial Narrow"/>
      <family val="2"/>
      <charset val="238"/>
    </font>
    <font>
      <b/>
      <sz val="20"/>
      <name val="Calibri"/>
      <family val="2"/>
      <charset val="238"/>
      <scheme val="minor"/>
    </font>
    <font>
      <sz val="20"/>
      <name val="Calibri"/>
      <family val="2"/>
      <charset val="238"/>
      <scheme val="minor"/>
    </font>
    <font>
      <sz val="9"/>
      <name val="Trebuchet MS"/>
      <family val="2"/>
      <charset val="238"/>
    </font>
    <font>
      <b/>
      <i/>
      <sz val="7"/>
      <name val="Arial"/>
      <family val="2"/>
      <charset val="238"/>
    </font>
    <font>
      <sz val="10"/>
      <name val="Calibri Light"/>
      <family val="2"/>
      <charset val="238"/>
    </font>
    <font>
      <sz val="9"/>
      <color rgb="FFFF0000"/>
      <name val="Arial"/>
      <family val="2"/>
      <charset val="238"/>
    </font>
    <font>
      <b/>
      <i/>
      <sz val="9"/>
      <color theme="7" tint="-0.499984740745262"/>
      <name val="Arial"/>
      <family val="2"/>
      <charset val="238"/>
    </font>
    <font>
      <b/>
      <sz val="9"/>
      <color rgb="FFFF0000"/>
      <name val="Arial"/>
      <family val="2"/>
    </font>
    <font>
      <b/>
      <sz val="8.5"/>
      <name val="Arial"/>
      <family val="2"/>
      <charset val="238"/>
    </font>
    <font>
      <i/>
      <u/>
      <sz val="7"/>
      <color theme="10"/>
      <name val="Arial"/>
      <family val="2"/>
      <charset val="238"/>
    </font>
    <font>
      <i/>
      <sz val="10"/>
      <name val="Times New Roman CE"/>
      <family val="1"/>
      <charset val="238"/>
    </font>
    <font>
      <i/>
      <u/>
      <sz val="7"/>
      <color theme="10"/>
      <name val="Arial CE"/>
      <charset val="238"/>
    </font>
    <font>
      <sz val="9"/>
      <color rgb="FF000000"/>
      <name val="Arial"/>
      <family val="2"/>
      <charset val="238"/>
    </font>
    <font>
      <i/>
      <u/>
      <sz val="7"/>
      <color rgb="FF0563C1"/>
      <name val="Arial"/>
      <family val="2"/>
      <charset val="238"/>
    </font>
    <font>
      <i/>
      <u/>
      <sz val="7"/>
      <color rgb="FF0563C1"/>
      <name val="Arial CE"/>
      <charset val="238"/>
    </font>
    <font>
      <i/>
      <sz val="7"/>
      <name val="Times New Roman CE"/>
      <family val="1"/>
      <charset val="238"/>
    </font>
    <font>
      <u/>
      <sz val="8"/>
      <color theme="10"/>
      <name val="Arial CE"/>
      <charset val="238"/>
    </font>
    <font>
      <u/>
      <sz val="8"/>
      <color rgb="FF0563C1"/>
      <name val="Arial CE"/>
      <charset val="238"/>
    </font>
    <font>
      <u/>
      <vertAlign val="superscript"/>
      <sz val="10"/>
      <color theme="10"/>
      <name val="Arial CE"/>
      <charset val="238"/>
    </font>
    <font>
      <i/>
      <sz val="7"/>
      <color theme="1"/>
      <name val="Arial"/>
      <family val="2"/>
      <charset val="238"/>
    </font>
    <font>
      <i/>
      <vertAlign val="superscript"/>
      <sz val="7"/>
      <color theme="1"/>
      <name val="Arial"/>
      <family val="2"/>
      <charset val="238"/>
    </font>
    <font>
      <b/>
      <sz val="8.5"/>
      <color theme="1"/>
      <name val="Arial"/>
      <family val="2"/>
      <charset val="238"/>
    </font>
    <font>
      <b/>
      <sz val="9"/>
      <color theme="1"/>
      <name val="Arial"/>
      <family val="2"/>
    </font>
    <font>
      <sz val="7"/>
      <color theme="1"/>
      <name val="Arial"/>
      <family val="2"/>
    </font>
    <font>
      <b/>
      <sz val="9"/>
      <color theme="7" tint="-0.499984740745262"/>
      <name val="Arial"/>
      <family val="2"/>
    </font>
    <font>
      <b/>
      <sz val="11"/>
      <color theme="1"/>
      <name val="AT*Toronto"/>
      <charset val="238"/>
    </font>
    <font>
      <vertAlign val="superscript"/>
      <sz val="8"/>
      <color theme="1"/>
      <name val="Arial"/>
      <family val="2"/>
    </font>
    <font>
      <b/>
      <sz val="9"/>
      <color theme="1"/>
      <name val="Arial"/>
      <family val="2"/>
      <charset val="238"/>
    </font>
    <font>
      <b/>
      <i/>
      <sz val="9"/>
      <color theme="1"/>
      <name val="Arial"/>
      <family val="2"/>
    </font>
    <font>
      <i/>
      <sz val="7"/>
      <color theme="1"/>
      <name val="Arial"/>
      <family val="2"/>
    </font>
    <font>
      <sz val="10"/>
      <color rgb="FF0563C1"/>
      <name val="Times New Roman CE"/>
      <family val="1"/>
      <charset val="238"/>
    </font>
    <font>
      <sz val="8"/>
      <color rgb="FF0563C1"/>
      <name val="Arial"/>
      <family val="2"/>
      <charset val="238"/>
    </font>
    <font>
      <u/>
      <sz val="8"/>
      <color rgb="FF0563C1"/>
      <name val="Arial"/>
      <family val="2"/>
      <charset val="238"/>
    </font>
    <font>
      <sz val="9"/>
      <color rgb="FF0563C1"/>
      <name val="Arial"/>
      <family val="2"/>
    </font>
    <font>
      <i/>
      <sz val="7"/>
      <color rgb="FF0563C1"/>
      <name val="Arial"/>
      <family val="2"/>
      <charset val="238"/>
    </font>
    <font>
      <i/>
      <sz val="7"/>
      <color rgb="FF0563C1"/>
      <name val="Times New Roman CE"/>
      <family val="1"/>
      <charset val="238"/>
    </font>
  </fonts>
  <fills count="15">
    <fill>
      <patternFill patternType="none"/>
    </fill>
    <fill>
      <patternFill patternType="gray125"/>
    </fill>
    <fill>
      <patternFill patternType="solid">
        <fgColor rgb="FF663300"/>
        <bgColor indexed="64"/>
      </patternFill>
    </fill>
    <fill>
      <patternFill patternType="solid">
        <fgColor rgb="FF006600"/>
        <bgColor indexed="64"/>
      </patternFill>
    </fill>
    <fill>
      <patternFill patternType="solid">
        <fgColor rgb="FFCC9900"/>
        <bgColor indexed="64"/>
      </patternFill>
    </fill>
    <fill>
      <patternFill patternType="solid">
        <fgColor rgb="FFFFBD01"/>
        <bgColor indexed="64"/>
      </patternFill>
    </fill>
    <fill>
      <patternFill patternType="solid">
        <fgColor rgb="FFFFFF00"/>
        <bgColor indexed="64"/>
      </patternFill>
    </fill>
    <fill>
      <patternFill patternType="solid">
        <fgColor rgb="FF0A67A3"/>
        <bgColor indexed="64"/>
      </patternFill>
    </fill>
    <fill>
      <patternFill patternType="solid">
        <fgColor rgb="FF00CCFF"/>
        <bgColor indexed="64"/>
      </patternFill>
    </fill>
    <fill>
      <patternFill patternType="solid">
        <fgColor theme="0"/>
        <bgColor indexed="64"/>
      </patternFill>
    </fill>
    <fill>
      <patternFill patternType="solid">
        <fgColor theme="9"/>
        <bgColor indexed="64"/>
      </patternFill>
    </fill>
    <fill>
      <patternFill patternType="solid">
        <fgColor theme="8"/>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3399"/>
        <bgColor indexed="64"/>
      </patternFill>
    </fill>
  </fills>
  <borders count="8">
    <border>
      <start/>
      <end/>
      <top/>
      <bottom/>
      <diagonal/>
    </border>
    <border>
      <start style="thin">
        <color indexed="64"/>
      </start>
      <end/>
      <top/>
      <bottom/>
      <diagonal/>
    </border>
    <border>
      <start style="thin">
        <color indexed="8"/>
      </start>
      <end/>
      <top/>
      <bottom/>
      <diagonal/>
    </border>
    <border>
      <start/>
      <end style="thin">
        <color indexed="64"/>
      </end>
      <top/>
      <bottom/>
      <diagonal/>
    </border>
    <border>
      <start/>
      <end/>
      <top style="thin">
        <color indexed="64"/>
      </top>
      <bottom/>
      <diagonal/>
    </border>
    <border>
      <start/>
      <end/>
      <top/>
      <bottom style="thin">
        <color indexed="64"/>
      </bottom>
      <diagonal/>
    </border>
    <border>
      <start style="thin">
        <color indexed="64"/>
      </start>
      <end/>
      <top style="thin">
        <color indexed="64"/>
      </top>
      <bottom style="thin">
        <color indexed="64"/>
      </bottom>
      <diagonal/>
    </border>
    <border>
      <start/>
      <end/>
      <top style="thin">
        <color indexed="64"/>
      </top>
      <bottom style="thin">
        <color indexed="64"/>
      </bottom>
      <diagonal/>
    </border>
  </borders>
  <cellStyleXfs count="15">
    <xf numFmtId="0" fontId="0" fillId="0" borderId="0"/>
    <xf numFmtId="0" fontId="27" fillId="0" borderId="0" applyNumberFormat="0" applyFill="0" applyBorder="0" applyAlignment="0" applyProtection="0"/>
    <xf numFmtId="9" fontId="6" fillId="0" borderId="0" applyFont="0" applyFill="0" applyBorder="0" applyAlignment="0" applyProtection="0"/>
    <xf numFmtId="0" fontId="11" fillId="0" borderId="0"/>
    <xf numFmtId="40" fontId="35" fillId="0" borderId="0" applyFont="0" applyFill="0" applyBorder="0" applyAlignment="0" applyProtection="0"/>
    <xf numFmtId="166" fontId="6" fillId="0" borderId="0" applyFont="0" applyFill="0" applyBorder="0" applyAlignment="0" applyProtection="0"/>
    <xf numFmtId="0" fontId="57" fillId="0" borderId="0"/>
    <xf numFmtId="0" fontId="6" fillId="0" borderId="0"/>
    <xf numFmtId="0" fontId="6" fillId="0" borderId="0"/>
    <xf numFmtId="0" fontId="6" fillId="0" borderId="0"/>
    <xf numFmtId="0" fontId="96" fillId="0" borderId="0"/>
    <xf numFmtId="0" fontId="100" fillId="0" borderId="0"/>
    <xf numFmtId="0" fontId="106" fillId="0" borderId="0"/>
    <xf numFmtId="0" fontId="79" fillId="0" borderId="0"/>
    <xf numFmtId="0" fontId="1" fillId="0" borderId="0"/>
  </cellStyleXfs>
  <cellXfs count="1735">
    <xf numFmtId="0" fontId="0" fillId="0" borderId="0" xfId="0"/>
    <xf numFmtId="0" fontId="2" fillId="0" borderId="0" xfId="0" applyFont="1"/>
    <xf numFmtId="3" fontId="2" fillId="0" borderId="0" xfId="0" applyNumberFormat="1" applyFont="1"/>
    <xf numFmtId="0" fontId="2" fillId="0" borderId="0" xfId="0" applyFont="1" applyBorder="1"/>
    <xf numFmtId="0" fontId="3" fillId="0" borderId="0" xfId="0" applyFont="1" applyBorder="1" applyAlignment="1">
      <alignment horizontal="center"/>
    </xf>
    <xf numFmtId="0" fontId="3" fillId="0" borderId="0" xfId="0" applyFont="1" applyBorder="1" applyAlignment="1">
      <alignment horizontal="left" vertical="top"/>
    </xf>
    <xf numFmtId="0" fontId="4" fillId="0" borderId="0" xfId="0" applyFont="1" applyAlignment="1">
      <alignment vertical="top"/>
    </xf>
    <xf numFmtId="0" fontId="2" fillId="0" borderId="0" xfId="0" applyFont="1" applyAlignment="1"/>
    <xf numFmtId="0" fontId="2" fillId="0" borderId="0" xfId="0" applyFont="1" applyBorder="1" applyAlignment="1"/>
    <xf numFmtId="0" fontId="4" fillId="0" borderId="0" xfId="0" applyFont="1" applyAlignment="1">
      <alignment horizontal="center" vertical="top"/>
    </xf>
    <xf numFmtId="0" fontId="4" fillId="0" borderId="0" xfId="0" applyFont="1" applyAlignment="1"/>
    <xf numFmtId="0" fontId="5" fillId="0" borderId="0" xfId="0" applyFont="1" applyAlignment="1"/>
    <xf numFmtId="0" fontId="5" fillId="0" borderId="0" xfId="0" applyFont="1" applyAlignment="1">
      <alignment horizontal="center" vertical="top"/>
    </xf>
    <xf numFmtId="0" fontId="2" fillId="0" borderId="0" xfId="0" applyFont="1" applyAlignment="1">
      <alignment horizontal="left"/>
    </xf>
    <xf numFmtId="0" fontId="4" fillId="0" borderId="0" xfId="0" applyFont="1" applyBorder="1" applyAlignment="1">
      <alignment vertical="top"/>
    </xf>
    <xf numFmtId="0" fontId="4" fillId="0" borderId="0" xfId="0" applyFont="1" applyBorder="1" applyAlignment="1">
      <alignment horizontal="left" vertical="top"/>
    </xf>
    <xf numFmtId="0" fontId="2" fillId="0" borderId="0" xfId="0" applyFont="1" applyBorder="1" applyAlignment="1">
      <alignment horizontal="left" vertical="top" wrapText="1"/>
    </xf>
    <xf numFmtId="0" fontId="2" fillId="0" borderId="0" xfId="0" applyFont="1" applyBorder="1" applyAlignment="1">
      <alignment horizontal="left" vertical="top"/>
    </xf>
    <xf numFmtId="0" fontId="2" fillId="0" borderId="0" xfId="0" applyFont="1" applyAlignment="1">
      <alignment horizontal="center"/>
    </xf>
    <xf numFmtId="0" fontId="2" fillId="0" borderId="0" xfId="0" applyFont="1" applyBorder="1" applyAlignment="1">
      <alignment horizontal="left"/>
    </xf>
    <xf numFmtId="0" fontId="7" fillId="0" borderId="0" xfId="0" applyFont="1" applyBorder="1" applyAlignment="1">
      <alignment horizontal="left" vertical="top"/>
    </xf>
    <xf numFmtId="0" fontId="2" fillId="0" borderId="0" xfId="0" applyFont="1" applyAlignment="1">
      <alignment horizontal="left" vertical="top"/>
    </xf>
    <xf numFmtId="0" fontId="10" fillId="0" borderId="0" xfId="0" applyFont="1" applyAlignment="1">
      <alignment horizontal="left" vertical="top"/>
    </xf>
    <xf numFmtId="0" fontId="10" fillId="0" borderId="0" xfId="0" applyFont="1" applyBorder="1" applyAlignment="1">
      <alignment horizontal="left" vertical="top"/>
    </xf>
    <xf numFmtId="0" fontId="14" fillId="0" borderId="0" xfId="0" applyFont="1" applyAlignment="1"/>
    <xf numFmtId="0" fontId="10" fillId="0" borderId="0" xfId="0" applyFont="1"/>
    <xf numFmtId="0" fontId="14" fillId="0" borderId="2" xfId="0" applyFont="1" applyBorder="1" applyAlignment="1">
      <alignment horizontal="center"/>
    </xf>
    <xf numFmtId="0" fontId="14" fillId="0" borderId="0" xfId="0" applyFont="1"/>
    <xf numFmtId="0" fontId="14" fillId="0" borderId="2" xfId="0" applyFont="1" applyBorder="1"/>
    <xf numFmtId="3" fontId="10" fillId="0" borderId="0" xfId="0" applyNumberFormat="1" applyFont="1"/>
    <xf numFmtId="0" fontId="10" fillId="0" borderId="0" xfId="0" applyFont="1" applyBorder="1"/>
    <xf numFmtId="164" fontId="10" fillId="0" borderId="0" xfId="0" applyNumberFormat="1" applyFont="1"/>
    <xf numFmtId="0" fontId="10" fillId="0" borderId="0" xfId="0" applyFont="1" applyAlignment="1">
      <alignment horizontal="right"/>
    </xf>
    <xf numFmtId="0" fontId="10" fillId="0" borderId="0" xfId="0" applyFont="1" applyAlignment="1">
      <alignment vertical="top" wrapText="1"/>
    </xf>
    <xf numFmtId="0" fontId="10" fillId="0" borderId="2" xfId="0" applyFont="1" applyBorder="1"/>
    <xf numFmtId="3" fontId="10" fillId="0" borderId="2" xfId="0" applyNumberFormat="1" applyFont="1" applyBorder="1"/>
    <xf numFmtId="3" fontId="10" fillId="0" borderId="0" xfId="0" applyNumberFormat="1" applyFont="1" applyBorder="1"/>
    <xf numFmtId="3" fontId="10" fillId="0" borderId="0" xfId="0" applyNumberFormat="1" applyFont="1" applyAlignment="1">
      <alignment horizontal="right"/>
    </xf>
    <xf numFmtId="0" fontId="14" fillId="0" borderId="0" xfId="0" applyFont="1" applyAlignment="1">
      <alignment horizontal="right"/>
    </xf>
    <xf numFmtId="0" fontId="14" fillId="0" borderId="0" xfId="0" applyFont="1" applyAlignment="1">
      <alignment vertical="top" wrapText="1"/>
    </xf>
    <xf numFmtId="0" fontId="14" fillId="0" borderId="2" xfId="0" applyFont="1" applyBorder="1" applyAlignment="1"/>
    <xf numFmtId="0" fontId="10" fillId="0" borderId="2" xfId="0" applyFont="1" applyBorder="1" applyAlignment="1"/>
    <xf numFmtId="3" fontId="10" fillId="0" borderId="0" xfId="0" applyNumberFormat="1" applyFont="1" applyAlignment="1"/>
    <xf numFmtId="3" fontId="10" fillId="0" borderId="2" xfId="0" applyNumberFormat="1" applyFont="1" applyBorder="1" applyAlignment="1"/>
    <xf numFmtId="0" fontId="10" fillId="0" borderId="0" xfId="0" applyFont="1" applyBorder="1" applyAlignment="1"/>
    <xf numFmtId="3" fontId="10" fillId="0" borderId="0" xfId="0" applyNumberFormat="1" applyFont="1" applyBorder="1" applyAlignment="1"/>
    <xf numFmtId="164" fontId="10" fillId="0" borderId="0" xfId="0" applyNumberFormat="1" applyFont="1" applyAlignment="1"/>
    <xf numFmtId="0" fontId="14" fillId="0" borderId="0" xfId="0" applyFont="1" applyBorder="1" applyAlignment="1"/>
    <xf numFmtId="165" fontId="10" fillId="0" borderId="0" xfId="0" applyNumberFormat="1" applyFont="1"/>
    <xf numFmtId="0" fontId="10" fillId="0" borderId="0" xfId="0" applyFont="1" applyAlignment="1">
      <alignment wrapText="1"/>
    </xf>
    <xf numFmtId="3" fontId="10" fillId="0" borderId="3" xfId="0" applyNumberFormat="1" applyFont="1" applyBorder="1"/>
    <xf numFmtId="164" fontId="10" fillId="0" borderId="0" xfId="0" applyNumberFormat="1" applyFont="1" applyAlignment="1">
      <alignment horizontal="right"/>
    </xf>
    <xf numFmtId="0" fontId="14" fillId="0" borderId="0" xfId="0" applyFont="1" applyAlignment="1">
      <alignment wrapText="1"/>
    </xf>
    <xf numFmtId="3" fontId="9" fillId="0" borderId="0" xfId="0" applyNumberFormat="1" applyFont="1" applyAlignment="1">
      <alignment horizontal="right"/>
    </xf>
    <xf numFmtId="3" fontId="9" fillId="0" borderId="0" xfId="0" applyNumberFormat="1" applyFont="1"/>
    <xf numFmtId="0" fontId="10" fillId="0" borderId="3" xfId="0" applyFont="1" applyBorder="1"/>
    <xf numFmtId="1" fontId="10" fillId="0" borderId="0" xfId="0" applyNumberFormat="1" applyFont="1"/>
    <xf numFmtId="0" fontId="10" fillId="0" borderId="0" xfId="0" applyFont="1" applyFill="1"/>
    <xf numFmtId="0" fontId="2" fillId="0" borderId="0" xfId="0" applyFont="1" applyFill="1"/>
    <xf numFmtId="3" fontId="10" fillId="0" borderId="0" xfId="0" applyNumberFormat="1" applyFont="1" applyBorder="1" applyAlignment="1">
      <alignment horizontal="right"/>
    </xf>
    <xf numFmtId="0" fontId="18" fillId="0" borderId="0" xfId="0" applyFont="1" applyAlignment="1">
      <alignment horizontal="justify"/>
    </xf>
    <xf numFmtId="0" fontId="19" fillId="0" borderId="0" xfId="0" applyFont="1"/>
    <xf numFmtId="3" fontId="17" fillId="0" borderId="0" xfId="0" applyNumberFormat="1" applyFont="1" applyAlignment="1">
      <alignment horizontal="center"/>
    </xf>
    <xf numFmtId="0" fontId="20" fillId="0" borderId="0" xfId="0" applyFont="1"/>
    <xf numFmtId="0" fontId="2" fillId="0" borderId="0" xfId="0" applyFont="1" applyFill="1" applyBorder="1" applyAlignment="1"/>
    <xf numFmtId="0" fontId="23" fillId="0" borderId="0" xfId="0" applyFont="1"/>
    <xf numFmtId="164" fontId="2" fillId="0" borderId="0" xfId="0" applyNumberFormat="1" applyFont="1"/>
    <xf numFmtId="0" fontId="2" fillId="0" borderId="0" xfId="0" applyFont="1" applyFill="1" applyBorder="1"/>
    <xf numFmtId="0" fontId="14" fillId="0" borderId="3" xfId="0" applyFont="1" applyBorder="1" applyAlignment="1"/>
    <xf numFmtId="0" fontId="14" fillId="0" borderId="3" xfId="0" applyFont="1" applyBorder="1" applyAlignment="1">
      <alignment horizontal="center"/>
    </xf>
    <xf numFmtId="0" fontId="22" fillId="0" borderId="0" xfId="0" applyFont="1" applyFill="1"/>
    <xf numFmtId="3" fontId="10" fillId="0" borderId="0" xfId="0" applyNumberFormat="1" applyFont="1" applyFill="1" applyAlignment="1"/>
    <xf numFmtId="164" fontId="10" fillId="0" borderId="0" xfId="0" applyNumberFormat="1" applyFont="1" applyFill="1" applyAlignment="1"/>
    <xf numFmtId="0" fontId="21" fillId="0" borderId="0" xfId="0" applyFont="1"/>
    <xf numFmtId="0" fontId="24" fillId="0" borderId="0" xfId="0" applyFont="1" applyAlignment="1"/>
    <xf numFmtId="0" fontId="24" fillId="0" borderId="0" xfId="0" applyFont="1" applyAlignment="1">
      <alignment horizontal="center"/>
    </xf>
    <xf numFmtId="3" fontId="24" fillId="0" borderId="0" xfId="0" applyNumberFormat="1" applyFont="1" applyAlignment="1"/>
    <xf numFmtId="3" fontId="24" fillId="0" borderId="0" xfId="0" applyNumberFormat="1" applyFont="1" applyAlignment="1">
      <alignment horizontal="right"/>
    </xf>
    <xf numFmtId="1" fontId="24" fillId="0" borderId="0" xfId="0" applyNumberFormat="1" applyFont="1" applyAlignment="1">
      <alignment horizontal="right"/>
    </xf>
    <xf numFmtId="1" fontId="24" fillId="0" borderId="0" xfId="0" applyNumberFormat="1" applyFont="1"/>
    <xf numFmtId="0" fontId="3" fillId="0" borderId="0" xfId="0" applyFont="1" applyBorder="1" applyAlignment="1">
      <alignment horizontal="center"/>
    </xf>
    <xf numFmtId="0" fontId="24" fillId="0" borderId="0" xfId="0" applyFont="1" applyAlignment="1">
      <alignment vertical="top"/>
    </xf>
    <xf numFmtId="3" fontId="16" fillId="0" borderId="0" xfId="0" applyNumberFormat="1" applyFont="1"/>
    <xf numFmtId="0" fontId="13" fillId="0" borderId="0" xfId="0" applyFont="1"/>
    <xf numFmtId="0" fontId="13" fillId="0" borderId="0" xfId="0" applyFont="1" applyBorder="1"/>
    <xf numFmtId="1" fontId="16" fillId="0" borderId="0" xfId="0" applyNumberFormat="1" applyFont="1" applyAlignment="1">
      <alignment horizontal="right"/>
    </xf>
    <xf numFmtId="1" fontId="16" fillId="0" borderId="0" xfId="0" applyNumberFormat="1" applyFont="1"/>
    <xf numFmtId="0" fontId="10" fillId="0" borderId="0" xfId="0" applyFont="1" applyAlignment="1">
      <alignment horizontal="left" indent="1"/>
    </xf>
    <xf numFmtId="0" fontId="24" fillId="0" borderId="0" xfId="0" applyFont="1" applyAlignment="1">
      <alignment horizontal="left" vertical="center"/>
    </xf>
    <xf numFmtId="0" fontId="10" fillId="0" borderId="0" xfId="0" applyFont="1" applyAlignment="1">
      <alignment horizontal="left" indent="2"/>
    </xf>
    <xf numFmtId="49" fontId="24" fillId="0" borderId="0" xfId="0" applyNumberFormat="1" applyFont="1" applyFill="1" applyAlignment="1">
      <alignment horizontal="right"/>
    </xf>
    <xf numFmtId="0" fontId="10" fillId="0" borderId="0" xfId="0" applyFont="1" applyBorder="1" applyAlignment="1">
      <alignment horizontal="left" indent="1"/>
    </xf>
    <xf numFmtId="0" fontId="19" fillId="0" borderId="0" xfId="0" applyFont="1" applyAlignment="1">
      <alignment horizontal="center"/>
    </xf>
    <xf numFmtId="0" fontId="19" fillId="0" borderId="1" xfId="0" applyFont="1" applyBorder="1" applyAlignment="1">
      <alignment horizontal="center"/>
    </xf>
    <xf numFmtId="165" fontId="24" fillId="0" borderId="0" xfId="0" applyNumberFormat="1" applyFont="1" applyAlignment="1">
      <alignment horizontal="right" vertical="top" wrapText="1"/>
    </xf>
    <xf numFmtId="165" fontId="24" fillId="0" borderId="0" xfId="0" applyNumberFormat="1" applyFont="1" applyFill="1" applyAlignment="1">
      <alignment horizontal="right" vertical="top" wrapText="1"/>
    </xf>
    <xf numFmtId="165" fontId="24" fillId="0" borderId="0" xfId="0" applyNumberFormat="1" applyFont="1" applyFill="1" applyBorder="1" applyAlignment="1">
      <alignment horizontal="right"/>
    </xf>
    <xf numFmtId="165" fontId="19" fillId="0" borderId="0" xfId="0" applyNumberFormat="1" applyFont="1"/>
    <xf numFmtId="165" fontId="24" fillId="0" borderId="0" xfId="0" applyNumberFormat="1" applyFont="1"/>
    <xf numFmtId="3" fontId="24" fillId="0" borderId="0" xfId="0" applyNumberFormat="1" applyFont="1"/>
    <xf numFmtId="0" fontId="24" fillId="0" borderId="0" xfId="0" applyFont="1"/>
    <xf numFmtId="0" fontId="24" fillId="0" borderId="0" xfId="0" applyFont="1" applyBorder="1" applyAlignment="1"/>
    <xf numFmtId="0" fontId="24" fillId="0" borderId="0" xfId="0" applyFont="1" applyBorder="1"/>
    <xf numFmtId="164" fontId="24" fillId="0" borderId="0" xfId="0" applyNumberFormat="1" applyFont="1" applyAlignment="1">
      <alignment horizontal="right"/>
    </xf>
    <xf numFmtId="0" fontId="24" fillId="0" borderId="0" xfId="0" applyFont="1" applyAlignment="1">
      <alignment horizontal="right"/>
    </xf>
    <xf numFmtId="0" fontId="24" fillId="0" borderId="0" xfId="0" applyFont="1" applyBorder="1" applyAlignment="1">
      <alignment horizontal="left" vertical="top"/>
    </xf>
    <xf numFmtId="0" fontId="2" fillId="0" borderId="0" xfId="0" applyFont="1" applyAlignment="1">
      <alignment vertical="center"/>
    </xf>
    <xf numFmtId="0" fontId="10" fillId="0" borderId="0" xfId="0" applyFont="1" applyBorder="1" applyAlignment="1">
      <alignment vertical="top"/>
    </xf>
    <xf numFmtId="0" fontId="10" fillId="0" borderId="0" xfId="0" applyFont="1" applyAlignment="1">
      <alignment vertical="top"/>
    </xf>
    <xf numFmtId="0" fontId="10" fillId="0" borderId="0" xfId="0" applyFont="1" applyBorder="1" applyAlignment="1">
      <alignment horizontal="right"/>
    </xf>
    <xf numFmtId="3" fontId="9" fillId="0" borderId="0" xfId="0" applyNumberFormat="1" applyFont="1" applyBorder="1" applyAlignment="1">
      <alignment horizontal="right"/>
    </xf>
    <xf numFmtId="0" fontId="28" fillId="0" borderId="0" xfId="0" applyFont="1"/>
    <xf numFmtId="1" fontId="9" fillId="0" borderId="0" xfId="0" applyNumberFormat="1" applyFont="1" applyBorder="1" applyAlignment="1">
      <alignment horizontal="right"/>
    </xf>
    <xf numFmtId="165" fontId="24" fillId="0" borderId="0" xfId="0" applyNumberFormat="1" applyFont="1" applyFill="1"/>
    <xf numFmtId="0" fontId="14" fillId="0" borderId="0" xfId="0" applyFont="1" applyFill="1" applyAlignment="1">
      <alignment horizontal="right" vertical="center"/>
    </xf>
    <xf numFmtId="0" fontId="21" fillId="0" borderId="0" xfId="0" applyFont="1" applyAlignment="1">
      <alignment horizontal="right" vertical="top"/>
    </xf>
    <xf numFmtId="0" fontId="10" fillId="0" borderId="0" xfId="0" applyFont="1" applyAlignment="1">
      <alignment horizontal="right" vertical="top"/>
    </xf>
    <xf numFmtId="0" fontId="10" fillId="0" borderId="0" xfId="0" applyFont="1" applyBorder="1" applyAlignment="1">
      <alignment vertical="top" wrapText="1"/>
    </xf>
    <xf numFmtId="0" fontId="24" fillId="0" borderId="0" xfId="0" applyFont="1" applyBorder="1" applyAlignment="1">
      <alignment vertical="top"/>
    </xf>
    <xf numFmtId="0" fontId="2" fillId="0" borderId="0" xfId="0" applyFont="1" applyBorder="1" applyAlignment="1">
      <alignment vertical="top"/>
    </xf>
    <xf numFmtId="49" fontId="10" fillId="0" borderId="0" xfId="0" applyNumberFormat="1" applyFont="1" applyAlignment="1">
      <alignment horizontal="right"/>
    </xf>
    <xf numFmtId="0" fontId="2" fillId="5" borderId="0" xfId="0" applyFont="1" applyFill="1"/>
    <xf numFmtId="165" fontId="24" fillId="0" borderId="1" xfId="0" applyNumberFormat="1" applyFont="1" applyBorder="1" applyAlignment="1">
      <alignment horizontal="right" vertical="top" wrapText="1"/>
    </xf>
    <xf numFmtId="165" fontId="24" fillId="0" borderId="0" xfId="0" applyNumberFormat="1" applyFont="1" applyBorder="1" applyAlignment="1">
      <alignment horizontal="right"/>
    </xf>
    <xf numFmtId="165" fontId="24" fillId="0" borderId="0" xfId="0" applyNumberFormat="1" applyFont="1" applyAlignment="1">
      <alignment horizontal="right"/>
    </xf>
    <xf numFmtId="165" fontId="24" fillId="0" borderId="1" xfId="0" applyNumberFormat="1" applyFont="1" applyFill="1" applyBorder="1" applyAlignment="1">
      <alignment horizontal="right" vertical="top" wrapText="1"/>
    </xf>
    <xf numFmtId="165" fontId="24" fillId="0" borderId="0" xfId="0" applyNumberFormat="1" applyFont="1" applyFill="1" applyAlignment="1">
      <alignment horizontal="right"/>
    </xf>
    <xf numFmtId="0" fontId="24" fillId="0" borderId="0" xfId="0" applyFont="1" applyAlignment="1">
      <alignment horizontal="left" indent="1"/>
    </xf>
    <xf numFmtId="165" fontId="10" fillId="0" borderId="0" xfId="0" applyNumberFormat="1" applyFont="1" applyAlignment="1">
      <alignment horizontal="right"/>
    </xf>
    <xf numFmtId="165" fontId="10" fillId="0" borderId="0" xfId="0" applyNumberFormat="1" applyFont="1" applyFill="1"/>
    <xf numFmtId="3" fontId="2" fillId="0" borderId="0" xfId="0" applyNumberFormat="1" applyFont="1" applyAlignment="1">
      <alignment horizontal="right"/>
    </xf>
    <xf numFmtId="3" fontId="21" fillId="0" borderId="0" xfId="0" applyNumberFormat="1" applyFont="1" applyAlignment="1">
      <alignment horizontal="right" vertical="top"/>
    </xf>
    <xf numFmtId="3" fontId="3" fillId="0" borderId="0" xfId="0" applyNumberFormat="1" applyFont="1" applyBorder="1" applyAlignment="1">
      <alignment horizontal="left" vertical="top"/>
    </xf>
    <xf numFmtId="0" fontId="33" fillId="0" borderId="0" xfId="0" applyFont="1"/>
    <xf numFmtId="0" fontId="34" fillId="0" borderId="0" xfId="0" applyFont="1"/>
    <xf numFmtId="0" fontId="2" fillId="7" borderId="0" xfId="0" applyFont="1" applyFill="1"/>
    <xf numFmtId="3" fontId="14" fillId="0" borderId="0" xfId="0" applyNumberFormat="1" applyFont="1" applyAlignment="1">
      <alignment horizontal="right"/>
    </xf>
    <xf numFmtId="3" fontId="14" fillId="0" borderId="0" xfId="0" applyNumberFormat="1" applyFont="1" applyBorder="1" applyAlignment="1">
      <alignment horizontal="right"/>
    </xf>
    <xf numFmtId="3" fontId="24" fillId="0" borderId="0" xfId="3" applyNumberFormat="1" applyFont="1" applyFill="1" applyBorder="1" applyAlignment="1" applyProtection="1">
      <alignment horizontal="right"/>
    </xf>
    <xf numFmtId="3" fontId="24" fillId="0" borderId="0" xfId="0" applyNumberFormat="1" applyFont="1" applyAlignment="1">
      <alignment vertical="top" wrapText="1"/>
    </xf>
    <xf numFmtId="0" fontId="36" fillId="0" borderId="0" xfId="0" applyFont="1" applyAlignment="1"/>
    <xf numFmtId="3" fontId="10" fillId="0" borderId="0" xfId="0" applyNumberFormat="1" applyFont="1" applyFill="1" applyBorder="1" applyAlignment="1">
      <alignment horizontal="right" wrapText="1"/>
    </xf>
    <xf numFmtId="3" fontId="10" fillId="0" borderId="0" xfId="3" applyNumberFormat="1" applyFont="1" applyFill="1" applyBorder="1" applyAlignment="1" applyProtection="1">
      <alignment horizontal="right"/>
    </xf>
    <xf numFmtId="3" fontId="24" fillId="0" borderId="0" xfId="0" applyNumberFormat="1" applyFont="1" applyBorder="1" applyAlignment="1">
      <alignment horizontal="right"/>
    </xf>
    <xf numFmtId="1" fontId="14" fillId="0" borderId="0" xfId="0" applyNumberFormat="1" applyFont="1" applyAlignment="1">
      <alignment horizontal="right"/>
    </xf>
    <xf numFmtId="2" fontId="10" fillId="0" borderId="0" xfId="0" applyNumberFormat="1" applyFont="1"/>
    <xf numFmtId="0" fontId="10" fillId="0" borderId="0" xfId="0" applyFont="1" applyFill="1" applyBorder="1" applyAlignment="1">
      <alignment horizontal="left"/>
    </xf>
    <xf numFmtId="165" fontId="24" fillId="0" borderId="0" xfId="0" applyNumberFormat="1" applyFont="1" applyBorder="1" applyAlignment="1">
      <alignment horizontal="right" vertical="top" wrapText="1"/>
    </xf>
    <xf numFmtId="0" fontId="2" fillId="8" borderId="0" xfId="0" applyFont="1" applyFill="1"/>
    <xf numFmtId="0" fontId="24" fillId="0" borderId="0" xfId="0" applyFont="1" applyAlignment="1">
      <alignment horizontal="left"/>
    </xf>
    <xf numFmtId="0" fontId="24" fillId="0" borderId="0" xfId="0" applyFont="1" applyFill="1"/>
    <xf numFmtId="0" fontId="10" fillId="0" borderId="0" xfId="0" applyFont="1" applyAlignment="1"/>
    <xf numFmtId="165" fontId="24" fillId="0" borderId="0" xfId="0" applyNumberFormat="1" applyFont="1" applyAlignment="1">
      <alignment horizontal="right" vertical="top" wrapText="1" indent="1"/>
    </xf>
    <xf numFmtId="165" fontId="24" fillId="0" borderId="0" xfId="0" applyNumberFormat="1" applyFont="1" applyFill="1" applyAlignment="1">
      <alignment horizontal="right" vertical="top" wrapText="1" indent="1"/>
    </xf>
    <xf numFmtId="0" fontId="10" fillId="0" borderId="0" xfId="0" applyFont="1" applyAlignment="1">
      <alignment vertical="center" wrapText="1"/>
    </xf>
    <xf numFmtId="3" fontId="24" fillId="0" borderId="0" xfId="0" applyNumberFormat="1" applyFont="1" applyAlignment="1">
      <alignment vertical="center" wrapText="1"/>
    </xf>
    <xf numFmtId="3" fontId="24" fillId="0" borderId="0" xfId="3" applyNumberFormat="1" applyFont="1" applyFill="1" applyBorder="1" applyAlignment="1" applyProtection="1">
      <alignment horizontal="right" vertical="center"/>
    </xf>
    <xf numFmtId="165" fontId="24" fillId="0" borderId="0" xfId="0" applyNumberFormat="1" applyFont="1" applyAlignment="1">
      <alignment vertical="center" wrapText="1"/>
    </xf>
    <xf numFmtId="4" fontId="24" fillId="0" borderId="0" xfId="0" applyNumberFormat="1" applyFont="1" applyAlignment="1">
      <alignment vertical="center" wrapText="1"/>
    </xf>
    <xf numFmtId="165" fontId="24" fillId="0" borderId="0" xfId="3" applyNumberFormat="1" applyFont="1" applyFill="1" applyBorder="1" applyAlignment="1" applyProtection="1">
      <alignment horizontal="right" vertical="center"/>
    </xf>
    <xf numFmtId="2" fontId="10" fillId="0" borderId="0" xfId="0" applyNumberFormat="1" applyFont="1" applyAlignment="1">
      <alignment vertical="center"/>
    </xf>
    <xf numFmtId="2" fontId="24" fillId="0" borderId="0" xfId="0" applyNumberFormat="1" applyFont="1" applyAlignment="1">
      <alignment horizontal="right" vertical="center" wrapText="1"/>
    </xf>
    <xf numFmtId="4" fontId="24" fillId="0" borderId="0" xfId="3" applyNumberFormat="1" applyFont="1" applyFill="1" applyBorder="1" applyAlignment="1" applyProtection="1">
      <alignment horizontal="right" vertical="center"/>
    </xf>
    <xf numFmtId="3" fontId="24" fillId="0" borderId="0" xfId="0" applyNumberFormat="1" applyFont="1" applyBorder="1" applyAlignment="1">
      <alignment horizontal="right" vertical="center" wrapText="1"/>
    </xf>
    <xf numFmtId="0" fontId="24" fillId="0" borderId="0" xfId="0" applyFont="1" applyAlignment="1">
      <alignment vertical="center"/>
    </xf>
    <xf numFmtId="164" fontId="10" fillId="0" borderId="0" xfId="0" applyNumberFormat="1" applyFont="1" applyAlignment="1">
      <alignment vertical="center"/>
    </xf>
    <xf numFmtId="3" fontId="10" fillId="0" borderId="0" xfId="0" applyNumberFormat="1" applyFont="1" applyAlignment="1">
      <alignment horizontal="right" vertical="center"/>
    </xf>
    <xf numFmtId="3" fontId="24" fillId="0" borderId="0" xfId="0" applyNumberFormat="1" applyFont="1" applyBorder="1" applyAlignment="1">
      <alignment horizontal="right" vertical="center"/>
    </xf>
    <xf numFmtId="3" fontId="10" fillId="0" borderId="0" xfId="0" applyNumberFormat="1" applyFont="1" applyFill="1" applyAlignment="1">
      <alignment horizontal="right" vertical="center"/>
    </xf>
    <xf numFmtId="3" fontId="10" fillId="0" borderId="0" xfId="0" applyNumberFormat="1" applyFont="1" applyAlignment="1">
      <alignment vertical="center"/>
    </xf>
    <xf numFmtId="3" fontId="24" fillId="0" borderId="0" xfId="0" applyNumberFormat="1" applyFont="1" applyAlignment="1">
      <alignment horizontal="right" vertical="center" wrapText="1"/>
    </xf>
    <xf numFmtId="0" fontId="24" fillId="0" borderId="0" xfId="0" applyFont="1" applyFill="1" applyAlignment="1">
      <alignment vertical="center" wrapText="1"/>
    </xf>
    <xf numFmtId="3" fontId="24" fillId="0" borderId="0" xfId="0" applyNumberFormat="1" applyFont="1" applyFill="1" applyBorder="1" applyAlignment="1">
      <alignment horizontal="right" vertical="center" wrapText="1"/>
    </xf>
    <xf numFmtId="165" fontId="10" fillId="0" borderId="0" xfId="0" applyNumberFormat="1" applyFont="1" applyAlignment="1">
      <alignment vertical="center"/>
    </xf>
    <xf numFmtId="165" fontId="24" fillId="0" borderId="0" xfId="0" applyNumberFormat="1" applyFont="1" applyFill="1" applyAlignment="1">
      <alignment vertical="center"/>
    </xf>
    <xf numFmtId="3" fontId="24" fillId="0" borderId="0" xfId="0" applyNumberFormat="1" applyFont="1" applyAlignment="1">
      <alignment vertical="center"/>
    </xf>
    <xf numFmtId="0" fontId="10" fillId="0" borderId="0" xfId="0" applyFont="1" applyFill="1" applyBorder="1" applyAlignment="1">
      <alignment horizontal="left" vertical="center"/>
    </xf>
    <xf numFmtId="167" fontId="24" fillId="0" borderId="0" xfId="3" applyNumberFormat="1" applyFont="1" applyFill="1" applyBorder="1" applyAlignment="1" applyProtection="1">
      <alignment horizontal="right" vertical="center"/>
    </xf>
    <xf numFmtId="164" fontId="24" fillId="0" borderId="0" xfId="0" applyNumberFormat="1" applyFont="1" applyAlignment="1">
      <alignment vertical="center"/>
    </xf>
    <xf numFmtId="0" fontId="14" fillId="0" borderId="3" xfId="0" applyFont="1" applyBorder="1" applyAlignment="1">
      <alignment vertical="center"/>
    </xf>
    <xf numFmtId="0" fontId="14" fillId="0" borderId="0" xfId="0" applyFont="1" applyBorder="1" applyAlignment="1">
      <alignment vertical="center"/>
    </xf>
    <xf numFmtId="0" fontId="10" fillId="0" borderId="0" xfId="0" applyFont="1" applyFill="1" applyAlignment="1">
      <alignment horizontal="right" vertical="center"/>
    </xf>
    <xf numFmtId="0" fontId="10" fillId="0" borderId="0" xfId="0" applyFont="1" applyFill="1" applyAlignment="1">
      <alignment vertical="center"/>
    </xf>
    <xf numFmtId="0" fontId="14" fillId="0" borderId="2" xfId="0" applyFont="1" applyBorder="1" applyAlignment="1">
      <alignment vertical="center"/>
    </xf>
    <xf numFmtId="0" fontId="10" fillId="0" borderId="2" xfId="0" applyFont="1" applyBorder="1" applyAlignment="1">
      <alignment vertical="center"/>
    </xf>
    <xf numFmtId="3" fontId="10" fillId="0" borderId="2" xfId="0" applyNumberFormat="1" applyFont="1" applyBorder="1" applyAlignment="1">
      <alignment vertical="center"/>
    </xf>
    <xf numFmtId="164" fontId="10" fillId="0" borderId="0" xfId="0" applyNumberFormat="1" applyFont="1" applyFill="1" applyAlignment="1">
      <alignment horizontal="right" vertical="center"/>
    </xf>
    <xf numFmtId="3" fontId="10" fillId="0" borderId="0" xfId="0" applyNumberFormat="1" applyFont="1" applyAlignment="1" applyProtection="1">
      <alignment vertical="center"/>
      <protection locked="0"/>
    </xf>
    <xf numFmtId="165" fontId="10" fillId="0" borderId="0" xfId="0" applyNumberFormat="1" applyFont="1" applyFill="1" applyAlignment="1">
      <alignment horizontal="right" vertical="center"/>
    </xf>
    <xf numFmtId="0" fontId="10" fillId="0" borderId="0" xfId="0" applyFont="1" applyAlignment="1" applyProtection="1">
      <alignment vertical="center" shrinkToFit="1"/>
      <protection locked="0"/>
    </xf>
    <xf numFmtId="0" fontId="10" fillId="0" borderId="0" xfId="0" applyFont="1" applyFill="1" applyAlignment="1" applyProtection="1">
      <alignment vertical="center" shrinkToFit="1"/>
      <protection locked="0"/>
    </xf>
    <xf numFmtId="3" fontId="10" fillId="0" borderId="3" xfId="0" applyNumberFormat="1" applyFont="1" applyBorder="1" applyAlignment="1">
      <alignment vertical="center"/>
    </xf>
    <xf numFmtId="0" fontId="10" fillId="0" borderId="0" xfId="0" applyFont="1" applyBorder="1" applyAlignment="1">
      <alignment vertical="center"/>
    </xf>
    <xf numFmtId="3" fontId="10" fillId="0" borderId="0" xfId="0" applyNumberFormat="1" applyFont="1" applyFill="1" applyAlignment="1">
      <alignment vertical="center"/>
    </xf>
    <xf numFmtId="3" fontId="10" fillId="0" borderId="0" xfId="0" applyNumberFormat="1" applyFont="1" applyBorder="1" applyAlignment="1">
      <alignment vertical="center"/>
    </xf>
    <xf numFmtId="0" fontId="10" fillId="0" borderId="0" xfId="0" applyFont="1" applyFill="1" applyAlignment="1">
      <alignment horizontal="left" vertical="center" indent="1"/>
    </xf>
    <xf numFmtId="0" fontId="10" fillId="0" borderId="0" xfId="0" applyFont="1" applyAlignment="1">
      <alignment horizontal="right" vertical="center"/>
    </xf>
    <xf numFmtId="3" fontId="9" fillId="0" borderId="0" xfId="0" applyNumberFormat="1" applyFont="1" applyAlignment="1">
      <alignment horizontal="right" vertical="center"/>
    </xf>
    <xf numFmtId="0" fontId="14" fillId="0" borderId="1" xfId="0" applyFont="1" applyBorder="1"/>
    <xf numFmtId="0" fontId="14" fillId="0" borderId="1" xfId="0" applyFont="1" applyBorder="1" applyAlignment="1">
      <alignment horizontal="center"/>
    </xf>
    <xf numFmtId="0" fontId="10" fillId="0" borderId="1" xfId="0" applyFont="1" applyBorder="1"/>
    <xf numFmtId="3" fontId="10" fillId="0" borderId="1" xfId="0" applyNumberFormat="1" applyFont="1" applyBorder="1"/>
    <xf numFmtId="0" fontId="2" fillId="0" borderId="0" xfId="0" applyFont="1" applyAlignment="1">
      <alignment horizontal="left" vertical="center"/>
    </xf>
    <xf numFmtId="0" fontId="14" fillId="0" borderId="0" xfId="0" applyFont="1" applyAlignment="1">
      <alignment horizontal="center"/>
    </xf>
    <xf numFmtId="0" fontId="14" fillId="0" borderId="0" xfId="0" applyFont="1" applyBorder="1" applyAlignment="1">
      <alignment horizontal="center"/>
    </xf>
    <xf numFmtId="0" fontId="39" fillId="0" borderId="0" xfId="0" applyFont="1" applyAlignment="1">
      <alignment horizontal="left"/>
    </xf>
    <xf numFmtId="0" fontId="40" fillId="0" borderId="0" xfId="0" applyFont="1" applyAlignment="1"/>
    <xf numFmtId="0" fontId="41" fillId="0" borderId="0" xfId="0" applyFont="1" applyAlignment="1">
      <alignment horizontal="right" vertical="top"/>
    </xf>
    <xf numFmtId="0" fontId="40" fillId="0" borderId="0" xfId="0" applyFont="1"/>
    <xf numFmtId="0" fontId="40" fillId="0" borderId="0" xfId="0" applyFont="1" applyAlignment="1">
      <alignment horizontal="center"/>
    </xf>
    <xf numFmtId="0" fontId="42" fillId="0" borderId="0" xfId="0" applyFont="1" applyBorder="1" applyAlignment="1">
      <alignment horizontal="left" vertical="top"/>
    </xf>
    <xf numFmtId="0" fontId="40" fillId="0" borderId="0" xfId="0" applyFont="1" applyFill="1" applyBorder="1"/>
    <xf numFmtId="0" fontId="42" fillId="0" borderId="0" xfId="0" applyFont="1" applyBorder="1" applyAlignment="1"/>
    <xf numFmtId="0" fontId="40" fillId="0" borderId="0" xfId="0" applyFont="1" applyBorder="1"/>
    <xf numFmtId="0" fontId="42" fillId="0" borderId="0" xfId="0" applyFont="1" applyBorder="1" applyAlignment="1">
      <alignment horizontal="center"/>
    </xf>
    <xf numFmtId="0" fontId="44" fillId="0" borderId="0" xfId="0" applyFont="1" applyBorder="1"/>
    <xf numFmtId="0" fontId="45" fillId="0" borderId="0" xfId="0" applyFont="1" applyBorder="1" applyAlignment="1">
      <alignment horizontal="right"/>
    </xf>
    <xf numFmtId="0" fontId="46" fillId="0" borderId="0" xfId="0" applyFont="1" applyBorder="1" applyAlignment="1"/>
    <xf numFmtId="0" fontId="46" fillId="0" borderId="0" xfId="0" applyFont="1" applyFill="1" applyAlignment="1"/>
    <xf numFmtId="0" fontId="45" fillId="0" borderId="0" xfId="0" applyFont="1" applyFill="1" applyBorder="1" applyAlignment="1">
      <alignment horizontal="center"/>
    </xf>
    <xf numFmtId="0" fontId="46" fillId="0" borderId="0" xfId="0" applyFont="1" applyAlignment="1"/>
    <xf numFmtId="0" fontId="46" fillId="0" borderId="0" xfId="0" applyFont="1" applyFill="1" applyBorder="1" applyAlignment="1">
      <alignment vertical="center"/>
    </xf>
    <xf numFmtId="0" fontId="46" fillId="0" borderId="0" xfId="0" applyFont="1" applyBorder="1" applyAlignment="1">
      <alignment vertical="center"/>
    </xf>
    <xf numFmtId="0" fontId="46" fillId="0" borderId="0" xfId="0" applyFont="1" applyAlignment="1">
      <alignment vertical="center"/>
    </xf>
    <xf numFmtId="0" fontId="46" fillId="0" borderId="0" xfId="0" applyFont="1" applyBorder="1" applyAlignment="1">
      <alignment horizontal="right" vertical="top"/>
    </xf>
    <xf numFmtId="0" fontId="46" fillId="0" borderId="0" xfId="0" applyFont="1" applyBorder="1" applyAlignment="1">
      <alignment horizontal="right" vertical="center"/>
    </xf>
    <xf numFmtId="0" fontId="47" fillId="0" borderId="0" xfId="0" applyFont="1" applyAlignment="1">
      <alignment vertical="center"/>
    </xf>
    <xf numFmtId="0" fontId="46" fillId="0" borderId="0" xfId="0" applyFont="1" applyFill="1" applyAlignment="1">
      <alignment vertical="center"/>
    </xf>
    <xf numFmtId="0" fontId="48" fillId="0" borderId="0" xfId="0" applyFont="1" applyAlignment="1">
      <alignment vertical="center"/>
    </xf>
    <xf numFmtId="0" fontId="41" fillId="0" borderId="0" xfId="0" applyFont="1" applyAlignment="1">
      <alignment vertical="center"/>
    </xf>
    <xf numFmtId="0" fontId="46" fillId="0" borderId="0" xfId="0" applyFont="1" applyFill="1" applyBorder="1" applyAlignment="1">
      <alignment horizontal="center" vertical="center"/>
    </xf>
    <xf numFmtId="0" fontId="41" fillId="0" borderId="0" xfId="0" applyFont="1" applyAlignment="1"/>
    <xf numFmtId="0" fontId="41" fillId="0" borderId="0" xfId="0" applyFont="1" applyAlignment="1">
      <alignment horizontal="left"/>
    </xf>
    <xf numFmtId="0" fontId="41" fillId="0" borderId="0" xfId="0" applyFont="1" applyAlignment="1">
      <alignment horizontal="center"/>
    </xf>
    <xf numFmtId="0" fontId="49" fillId="0" borderId="0" xfId="0" applyFont="1" applyBorder="1" applyAlignment="1">
      <alignment horizontal="left" vertical="top"/>
    </xf>
    <xf numFmtId="0" fontId="50" fillId="0" borderId="0" xfId="0" applyFont="1"/>
    <xf numFmtId="0" fontId="19" fillId="0" borderId="0" xfId="0" applyFont="1" applyAlignment="1">
      <alignment wrapText="1"/>
    </xf>
    <xf numFmtId="0" fontId="19" fillId="0" borderId="0" xfId="0" applyFont="1" applyAlignment="1">
      <alignment vertical="top" wrapText="1"/>
    </xf>
    <xf numFmtId="0" fontId="24" fillId="0" borderId="0" xfId="0" applyFont="1" applyAlignment="1">
      <alignment vertical="top" wrapText="1"/>
    </xf>
    <xf numFmtId="3" fontId="24" fillId="0" borderId="0" xfId="0" applyNumberFormat="1" applyFont="1" applyFill="1" applyAlignment="1">
      <alignment horizontal="right"/>
    </xf>
    <xf numFmtId="3" fontId="24" fillId="0" borderId="0" xfId="0" applyNumberFormat="1" applyFont="1" applyFill="1" applyBorder="1" applyAlignment="1">
      <alignment horizontal="right"/>
    </xf>
    <xf numFmtId="14" fontId="24" fillId="0" borderId="0" xfId="0" applyNumberFormat="1" applyFont="1" applyFill="1" applyAlignment="1">
      <alignment horizontal="right"/>
    </xf>
    <xf numFmtId="0" fontId="24" fillId="0" borderId="0" xfId="0" applyFont="1" applyFill="1" applyAlignment="1">
      <alignment horizontal="center"/>
    </xf>
    <xf numFmtId="0" fontId="19" fillId="0" borderId="0" xfId="0" applyFont="1" applyAlignment="1">
      <alignment horizontal="right"/>
    </xf>
    <xf numFmtId="2" fontId="24" fillId="0" borderId="0" xfId="0" applyNumberFormat="1" applyFont="1" applyAlignment="1">
      <alignment horizontal="right"/>
    </xf>
    <xf numFmtId="2" fontId="10" fillId="0" borderId="0" xfId="0" applyNumberFormat="1" applyFont="1" applyAlignment="1">
      <alignment horizontal="right"/>
    </xf>
    <xf numFmtId="2" fontId="24" fillId="0" borderId="0" xfId="0" applyNumberFormat="1" applyFont="1" applyBorder="1" applyAlignment="1">
      <alignment horizontal="right"/>
    </xf>
    <xf numFmtId="2" fontId="24" fillId="0" borderId="0" xfId="0" applyNumberFormat="1" applyFont="1"/>
    <xf numFmtId="0" fontId="24" fillId="0" borderId="0" xfId="0" applyFont="1" applyFill="1" applyAlignment="1">
      <alignment horizontal="right"/>
    </xf>
    <xf numFmtId="2" fontId="24" fillId="0" borderId="0" xfId="0" applyNumberFormat="1" applyFont="1" applyAlignment="1">
      <alignment horizontal="center"/>
    </xf>
    <xf numFmtId="0" fontId="24" fillId="0" borderId="0" xfId="0" applyFont="1" applyBorder="1" applyAlignment="1">
      <alignment horizontal="right"/>
    </xf>
    <xf numFmtId="0" fontId="19" fillId="0" borderId="0" xfId="0" applyFont="1" applyFill="1" applyAlignment="1">
      <alignment horizontal="right"/>
    </xf>
    <xf numFmtId="0" fontId="51" fillId="0" borderId="0" xfId="0" applyFont="1" applyFill="1"/>
    <xf numFmtId="164" fontId="51" fillId="0" borderId="0" xfId="0" applyNumberFormat="1" applyFont="1" applyFill="1"/>
    <xf numFmtId="0" fontId="36" fillId="0" borderId="0" xfId="0" applyFont="1" applyFill="1" applyAlignment="1">
      <alignment horizontal="left"/>
    </xf>
    <xf numFmtId="164" fontId="24" fillId="0" borderId="0" xfId="0" applyNumberFormat="1" applyFont="1" applyFill="1"/>
    <xf numFmtId="0" fontId="36" fillId="0" borderId="0" xfId="0" applyFont="1" applyFill="1"/>
    <xf numFmtId="0" fontId="49" fillId="0" borderId="0" xfId="0" applyFont="1"/>
    <xf numFmtId="3" fontId="34" fillId="0" borderId="0" xfId="0" applyNumberFormat="1" applyFont="1" applyAlignment="1">
      <alignment horizontal="right"/>
    </xf>
    <xf numFmtId="0" fontId="53" fillId="0" borderId="0" xfId="0" applyFont="1" applyAlignment="1">
      <alignment horizontal="center"/>
    </xf>
    <xf numFmtId="0" fontId="53" fillId="0" borderId="2" xfId="0" applyFont="1" applyBorder="1" applyAlignment="1">
      <alignment horizontal="center"/>
    </xf>
    <xf numFmtId="0" fontId="53" fillId="0" borderId="2" xfId="0" applyFont="1" applyBorder="1"/>
    <xf numFmtId="0" fontId="4" fillId="0" borderId="0" xfId="0" applyFont="1" applyBorder="1" applyAlignment="1">
      <alignment horizontal="justify" vertical="top" wrapText="1"/>
    </xf>
    <xf numFmtId="0" fontId="2" fillId="0" borderId="2" xfId="0" applyFont="1" applyBorder="1"/>
    <xf numFmtId="1" fontId="2" fillId="0" borderId="0" xfId="0" applyNumberFormat="1" applyFont="1" applyProtection="1">
      <protection locked="0"/>
    </xf>
    <xf numFmtId="3" fontId="2" fillId="0" borderId="2" xfId="0" applyNumberFormat="1" applyFont="1" applyBorder="1"/>
    <xf numFmtId="1" fontId="24" fillId="0" borderId="0" xfId="0" applyNumberFormat="1" applyFont="1" applyAlignment="1" applyProtection="1">
      <alignment horizontal="right"/>
      <protection locked="0"/>
    </xf>
    <xf numFmtId="4" fontId="10" fillId="0" borderId="0" xfId="0" applyNumberFormat="1" applyFont="1" applyAlignment="1">
      <alignment horizontal="right"/>
    </xf>
    <xf numFmtId="4" fontId="2" fillId="0" borderId="0" xfId="0" applyNumberFormat="1" applyFont="1"/>
    <xf numFmtId="3" fontId="10" fillId="0" borderId="0" xfId="0" applyNumberFormat="1" applyFont="1" applyFill="1" applyAlignment="1">
      <alignment horizontal="right"/>
    </xf>
    <xf numFmtId="3" fontId="24" fillId="0" borderId="0" xfId="0" applyNumberFormat="1" applyFont="1" applyAlignment="1" applyProtection="1">
      <alignment horizontal="right"/>
      <protection locked="0"/>
    </xf>
    <xf numFmtId="3" fontId="4" fillId="0" borderId="0" xfId="0" applyNumberFormat="1" applyFont="1" applyBorder="1" applyAlignment="1">
      <alignment horizontal="justify" vertical="top" wrapText="1"/>
    </xf>
    <xf numFmtId="4" fontId="10" fillId="0" borderId="0" xfId="0" applyNumberFormat="1" applyFont="1" applyBorder="1" applyAlignment="1">
      <alignment horizontal="right"/>
    </xf>
    <xf numFmtId="4" fontId="2" fillId="0" borderId="3" xfId="0" applyNumberFormat="1" applyFont="1" applyBorder="1"/>
    <xf numFmtId="1" fontId="10" fillId="0" borderId="0" xfId="0" applyNumberFormat="1" applyFont="1" applyAlignment="1">
      <alignment horizontal="right"/>
    </xf>
    <xf numFmtId="4" fontId="2" fillId="0" borderId="0" xfId="0" applyNumberFormat="1" applyFont="1" applyBorder="1"/>
    <xf numFmtId="3" fontId="22" fillId="0" borderId="0" xfId="0" applyNumberFormat="1" applyFont="1" applyAlignment="1">
      <alignment horizontal="right"/>
    </xf>
    <xf numFmtId="0" fontId="54" fillId="0" borderId="0" xfId="0" applyFont="1"/>
    <xf numFmtId="0" fontId="14" fillId="0" borderId="0" xfId="0" applyFont="1" applyBorder="1" applyAlignment="1">
      <alignment horizontal="right"/>
    </xf>
    <xf numFmtId="0" fontId="30" fillId="0" borderId="0" xfId="0" applyFont="1" applyAlignment="1">
      <alignment horizontal="left"/>
    </xf>
    <xf numFmtId="0" fontId="2" fillId="8" borderId="0" xfId="0" applyFont="1" applyFill="1" applyAlignment="1"/>
    <xf numFmtId="0" fontId="2" fillId="3" borderId="0" xfId="0" applyFont="1" applyFill="1"/>
    <xf numFmtId="0" fontId="38" fillId="9" borderId="0" xfId="0" applyFont="1" applyFill="1" applyBorder="1" applyAlignment="1" applyProtection="1">
      <alignment vertical="center"/>
      <protection locked="0"/>
    </xf>
    <xf numFmtId="0" fontId="52" fillId="0" borderId="0" xfId="0" applyFont="1" applyBorder="1" applyAlignment="1" applyProtection="1">
      <alignment vertical="center"/>
      <protection locked="0"/>
    </xf>
    <xf numFmtId="0" fontId="2" fillId="8" borderId="0" xfId="0" applyFont="1" applyFill="1" applyBorder="1" applyAlignment="1"/>
    <xf numFmtId="0" fontId="2" fillId="4" borderId="0" xfId="0" applyFont="1" applyFill="1" applyBorder="1" applyAlignment="1"/>
    <xf numFmtId="0" fontId="14" fillId="0" borderId="0" xfId="0" applyFont="1" applyAlignment="1">
      <alignment horizontal="right" indent="1"/>
    </xf>
    <xf numFmtId="0" fontId="14" fillId="0" borderId="1" xfId="0" applyFont="1" applyBorder="1" applyAlignment="1">
      <alignment horizontal="right"/>
    </xf>
    <xf numFmtId="0" fontId="19" fillId="0" borderId="0" xfId="0" applyFont="1" applyBorder="1" applyAlignment="1">
      <alignment horizontal="right"/>
    </xf>
    <xf numFmtId="0" fontId="19" fillId="0" borderId="0" xfId="0" applyFont="1" applyBorder="1" applyAlignment="1"/>
    <xf numFmtId="49" fontId="14" fillId="0" borderId="0" xfId="0" applyNumberFormat="1" applyFont="1" applyAlignment="1"/>
    <xf numFmtId="49" fontId="14" fillId="0" borderId="0" xfId="0" applyNumberFormat="1" applyFont="1" applyAlignment="1">
      <alignment horizontal="right" indent="1"/>
    </xf>
    <xf numFmtId="0" fontId="19" fillId="0" borderId="1" xfId="0" applyFont="1" applyBorder="1" applyAlignment="1">
      <alignment horizontal="right"/>
    </xf>
    <xf numFmtId="0" fontId="10" fillId="0" borderId="0" xfId="0" applyFont="1" applyAlignment="1">
      <alignment horizontal="center"/>
    </xf>
    <xf numFmtId="49" fontId="14" fillId="0" borderId="0" xfId="0" applyNumberFormat="1" applyFont="1" applyAlignment="1">
      <alignment horizontal="center"/>
    </xf>
    <xf numFmtId="0" fontId="19" fillId="0" borderId="0" xfId="0" applyFont="1" applyAlignment="1">
      <alignment horizontal="right" indent="1"/>
    </xf>
    <xf numFmtId="165" fontId="24" fillId="0" borderId="0" xfId="0" applyNumberFormat="1" applyFont="1" applyAlignment="1">
      <alignment horizontal="right" wrapText="1" indent="1"/>
    </xf>
    <xf numFmtId="2" fontId="24" fillId="0" borderId="1" xfId="0" applyNumberFormat="1" applyFont="1" applyBorder="1"/>
    <xf numFmtId="2" fontId="24" fillId="0" borderId="0" xfId="0" applyNumberFormat="1" applyFont="1" applyBorder="1"/>
    <xf numFmtId="2" fontId="10" fillId="0" borderId="0" xfId="0" applyNumberFormat="1" applyFont="1" applyBorder="1"/>
    <xf numFmtId="2" fontId="24" fillId="0" borderId="0" xfId="3" applyNumberFormat="1" applyFont="1" applyFill="1" applyBorder="1" applyAlignment="1" applyProtection="1">
      <alignment wrapText="1"/>
    </xf>
    <xf numFmtId="3" fontId="24" fillId="0" borderId="0" xfId="0" applyNumberFormat="1" applyFont="1" applyAlignment="1">
      <alignment wrapText="1"/>
    </xf>
    <xf numFmtId="3" fontId="24" fillId="0" borderId="0" xfId="3" applyNumberFormat="1" applyFont="1" applyFill="1" applyBorder="1" applyAlignment="1" applyProtection="1">
      <alignment wrapText="1"/>
    </xf>
    <xf numFmtId="3" fontId="24" fillId="0" borderId="0" xfId="0" applyNumberFormat="1" applyFont="1" applyFill="1" applyAlignment="1">
      <alignment horizontal="right" wrapText="1"/>
    </xf>
    <xf numFmtId="3" fontId="21" fillId="0" borderId="0" xfId="0" applyNumberFormat="1" applyFont="1" applyFill="1" applyBorder="1"/>
    <xf numFmtId="4" fontId="24" fillId="0" borderId="0" xfId="0" applyNumberFormat="1" applyFont="1" applyFill="1" applyAlignment="1">
      <alignment horizontal="right" wrapText="1"/>
    </xf>
    <xf numFmtId="3" fontId="24" fillId="0" borderId="0" xfId="3" applyNumberFormat="1" applyFont="1" applyFill="1" applyBorder="1" applyAlignment="1" applyProtection="1"/>
    <xf numFmtId="3" fontId="19" fillId="0" borderId="0" xfId="3" applyNumberFormat="1" applyFont="1" applyFill="1" applyBorder="1" applyAlignment="1" applyProtection="1"/>
    <xf numFmtId="165" fontId="24" fillId="0" borderId="0" xfId="0" applyNumberFormat="1" applyFont="1" applyAlignment="1">
      <alignment wrapText="1"/>
    </xf>
    <xf numFmtId="3" fontId="19" fillId="0" borderId="0" xfId="0" applyNumberFormat="1" applyFont="1"/>
    <xf numFmtId="0" fontId="14" fillId="0" borderId="0" xfId="0" applyFont="1" applyBorder="1"/>
    <xf numFmtId="1" fontId="10" fillId="0" borderId="0" xfId="0" applyNumberFormat="1" applyFont="1" applyAlignment="1" applyProtection="1">
      <alignment horizontal="left"/>
      <protection locked="0"/>
    </xf>
    <xf numFmtId="1" fontId="10" fillId="0" borderId="0" xfId="0" applyNumberFormat="1" applyFont="1" applyProtection="1">
      <protection locked="0"/>
    </xf>
    <xf numFmtId="0" fontId="55" fillId="0" borderId="0" xfId="0" applyFont="1"/>
    <xf numFmtId="0" fontId="10" fillId="0" borderId="0" xfId="0" applyFont="1" applyProtection="1">
      <protection locked="0"/>
    </xf>
    <xf numFmtId="4" fontId="10" fillId="0" borderId="0" xfId="0" applyNumberFormat="1" applyFont="1" applyBorder="1"/>
    <xf numFmtId="14" fontId="19" fillId="0" borderId="0" xfId="0" applyNumberFormat="1" applyFont="1" applyAlignment="1">
      <alignment horizontal="right"/>
    </xf>
    <xf numFmtId="0" fontId="24" fillId="0" borderId="0" xfId="0" applyFont="1" applyAlignment="1">
      <alignment wrapText="1"/>
    </xf>
    <xf numFmtId="3" fontId="24" fillId="0" borderId="0" xfId="0" applyNumberFormat="1" applyFont="1" applyFill="1"/>
    <xf numFmtId="3" fontId="10" fillId="0" borderId="0" xfId="0" applyNumberFormat="1" applyFont="1" applyFill="1" applyBorder="1" applyAlignment="1">
      <alignment horizontal="right"/>
    </xf>
    <xf numFmtId="0" fontId="56" fillId="0" borderId="0" xfId="0" applyFont="1" applyFill="1"/>
    <xf numFmtId="49" fontId="10" fillId="0" borderId="0" xfId="0" applyNumberFormat="1" applyFont="1" applyAlignment="1">
      <alignment horizontal="left" wrapText="1"/>
    </xf>
    <xf numFmtId="3" fontId="10" fillId="0" borderId="0" xfId="5" applyNumberFormat="1" applyFont="1"/>
    <xf numFmtId="1" fontId="10" fillId="0" borderId="0" xfId="0" applyNumberFormat="1" applyFont="1" applyAlignment="1" applyProtection="1">
      <alignment horizontal="right"/>
      <protection locked="0"/>
    </xf>
    <xf numFmtId="49" fontId="10" fillId="0" borderId="0" xfId="0" applyNumberFormat="1" applyFont="1" applyAlignment="1">
      <alignment wrapText="1"/>
    </xf>
    <xf numFmtId="0" fontId="10" fillId="0" borderId="0" xfId="0" applyFont="1" applyFill="1" applyAlignment="1"/>
    <xf numFmtId="3" fontId="10" fillId="0" borderId="0" xfId="0" applyNumberFormat="1" applyFont="1" applyProtection="1">
      <protection locked="0"/>
    </xf>
    <xf numFmtId="3" fontId="24" fillId="0" borderId="0" xfId="6" applyNumberFormat="1" applyFont="1" applyFill="1" applyBorder="1"/>
    <xf numFmtId="164" fontId="10" fillId="0" borderId="0" xfId="0" applyNumberFormat="1" applyFont="1" applyFill="1"/>
    <xf numFmtId="3" fontId="10" fillId="0" borderId="0" xfId="0" applyNumberFormat="1" applyFont="1" applyFill="1"/>
    <xf numFmtId="3" fontId="10" fillId="0" borderId="0" xfId="5" applyNumberFormat="1" applyFont="1" applyFill="1" applyAlignment="1"/>
    <xf numFmtId="4" fontId="10" fillId="0" borderId="0" xfId="0" applyNumberFormat="1" applyFont="1" applyFill="1" applyAlignment="1"/>
    <xf numFmtId="4" fontId="10" fillId="0" borderId="0" xfId="0" applyNumberFormat="1" applyFont="1" applyFill="1"/>
    <xf numFmtId="3" fontId="10" fillId="0" borderId="3" xfId="5" applyNumberFormat="1" applyFont="1" applyBorder="1"/>
    <xf numFmtId="3" fontId="10" fillId="0" borderId="0" xfId="5" applyNumberFormat="1" applyFont="1" applyBorder="1"/>
    <xf numFmtId="3" fontId="49" fillId="0" borderId="0" xfId="0" applyNumberFormat="1" applyFont="1"/>
    <xf numFmtId="0" fontId="21" fillId="0" borderId="0" xfId="0" applyFont="1" applyBorder="1" applyAlignment="1">
      <alignment horizontal="right" vertical="top"/>
    </xf>
    <xf numFmtId="0" fontId="58" fillId="0" borderId="0" xfId="0" applyFont="1" applyBorder="1" applyAlignment="1" applyProtection="1">
      <alignment vertical="center"/>
      <protection locked="0"/>
    </xf>
    <xf numFmtId="0" fontId="59" fillId="0" borderId="0" xfId="0" applyFont="1"/>
    <xf numFmtId="3" fontId="24" fillId="0" borderId="0" xfId="6" applyNumberFormat="1" applyFont="1" applyBorder="1"/>
    <xf numFmtId="2" fontId="24" fillId="0" borderId="0" xfId="3" applyNumberFormat="1" applyFont="1" applyFill="1" applyBorder="1" applyAlignment="1" applyProtection="1"/>
    <xf numFmtId="3" fontId="24" fillId="0" borderId="0" xfId="0" applyNumberFormat="1" applyFont="1" applyBorder="1"/>
    <xf numFmtId="4" fontId="2" fillId="0" borderId="0" xfId="0" applyNumberFormat="1" applyFont="1" applyAlignment="1">
      <alignment horizontal="right"/>
    </xf>
    <xf numFmtId="4" fontId="3" fillId="0" borderId="0" xfId="0" applyNumberFormat="1" applyFont="1" applyBorder="1" applyAlignment="1">
      <alignment horizontal="left" vertical="top"/>
    </xf>
    <xf numFmtId="4" fontId="7" fillId="0" borderId="0" xfId="0" applyNumberFormat="1" applyFont="1" applyFill="1" applyBorder="1" applyAlignment="1">
      <alignment horizontal="left" vertical="top"/>
    </xf>
    <xf numFmtId="1" fontId="60" fillId="0" borderId="0" xfId="0" applyNumberFormat="1" applyFont="1" applyFill="1" applyBorder="1" applyAlignment="1">
      <alignment horizontal="center" vertical="top"/>
    </xf>
    <xf numFmtId="0" fontId="61" fillId="9" borderId="0" xfId="0" applyFont="1" applyFill="1" applyAlignment="1">
      <alignment horizontal="left"/>
    </xf>
    <xf numFmtId="0" fontId="3" fillId="8" borderId="0" xfId="0" applyFont="1" applyFill="1" applyBorder="1" applyAlignment="1">
      <alignment horizontal="center"/>
    </xf>
    <xf numFmtId="4" fontId="14" fillId="0" borderId="0" xfId="0" applyNumberFormat="1" applyFont="1" applyBorder="1" applyAlignment="1">
      <alignment horizontal="right"/>
    </xf>
    <xf numFmtId="3" fontId="14" fillId="0" borderId="3" xfId="0" applyNumberFormat="1" applyFont="1" applyBorder="1" applyAlignment="1">
      <alignment horizontal="right" indent="1"/>
    </xf>
    <xf numFmtId="4" fontId="14" fillId="0" borderId="1" xfId="0" applyNumberFormat="1" applyFont="1" applyBorder="1" applyAlignment="1">
      <alignment horizontal="right"/>
    </xf>
    <xf numFmtId="4" fontId="14" fillId="0" borderId="3" xfId="0" applyNumberFormat="1" applyFont="1" applyBorder="1" applyAlignment="1">
      <alignment horizontal="right" indent="1"/>
    </xf>
    <xf numFmtId="3" fontId="24" fillId="0" borderId="0" xfId="3" applyNumberFormat="1" applyFont="1" applyFill="1" applyBorder="1" applyAlignment="1" applyProtection="1">
      <alignment horizontal="right" indent="1"/>
    </xf>
    <xf numFmtId="2" fontId="24" fillId="0" borderId="0" xfId="3" applyNumberFormat="1" applyFont="1" applyFill="1" applyBorder="1" applyAlignment="1" applyProtection="1">
      <alignment horizontal="right"/>
    </xf>
    <xf numFmtId="4" fontId="10" fillId="0" borderId="0" xfId="0" applyNumberFormat="1" applyFont="1"/>
    <xf numFmtId="3" fontId="62" fillId="0" borderId="0" xfId="0" applyNumberFormat="1" applyFont="1"/>
    <xf numFmtId="0" fontId="11" fillId="0" borderId="0" xfId="0" applyFont="1"/>
    <xf numFmtId="3" fontId="11" fillId="0" borderId="0" xfId="0" applyNumberFormat="1" applyFont="1" applyBorder="1"/>
    <xf numFmtId="4" fontId="11" fillId="0" borderId="0" xfId="0" applyNumberFormat="1" applyFont="1" applyBorder="1" applyAlignment="1">
      <alignment horizontal="right"/>
    </xf>
    <xf numFmtId="4" fontId="11" fillId="0" borderId="0" xfId="0" applyNumberFormat="1" applyFont="1" applyBorder="1"/>
    <xf numFmtId="4" fontId="11" fillId="0" borderId="0" xfId="0" applyNumberFormat="1" applyFont="1"/>
    <xf numFmtId="4" fontId="11" fillId="0" borderId="0" xfId="0" applyNumberFormat="1" applyFont="1" applyFill="1" applyBorder="1"/>
    <xf numFmtId="0" fontId="11" fillId="0" borderId="0" xfId="0" applyFont="1" applyFill="1"/>
    <xf numFmtId="4" fontId="2" fillId="0" borderId="0" xfId="0" applyNumberFormat="1" applyFont="1" applyFill="1"/>
    <xf numFmtId="3" fontId="11" fillId="0" borderId="0" xfId="0" applyNumberFormat="1" applyFont="1" applyAlignment="1">
      <alignment horizontal="right"/>
    </xf>
    <xf numFmtId="0" fontId="63" fillId="0" borderId="0" xfId="0" applyFont="1" applyAlignment="1">
      <alignment horizontal="left"/>
    </xf>
    <xf numFmtId="0" fontId="38" fillId="0" borderId="0" xfId="0" applyFont="1" applyFill="1" applyBorder="1" applyAlignment="1" applyProtection="1">
      <alignment vertical="center"/>
      <protection locked="0"/>
    </xf>
    <xf numFmtId="0" fontId="58" fillId="0" borderId="0" xfId="0" applyFont="1" applyFill="1" applyBorder="1" applyAlignment="1" applyProtection="1">
      <alignment vertical="center"/>
      <protection locked="0"/>
    </xf>
    <xf numFmtId="0" fontId="34" fillId="0" borderId="0" xfId="0" applyFont="1" applyFill="1"/>
    <xf numFmtId="165" fontId="10" fillId="0" borderId="0" xfId="0" applyNumberFormat="1" applyFont="1" applyAlignment="1">
      <alignment horizontal="right" vertical="top" wrapText="1"/>
    </xf>
    <xf numFmtId="0" fontId="10" fillId="0" borderId="0" xfId="0" applyFont="1" applyAlignment="1">
      <alignment horizontal="left" vertical="top" wrapText="1" indent="1"/>
    </xf>
    <xf numFmtId="0" fontId="10" fillId="0" borderId="0" xfId="0" applyFont="1" applyAlignment="1">
      <alignment horizontal="left" vertical="top" indent="1"/>
    </xf>
    <xf numFmtId="3" fontId="10" fillId="0" borderId="0" xfId="0" applyNumberFormat="1" applyFont="1" applyAlignment="1">
      <alignment horizontal="right" vertical="top" wrapText="1"/>
    </xf>
    <xf numFmtId="3" fontId="21" fillId="0" borderId="0" xfId="7" applyNumberFormat="1" applyFont="1" applyAlignment="1">
      <alignment horizontal="right"/>
    </xf>
    <xf numFmtId="3" fontId="21" fillId="0" borderId="0" xfId="7" applyNumberFormat="1" applyFont="1"/>
    <xf numFmtId="0" fontId="21" fillId="0" borderId="0" xfId="7" applyFont="1" applyAlignment="1">
      <alignment horizontal="right" vertical="top"/>
    </xf>
    <xf numFmtId="0" fontId="21" fillId="0" borderId="0" xfId="7" applyFont="1" applyFill="1"/>
    <xf numFmtId="0" fontId="21" fillId="0" borderId="0" xfId="7" applyFont="1"/>
    <xf numFmtId="0" fontId="2" fillId="0" borderId="0" xfId="7" applyFont="1"/>
    <xf numFmtId="3" fontId="2" fillId="0" borderId="0" xfId="7" applyNumberFormat="1" applyFont="1" applyAlignment="1">
      <alignment horizontal="right"/>
    </xf>
    <xf numFmtId="3" fontId="2" fillId="0" borderId="0" xfId="7" applyNumberFormat="1" applyFont="1"/>
    <xf numFmtId="3" fontId="3" fillId="0" borderId="0" xfId="7" applyNumberFormat="1" applyFont="1" applyBorder="1" applyAlignment="1">
      <alignment horizontal="left" vertical="top"/>
    </xf>
    <xf numFmtId="0" fontId="2" fillId="0" borderId="0" xfId="7" applyFont="1" applyFill="1"/>
    <xf numFmtId="0" fontId="2" fillId="8" borderId="0" xfId="7" applyFont="1" applyFill="1" applyAlignment="1"/>
    <xf numFmtId="0" fontId="2" fillId="8" borderId="0" xfId="7" applyFont="1" applyFill="1"/>
    <xf numFmtId="0" fontId="38" fillId="0" borderId="0" xfId="7" applyFont="1" applyFill="1" applyBorder="1" applyAlignment="1" applyProtection="1">
      <alignment vertical="center"/>
      <protection locked="0"/>
    </xf>
    <xf numFmtId="0" fontId="58" fillId="0" borderId="0" xfId="7" applyFont="1" applyFill="1" applyBorder="1" applyAlignment="1" applyProtection="1">
      <alignment vertical="center"/>
      <protection locked="0"/>
    </xf>
    <xf numFmtId="0" fontId="34" fillId="0" borderId="0" xfId="7" applyFont="1"/>
    <xf numFmtId="0" fontId="19" fillId="0" borderId="0" xfId="7" applyFont="1"/>
    <xf numFmtId="3" fontId="14" fillId="0" borderId="0" xfId="7" applyNumberFormat="1" applyFont="1" applyAlignment="1"/>
    <xf numFmtId="3" fontId="14" fillId="0" borderId="0" xfId="7" applyNumberFormat="1" applyFont="1" applyBorder="1" applyAlignment="1"/>
    <xf numFmtId="3" fontId="14" fillId="0" borderId="3" xfId="7" applyNumberFormat="1" applyFont="1" applyBorder="1" applyAlignment="1"/>
    <xf numFmtId="0" fontId="10" fillId="0" borderId="0" xfId="7" applyFont="1" applyFill="1"/>
    <xf numFmtId="0" fontId="10" fillId="0" borderId="0" xfId="7" applyFont="1"/>
    <xf numFmtId="0" fontId="14" fillId="0" borderId="0" xfId="7" applyFont="1"/>
    <xf numFmtId="0" fontId="19" fillId="0" borderId="0" xfId="7" applyFont="1" applyBorder="1" applyAlignment="1">
      <alignment horizontal="center"/>
    </xf>
    <xf numFmtId="0" fontId="19" fillId="0" borderId="3" xfId="7" applyFont="1" applyBorder="1" applyAlignment="1">
      <alignment horizontal="left"/>
    </xf>
    <xf numFmtId="3" fontId="14" fillId="0" borderId="0" xfId="7" applyNumberFormat="1" applyFont="1" applyBorder="1" applyAlignment="1">
      <alignment horizontal="right"/>
    </xf>
    <xf numFmtId="0" fontId="10" fillId="0" borderId="3" xfId="7" applyFont="1" applyBorder="1"/>
    <xf numFmtId="0" fontId="10" fillId="0" borderId="0" xfId="7" applyFont="1" applyAlignment="1">
      <alignment vertical="top" wrapText="1"/>
    </xf>
    <xf numFmtId="3" fontId="10" fillId="0" borderId="0" xfId="7" applyNumberFormat="1" applyFont="1" applyAlignment="1">
      <alignment horizontal="right"/>
    </xf>
    <xf numFmtId="2" fontId="10" fillId="0" borderId="0" xfId="7" applyNumberFormat="1" applyFont="1" applyBorder="1" applyAlignment="1">
      <alignment horizontal="right" vertical="top" wrapText="1"/>
    </xf>
    <xf numFmtId="2" fontId="10" fillId="0" borderId="3" xfId="7" applyNumberFormat="1" applyFont="1" applyBorder="1" applyAlignment="1">
      <alignment horizontal="right" vertical="top" wrapText="1"/>
    </xf>
    <xf numFmtId="3" fontId="10" fillId="0" borderId="0" xfId="7" applyNumberFormat="1" applyFont="1" applyBorder="1" applyAlignment="1">
      <alignment horizontal="right"/>
    </xf>
    <xf numFmtId="3" fontId="10" fillId="0" borderId="0" xfId="7" applyNumberFormat="1" applyFont="1"/>
    <xf numFmtId="3" fontId="10" fillId="0" borderId="0" xfId="7" applyNumberFormat="1" applyFont="1" applyFill="1" applyAlignment="1">
      <alignment horizontal="right"/>
    </xf>
    <xf numFmtId="3" fontId="24" fillId="0" borderId="0" xfId="7" applyNumberFormat="1" applyFont="1" applyFill="1" applyAlignment="1">
      <alignment horizontal="right"/>
    </xf>
    <xf numFmtId="3" fontId="10" fillId="0" borderId="0" xfId="7" applyNumberFormat="1" applyFont="1" applyAlignment="1">
      <alignment horizontal="right" vertical="top" wrapText="1"/>
    </xf>
    <xf numFmtId="0" fontId="10" fillId="0" borderId="0" xfId="7" applyFont="1" applyBorder="1"/>
    <xf numFmtId="3" fontId="10" fillId="0" borderId="0" xfId="7" applyNumberFormat="1" applyFont="1" applyBorder="1"/>
    <xf numFmtId="49" fontId="10" fillId="0" borderId="0" xfId="0" applyNumberFormat="1" applyFont="1" applyAlignment="1">
      <alignment vertical="top" wrapText="1"/>
    </xf>
    <xf numFmtId="2" fontId="10" fillId="0" borderId="0" xfId="0" applyNumberFormat="1" applyFont="1" applyProtection="1">
      <protection locked="0"/>
    </xf>
    <xf numFmtId="49" fontId="10" fillId="0" borderId="0" xfId="0" applyNumberFormat="1" applyFont="1" applyAlignment="1">
      <alignment horizontal="left" vertical="top" wrapText="1" indent="1"/>
    </xf>
    <xf numFmtId="4" fontId="10" fillId="0" borderId="0" xfId="5" applyNumberFormat="1" applyFont="1" applyFill="1"/>
    <xf numFmtId="4" fontId="10" fillId="0" borderId="0" xfId="5" applyNumberFormat="1" applyFont="1"/>
    <xf numFmtId="164" fontId="10" fillId="0" borderId="0" xfId="0" applyNumberFormat="1" applyFont="1" applyAlignment="1" applyProtection="1">
      <alignment horizontal="left"/>
      <protection locked="0"/>
    </xf>
    <xf numFmtId="0" fontId="10" fillId="0" borderId="0" xfId="0" applyFont="1" applyAlignment="1">
      <alignment horizontal="left" vertical="top" wrapText="1" indent="2"/>
    </xf>
    <xf numFmtId="165" fontId="10" fillId="0" borderId="0" xfId="5" applyNumberFormat="1" applyFont="1"/>
    <xf numFmtId="0" fontId="10" fillId="0" borderId="0" xfId="3" applyNumberFormat="1" applyFont="1" applyFill="1" applyBorder="1" applyAlignment="1" applyProtection="1">
      <alignment horizontal="right"/>
    </xf>
    <xf numFmtId="0" fontId="10" fillId="0" borderId="0" xfId="0" applyFont="1" applyFill="1" applyBorder="1" applyAlignment="1">
      <alignment horizontal="left" indent="1"/>
    </xf>
    <xf numFmtId="0" fontId="10" fillId="0" borderId="0" xfId="0" applyFont="1" applyFill="1" applyAlignment="1">
      <alignment horizontal="right"/>
    </xf>
    <xf numFmtId="3" fontId="19" fillId="0" borderId="0" xfId="5" applyNumberFormat="1" applyFont="1" applyAlignment="1">
      <alignment horizontal="center"/>
    </xf>
    <xf numFmtId="164" fontId="10" fillId="0" borderId="0" xfId="0" applyNumberFormat="1" applyFont="1" applyProtection="1">
      <protection locked="0"/>
    </xf>
    <xf numFmtId="3" fontId="24" fillId="0" borderId="0" xfId="0" applyNumberFormat="1" applyFont="1" applyFill="1" applyBorder="1"/>
    <xf numFmtId="0" fontId="24" fillId="0" borderId="0" xfId="0" applyFont="1" applyFill="1" applyBorder="1"/>
    <xf numFmtId="3" fontId="10" fillId="0" borderId="0" xfId="0" applyNumberFormat="1" applyFont="1" applyBorder="1" applyAlignment="1">
      <alignment horizontal="left" indent="1"/>
    </xf>
    <xf numFmtId="3" fontId="10" fillId="0" borderId="0" xfId="5" applyNumberFormat="1" applyFont="1" applyFill="1"/>
    <xf numFmtId="3" fontId="2" fillId="0" borderId="0" xfId="0" applyNumberFormat="1" applyFont="1" applyFill="1"/>
    <xf numFmtId="164" fontId="64" fillId="0" borderId="0" xfId="0" applyNumberFormat="1" applyFont="1"/>
    <xf numFmtId="164" fontId="64" fillId="0" borderId="0" xfId="0" applyNumberFormat="1" applyFont="1" applyFill="1"/>
    <xf numFmtId="165" fontId="2" fillId="0" borderId="0" xfId="0" applyNumberFormat="1" applyFont="1"/>
    <xf numFmtId="2" fontId="2" fillId="0" borderId="0" xfId="0" applyNumberFormat="1" applyFont="1"/>
    <xf numFmtId="0" fontId="2" fillId="0" borderId="0" xfId="0" applyFont="1" applyAlignment="1">
      <alignment wrapText="1"/>
    </xf>
    <xf numFmtId="0" fontId="3" fillId="0" borderId="0" xfId="0" applyFont="1" applyFill="1" applyBorder="1" applyAlignment="1">
      <alignment horizontal="center"/>
    </xf>
    <xf numFmtId="3" fontId="10" fillId="0" borderId="0" xfId="5" applyNumberFormat="1" applyFont="1" applyAlignment="1" applyProtection="1">
      <alignment horizontal="right"/>
      <protection locked="0"/>
    </xf>
    <xf numFmtId="3" fontId="10" fillId="0" borderId="0" xfId="5" applyNumberFormat="1" applyFont="1" applyFill="1" applyProtection="1">
      <protection locked="0"/>
    </xf>
    <xf numFmtId="49" fontId="10" fillId="0" borderId="0" xfId="0" applyNumberFormat="1" applyFont="1" applyAlignment="1">
      <alignment horizontal="left" vertical="top" wrapText="1" indent="2"/>
    </xf>
    <xf numFmtId="164" fontId="10" fillId="0" borderId="0" xfId="0" applyNumberFormat="1" applyFont="1" applyFill="1" applyAlignment="1">
      <alignment horizontal="right"/>
    </xf>
    <xf numFmtId="3" fontId="14" fillId="0" borderId="0" xfId="5" applyNumberFormat="1" applyFont="1" applyAlignment="1">
      <alignment horizontal="right"/>
    </xf>
    <xf numFmtId="4" fontId="10" fillId="0" borderId="0" xfId="5" applyNumberFormat="1" applyFont="1" applyBorder="1"/>
    <xf numFmtId="0" fontId="3" fillId="0" borderId="0" xfId="0" applyFont="1" applyFill="1" applyBorder="1" applyAlignment="1">
      <alignment horizontal="left" vertical="top"/>
    </xf>
    <xf numFmtId="0" fontId="65" fillId="0" borderId="0" xfId="0" applyFont="1" applyAlignment="1"/>
    <xf numFmtId="49" fontId="10" fillId="0" borderId="0" xfId="0" applyNumberFormat="1" applyFont="1" applyAlignment="1" applyProtection="1">
      <alignment horizontal="center"/>
      <protection locked="0"/>
    </xf>
    <xf numFmtId="0" fontId="65" fillId="0" borderId="0" xfId="0" applyFont="1" applyFill="1" applyAlignment="1"/>
    <xf numFmtId="3" fontId="10" fillId="0" borderId="0" xfId="5" applyNumberFormat="1" applyFont="1" applyAlignment="1">
      <alignment horizontal="right"/>
    </xf>
    <xf numFmtId="49" fontId="65" fillId="0" borderId="0" xfId="0" applyNumberFormat="1" applyFont="1" applyFill="1" applyAlignment="1"/>
    <xf numFmtId="49" fontId="65" fillId="0" borderId="0" xfId="0" applyNumberFormat="1" applyFont="1" applyAlignment="1"/>
    <xf numFmtId="0" fontId="10" fillId="0" borderId="0" xfId="0" applyFont="1" applyBorder="1" applyAlignment="1">
      <alignment horizontal="center"/>
    </xf>
    <xf numFmtId="0" fontId="65" fillId="0" borderId="0" xfId="0" applyFont="1"/>
    <xf numFmtId="0" fontId="10" fillId="0" borderId="0" xfId="0" applyFont="1" applyFill="1" applyBorder="1" applyAlignment="1">
      <alignment horizontal="right"/>
    </xf>
    <xf numFmtId="3" fontId="10" fillId="0" borderId="0" xfId="5" applyNumberFormat="1" applyFont="1" applyFill="1" applyBorder="1" applyAlignment="1">
      <alignment horizontal="right"/>
    </xf>
    <xf numFmtId="3" fontId="10" fillId="0" borderId="3" xfId="5" applyNumberFormat="1" applyFont="1" applyFill="1" applyBorder="1" applyAlignment="1">
      <alignment horizontal="right"/>
    </xf>
    <xf numFmtId="4" fontId="10" fillId="0" borderId="0" xfId="5" applyNumberFormat="1" applyFont="1" applyFill="1" applyBorder="1" applyAlignment="1"/>
    <xf numFmtId="2" fontId="10" fillId="0" borderId="0" xfId="8" applyNumberFormat="1" applyFont="1" applyFill="1" applyBorder="1" applyAlignment="1">
      <alignment horizontal="right" wrapText="1"/>
    </xf>
    <xf numFmtId="2" fontId="10" fillId="0" borderId="0" xfId="0" applyNumberFormat="1" applyFont="1" applyFill="1" applyBorder="1" applyAlignment="1" applyProtection="1">
      <protection locked="0"/>
    </xf>
    <xf numFmtId="3" fontId="10" fillId="0" borderId="0" xfId="5" applyNumberFormat="1" applyFont="1" applyBorder="1" applyAlignment="1">
      <alignment horizontal="right"/>
    </xf>
    <xf numFmtId="0" fontId="49" fillId="0" borderId="0" xfId="0" applyFont="1" applyAlignment="1">
      <alignment vertical="top" wrapText="1"/>
    </xf>
    <xf numFmtId="0" fontId="49" fillId="0" borderId="0" xfId="0" applyFont="1" applyBorder="1"/>
    <xf numFmtId="3" fontId="19" fillId="0" borderId="0" xfId="5" applyNumberFormat="1" applyFont="1"/>
    <xf numFmtId="0" fontId="66" fillId="0" borderId="0" xfId="3" applyNumberFormat="1" applyFont="1" applyFill="1" applyBorder="1" applyAlignment="1" applyProtection="1"/>
    <xf numFmtId="4" fontId="3" fillId="0" borderId="0" xfId="0" applyNumberFormat="1" applyFont="1" applyBorder="1" applyAlignment="1">
      <alignment horizontal="right" vertical="top"/>
    </xf>
    <xf numFmtId="0" fontId="10" fillId="0" borderId="0" xfId="0" applyFont="1" applyFill="1" applyBorder="1"/>
    <xf numFmtId="3" fontId="10" fillId="0" borderId="0" xfId="0" applyNumberFormat="1" applyFont="1" applyBorder="1" applyAlignment="1">
      <alignment horizontal="right" vertical="top" wrapText="1" indent="1"/>
    </xf>
    <xf numFmtId="3" fontId="10" fillId="0" borderId="3" xfId="0" applyNumberFormat="1" applyFont="1" applyBorder="1" applyAlignment="1">
      <alignment horizontal="right" vertical="top" wrapText="1" indent="1"/>
    </xf>
    <xf numFmtId="165" fontId="10" fillId="0" borderId="0" xfId="0" applyNumberFormat="1" applyFont="1" applyBorder="1" applyAlignment="1">
      <alignment horizontal="right" vertical="top" wrapText="1" indent="1"/>
    </xf>
    <xf numFmtId="165" fontId="10" fillId="0" borderId="3" xfId="0" applyNumberFormat="1" applyFont="1" applyBorder="1" applyAlignment="1">
      <alignment horizontal="right" vertical="top" wrapText="1" indent="1"/>
    </xf>
    <xf numFmtId="165" fontId="10" fillId="0" borderId="1" xfId="0" applyNumberFormat="1" applyFont="1" applyBorder="1" applyAlignment="1">
      <alignment horizontal="right" vertical="top" wrapText="1" indent="1"/>
    </xf>
    <xf numFmtId="3" fontId="10" fillId="0" borderId="0" xfId="0" applyNumberFormat="1" applyFont="1" applyBorder="1" applyAlignment="1">
      <alignment horizontal="right" indent="1"/>
    </xf>
    <xf numFmtId="3" fontId="10" fillId="0" borderId="3" xfId="0" applyNumberFormat="1" applyFont="1" applyBorder="1" applyAlignment="1">
      <alignment horizontal="right" indent="1"/>
    </xf>
    <xf numFmtId="165" fontId="10" fillId="0" borderId="0" xfId="0" applyNumberFormat="1" applyFont="1" applyAlignment="1">
      <alignment horizontal="right" indent="1"/>
    </xf>
    <xf numFmtId="3" fontId="10" fillId="0" borderId="0" xfId="0" applyNumberFormat="1" applyFont="1" applyFill="1" applyBorder="1"/>
    <xf numFmtId="3" fontId="67" fillId="6" borderId="0" xfId="0" applyNumberFormat="1" applyFont="1" applyFill="1" applyAlignment="1">
      <alignment horizontal="right"/>
    </xf>
    <xf numFmtId="3" fontId="67" fillId="0" borderId="0" xfId="0" applyNumberFormat="1" applyFont="1" applyAlignment="1">
      <alignment horizontal="right"/>
    </xf>
    <xf numFmtId="4" fontId="67" fillId="0" borderId="0" xfId="0" applyNumberFormat="1" applyFont="1" applyAlignment="1">
      <alignment horizontal="right"/>
    </xf>
    <xf numFmtId="0" fontId="67" fillId="0" borderId="0" xfId="0" applyFont="1" applyFill="1"/>
    <xf numFmtId="0" fontId="67" fillId="0" borderId="0" xfId="0" applyFont="1"/>
    <xf numFmtId="3" fontId="10" fillId="0" borderId="0" xfId="5" applyNumberFormat="1" applyFont="1" applyFill="1" applyAlignment="1">
      <alignment horizontal="right"/>
    </xf>
    <xf numFmtId="165" fontId="10" fillId="0" borderId="0" xfId="0" applyNumberFormat="1" applyFont="1" applyFill="1" applyAlignment="1">
      <alignment horizontal="right"/>
    </xf>
    <xf numFmtId="165" fontId="10" fillId="0" borderId="0" xfId="5" applyNumberFormat="1" applyFont="1" applyFill="1" applyAlignment="1">
      <alignment horizontal="right"/>
    </xf>
    <xf numFmtId="165" fontId="10" fillId="0" borderId="0" xfId="5" applyNumberFormat="1" applyFont="1" applyAlignment="1">
      <alignment horizontal="right"/>
    </xf>
    <xf numFmtId="3" fontId="10" fillId="0" borderId="0" xfId="0" applyNumberFormat="1" applyFont="1" applyFill="1" applyBorder="1" applyAlignment="1" applyProtection="1">
      <alignment horizontal="right"/>
      <protection locked="0"/>
    </xf>
    <xf numFmtId="2" fontId="10" fillId="0" borderId="0" xfId="0" applyNumberFormat="1" applyFont="1" applyFill="1"/>
    <xf numFmtId="0" fontId="28" fillId="0" borderId="0" xfId="0" applyFont="1" applyFill="1"/>
    <xf numFmtId="4" fontId="10" fillId="0" borderId="0" xfId="0" applyNumberFormat="1" applyFont="1" applyFill="1" applyAlignment="1">
      <alignment horizontal="right"/>
    </xf>
    <xf numFmtId="4" fontId="10" fillId="0" borderId="0" xfId="5" applyNumberFormat="1" applyFont="1" applyAlignment="1">
      <alignment horizontal="right"/>
    </xf>
    <xf numFmtId="4" fontId="10" fillId="0" borderId="3" xfId="5" applyNumberFormat="1" applyFont="1" applyBorder="1" applyAlignment="1">
      <alignment horizontal="right"/>
    </xf>
    <xf numFmtId="3" fontId="21" fillId="0" borderId="0" xfId="0" applyNumberFormat="1" applyFont="1" applyFill="1" applyBorder="1" applyAlignment="1">
      <alignment horizontal="right"/>
    </xf>
    <xf numFmtId="4" fontId="10" fillId="0" borderId="0" xfId="5" applyNumberFormat="1" applyFont="1" applyBorder="1" applyAlignment="1">
      <alignment horizontal="right"/>
    </xf>
    <xf numFmtId="165" fontId="10" fillId="0" borderId="0" xfId="5" applyNumberFormat="1" applyFont="1" applyBorder="1" applyAlignment="1">
      <alignment horizontal="right"/>
    </xf>
    <xf numFmtId="165" fontId="2" fillId="0" borderId="0" xfId="0" applyNumberFormat="1" applyFont="1" applyAlignment="1">
      <alignment horizontal="right"/>
    </xf>
    <xf numFmtId="0" fontId="10" fillId="0" borderId="0" xfId="0" applyFont="1" applyFill="1" applyAlignment="1">
      <alignment horizontal="center"/>
    </xf>
    <xf numFmtId="0" fontId="10" fillId="0" borderId="0" xfId="0" applyFont="1" applyFill="1" applyAlignment="1">
      <alignment horizontal="left" indent="1"/>
    </xf>
    <xf numFmtId="49" fontId="10" fillId="0" borderId="0" xfId="0" applyNumberFormat="1" applyFont="1" applyAlignment="1">
      <alignment horizontal="left" wrapText="1" indent="1"/>
    </xf>
    <xf numFmtId="1" fontId="10" fillId="0" borderId="0" xfId="0" applyNumberFormat="1" applyFont="1" applyFill="1" applyAlignment="1" applyProtection="1">
      <alignment horizontal="right"/>
      <protection locked="0"/>
    </xf>
    <xf numFmtId="0" fontId="24" fillId="0" borderId="0" xfId="0" applyFont="1" applyBorder="1" applyAlignment="1">
      <alignment horizontal="left" indent="1"/>
    </xf>
    <xf numFmtId="3" fontId="24" fillId="0" borderId="0" xfId="0" applyNumberFormat="1" applyFont="1" applyBorder="1" applyAlignment="1">
      <alignment horizontal="left" indent="1"/>
    </xf>
    <xf numFmtId="0" fontId="24" fillId="0" borderId="0" xfId="0" applyFont="1" applyBorder="1" applyAlignment="1">
      <alignment horizontal="left"/>
    </xf>
    <xf numFmtId="165" fontId="10" fillId="0" borderId="3" xfId="5" applyNumberFormat="1" applyFont="1" applyBorder="1" applyAlignment="1">
      <alignment horizontal="right"/>
    </xf>
    <xf numFmtId="165" fontId="10" fillId="0" borderId="0" xfId="5" applyNumberFormat="1" applyFont="1" applyFill="1" applyBorder="1" applyAlignment="1">
      <alignment horizontal="right"/>
    </xf>
    <xf numFmtId="0" fontId="61" fillId="9" borderId="0" xfId="0" applyFont="1" applyFill="1"/>
    <xf numFmtId="3" fontId="24" fillId="0" borderId="0" xfId="0" applyNumberFormat="1" applyFont="1" applyAlignment="1">
      <alignment horizontal="right" vertical="top" wrapText="1"/>
    </xf>
    <xf numFmtId="3" fontId="19" fillId="0" borderId="0" xfId="0" applyNumberFormat="1" applyFont="1" applyAlignment="1">
      <alignment horizontal="right"/>
    </xf>
    <xf numFmtId="3" fontId="19" fillId="0" borderId="0" xfId="0" applyNumberFormat="1" applyFont="1" applyBorder="1" applyAlignment="1">
      <alignment horizontal="right"/>
    </xf>
    <xf numFmtId="3" fontId="24" fillId="0" borderId="0" xfId="0" applyNumberFormat="1" applyFont="1" applyBorder="1" applyAlignment="1" applyProtection="1">
      <alignment horizontal="right"/>
      <protection locked="0"/>
    </xf>
    <xf numFmtId="0" fontId="24" fillId="0" borderId="0" xfId="0" applyFont="1" applyBorder="1" applyAlignment="1">
      <alignment horizontal="left" wrapText="1" indent="1"/>
    </xf>
    <xf numFmtId="3" fontId="24" fillId="0" borderId="0" xfId="5" applyNumberFormat="1" applyFont="1" applyBorder="1" applyAlignment="1">
      <alignment horizontal="right"/>
    </xf>
    <xf numFmtId="1" fontId="2" fillId="0" borderId="0" xfId="0" applyNumberFormat="1" applyFont="1" applyFill="1" applyProtection="1">
      <protection locked="0"/>
    </xf>
    <xf numFmtId="3" fontId="24" fillId="0" borderId="0" xfId="5" applyNumberFormat="1" applyFont="1" applyBorder="1" applyAlignment="1"/>
    <xf numFmtId="3" fontId="24" fillId="0" borderId="0" xfId="0" applyNumberFormat="1" applyFont="1" applyBorder="1" applyAlignment="1"/>
    <xf numFmtId="49" fontId="24" fillId="0" borderId="0" xfId="0" applyNumberFormat="1" applyFont="1" applyBorder="1" applyAlignment="1">
      <alignment horizontal="left" wrapText="1" indent="1"/>
    </xf>
    <xf numFmtId="49" fontId="24" fillId="0" borderId="0" xfId="0" applyNumberFormat="1" applyFont="1" applyBorder="1" applyAlignment="1">
      <alignment horizontal="left" indent="1"/>
    </xf>
    <xf numFmtId="0" fontId="24" fillId="0" borderId="0" xfId="0" applyFont="1" applyBorder="1" applyAlignment="1">
      <alignment horizontal="left" wrapText="1"/>
    </xf>
    <xf numFmtId="3" fontId="24" fillId="0" borderId="0" xfId="0" applyNumberFormat="1" applyFont="1" applyBorder="1" applyAlignment="1">
      <alignment horizontal="left"/>
    </xf>
    <xf numFmtId="0" fontId="68" fillId="0" borderId="0" xfId="0" applyFont="1" applyAlignment="1"/>
    <xf numFmtId="3" fontId="2" fillId="0" borderId="0" xfId="0" applyNumberFormat="1" applyFont="1" applyFill="1" applyBorder="1"/>
    <xf numFmtId="1" fontId="2" fillId="0" borderId="0" xfId="0" applyNumberFormat="1" applyFont="1" applyFill="1" applyAlignment="1" applyProtection="1">
      <alignment horizontal="right"/>
      <protection locked="0"/>
    </xf>
    <xf numFmtId="49" fontId="24" fillId="0" borderId="0" xfId="0" applyNumberFormat="1" applyFont="1" applyBorder="1" applyAlignment="1">
      <alignment horizontal="left" wrapText="1"/>
    </xf>
    <xf numFmtId="0" fontId="68" fillId="0" borderId="0" xfId="0" applyFont="1" applyAlignment="1">
      <alignment horizontal="left" wrapText="1"/>
    </xf>
    <xf numFmtId="4" fontId="24" fillId="0" borderId="0" xfId="0" applyNumberFormat="1" applyFont="1" applyAlignment="1">
      <alignment horizontal="right"/>
    </xf>
    <xf numFmtId="4" fontId="24" fillId="0" borderId="0" xfId="5" applyNumberFormat="1" applyFont="1" applyBorder="1" applyAlignment="1">
      <alignment horizontal="right"/>
    </xf>
    <xf numFmtId="4" fontId="24" fillId="0" borderId="0" xfId="0" applyNumberFormat="1" applyFont="1" applyBorder="1" applyAlignment="1">
      <alignment horizontal="right"/>
    </xf>
    <xf numFmtId="4" fontId="24" fillId="0" borderId="0" xfId="0" applyNumberFormat="1" applyFont="1" applyBorder="1" applyAlignment="1" applyProtection="1">
      <alignment horizontal="right"/>
      <protection locked="0"/>
    </xf>
    <xf numFmtId="49" fontId="24" fillId="0" borderId="0" xfId="0" applyNumberFormat="1" applyFont="1" applyBorder="1" applyAlignment="1">
      <alignment horizontal="left"/>
    </xf>
    <xf numFmtId="0" fontId="24" fillId="12" borderId="0" xfId="0" applyFont="1" applyFill="1" applyAlignment="1">
      <alignment horizontal="right"/>
    </xf>
    <xf numFmtId="4" fontId="24" fillId="12" borderId="0" xfId="0" applyNumberFormat="1" applyFont="1" applyFill="1" applyAlignment="1">
      <alignment horizontal="right"/>
    </xf>
    <xf numFmtId="3" fontId="24" fillId="0" borderId="0" xfId="3" applyNumberFormat="1" applyFont="1" applyFill="1" applyBorder="1" applyAlignment="1" applyProtection="1">
      <alignment horizontal="right" wrapText="1"/>
    </xf>
    <xf numFmtId="49" fontId="24" fillId="0" borderId="0" xfId="0" applyNumberFormat="1" applyFont="1" applyAlignment="1">
      <alignment horizontal="left" vertical="top" wrapText="1" indent="1"/>
    </xf>
    <xf numFmtId="3" fontId="24" fillId="0" borderId="0" xfId="0" applyNumberFormat="1" applyFont="1" applyFill="1" applyBorder="1" applyAlignment="1">
      <alignment horizontal="right" vertical="center"/>
    </xf>
    <xf numFmtId="3" fontId="24" fillId="0" borderId="0" xfId="0" applyNumberFormat="1" applyFont="1" applyFill="1" applyAlignment="1">
      <alignment horizontal="right" vertical="center"/>
    </xf>
    <xf numFmtId="0" fontId="24" fillId="0" borderId="0" xfId="0" applyFont="1" applyAlignment="1">
      <alignment horizontal="left" vertical="top" wrapText="1" indent="1"/>
    </xf>
    <xf numFmtId="49" fontId="24" fillId="0" borderId="0" xfId="0" applyNumberFormat="1" applyFont="1" applyAlignment="1">
      <alignment vertical="top" wrapText="1"/>
    </xf>
    <xf numFmtId="3" fontId="24" fillId="0" borderId="0" xfId="5" applyNumberFormat="1" applyFont="1" applyAlignment="1" applyProtection="1">
      <alignment horizontal="right"/>
      <protection locked="0"/>
    </xf>
    <xf numFmtId="3" fontId="24" fillId="0" borderId="0" xfId="5" applyNumberFormat="1" applyFont="1" applyAlignment="1">
      <alignment horizontal="right"/>
    </xf>
    <xf numFmtId="2" fontId="24" fillId="0" borderId="0" xfId="3" applyNumberFormat="1" applyFont="1" applyFill="1" applyBorder="1" applyAlignment="1" applyProtection="1">
      <alignment horizontal="left" indent="1"/>
    </xf>
    <xf numFmtId="0" fontId="24" fillId="0" borderId="0" xfId="0" applyFont="1" applyAlignment="1">
      <alignment horizontal="left" wrapText="1" indent="1"/>
    </xf>
    <xf numFmtId="0" fontId="24" fillId="0" borderId="0" xfId="0" applyFont="1" applyFill="1" applyAlignment="1">
      <alignment vertical="top"/>
    </xf>
    <xf numFmtId="0" fontId="24" fillId="0" borderId="0" xfId="0" applyFont="1" applyFill="1" applyAlignment="1">
      <alignment horizontal="left" vertical="top" wrapText="1" indent="1"/>
    </xf>
    <xf numFmtId="0" fontId="36" fillId="0" borderId="0" xfId="0" applyFont="1"/>
    <xf numFmtId="3" fontId="21" fillId="0" borderId="0" xfId="0" applyNumberFormat="1" applyFont="1" applyBorder="1" applyAlignment="1">
      <alignment horizontal="right" vertical="top"/>
    </xf>
    <xf numFmtId="0" fontId="76" fillId="0" borderId="0" xfId="0" applyFont="1"/>
    <xf numFmtId="0" fontId="2" fillId="14" borderId="0" xfId="0" applyFont="1" applyFill="1" applyBorder="1"/>
    <xf numFmtId="3" fontId="77" fillId="0" borderId="0" xfId="0" applyNumberFormat="1" applyFont="1" applyBorder="1" applyAlignment="1">
      <alignment horizontal="center"/>
    </xf>
    <xf numFmtId="3" fontId="19" fillId="0" borderId="0" xfId="0" applyNumberFormat="1" applyFont="1" applyAlignment="1">
      <alignment horizontal="center" vertical="top" wrapText="1"/>
    </xf>
    <xf numFmtId="3" fontId="77" fillId="0" borderId="0" xfId="0" applyNumberFormat="1" applyFont="1" applyAlignment="1">
      <alignment horizontal="center" vertical="top" wrapText="1"/>
    </xf>
    <xf numFmtId="3" fontId="78" fillId="0" borderId="0" xfId="0" applyNumberFormat="1" applyFont="1" applyBorder="1" applyAlignment="1">
      <alignment horizontal="right"/>
    </xf>
    <xf numFmtId="3" fontId="78" fillId="0" borderId="0" xfId="0" applyNumberFormat="1" applyFont="1" applyAlignment="1">
      <alignment horizontal="right" vertical="top" wrapText="1"/>
    </xf>
    <xf numFmtId="3" fontId="14" fillId="0" borderId="0" xfId="0" applyNumberFormat="1" applyFont="1" applyAlignment="1">
      <alignment horizontal="center" vertical="top" wrapText="1"/>
    </xf>
    <xf numFmtId="0" fontId="79" fillId="0" borderId="0" xfId="0" applyFont="1"/>
    <xf numFmtId="3" fontId="79" fillId="0" borderId="0" xfId="0" applyNumberFormat="1" applyFont="1"/>
    <xf numFmtId="0" fontId="30" fillId="0" borderId="0" xfId="0" applyFont="1" applyBorder="1" applyAlignment="1"/>
    <xf numFmtId="0" fontId="36" fillId="0" borderId="0" xfId="0" applyFont="1" applyBorder="1" applyAlignment="1"/>
    <xf numFmtId="3" fontId="0" fillId="0" borderId="0" xfId="0" applyNumberFormat="1" applyFont="1" applyAlignment="1">
      <alignment horizontal="right" vertical="center"/>
    </xf>
    <xf numFmtId="3" fontId="0" fillId="0" borderId="0" xfId="0" applyNumberFormat="1" applyFont="1" applyBorder="1" applyAlignment="1">
      <alignment horizontal="right" vertical="center"/>
    </xf>
    <xf numFmtId="3" fontId="2" fillId="0" borderId="0" xfId="0" applyNumberFormat="1" applyFont="1" applyBorder="1"/>
    <xf numFmtId="3" fontId="70" fillId="0" borderId="0" xfId="0" applyNumberFormat="1" applyFont="1"/>
    <xf numFmtId="3" fontId="70" fillId="0" borderId="0" xfId="0" applyNumberFormat="1" applyFont="1" applyBorder="1"/>
    <xf numFmtId="0" fontId="76" fillId="0" borderId="0" xfId="0" applyFont="1" applyFill="1"/>
    <xf numFmtId="3" fontId="80" fillId="0" borderId="0" xfId="0" applyNumberFormat="1" applyFont="1" applyBorder="1" applyAlignment="1">
      <alignment horizontal="center"/>
    </xf>
    <xf numFmtId="3" fontId="14" fillId="0" borderId="0" xfId="0" applyNumberFormat="1" applyFont="1" applyFill="1" applyAlignment="1">
      <alignment horizontal="right"/>
    </xf>
    <xf numFmtId="3" fontId="80" fillId="0" borderId="0" xfId="0" applyNumberFormat="1" applyFont="1" applyAlignment="1">
      <alignment horizontal="center" vertical="top" wrapText="1"/>
    </xf>
    <xf numFmtId="3" fontId="10" fillId="0" borderId="0" xfId="0" applyNumberFormat="1" applyFont="1" applyFill="1" applyAlignment="1">
      <alignment horizontal="right" vertical="top" wrapText="1"/>
    </xf>
    <xf numFmtId="0" fontId="10" fillId="0" borderId="0" xfId="0" applyFont="1" applyFill="1" applyAlignment="1">
      <alignment vertical="top"/>
    </xf>
    <xf numFmtId="3" fontId="28" fillId="0" borderId="0" xfId="0" applyNumberFormat="1" applyFont="1" applyAlignment="1">
      <alignment horizontal="right" vertical="center"/>
    </xf>
    <xf numFmtId="0" fontId="36" fillId="0" borderId="0" xfId="0" applyFont="1" applyBorder="1"/>
    <xf numFmtId="2" fontId="24" fillId="0" borderId="0" xfId="0" applyNumberFormat="1" applyFont="1" applyFill="1"/>
    <xf numFmtId="164" fontId="2" fillId="0" borderId="0" xfId="0" applyNumberFormat="1" applyFont="1" applyBorder="1"/>
    <xf numFmtId="0" fontId="2" fillId="0" borderId="0" xfId="0" applyFont="1" applyAlignment="1">
      <alignment vertical="top" wrapText="1"/>
    </xf>
    <xf numFmtId="0" fontId="2" fillId="0" borderId="0" xfId="0" applyFont="1" applyAlignment="1">
      <alignment horizontal="right" vertical="top" wrapText="1"/>
    </xf>
    <xf numFmtId="0" fontId="2" fillId="0" borderId="0" xfId="0" applyFont="1" applyAlignment="1">
      <alignment vertical="top"/>
    </xf>
    <xf numFmtId="2" fontId="53" fillId="0" borderId="0" xfId="0" applyNumberFormat="1" applyFont="1" applyAlignment="1">
      <alignment horizontal="center" vertical="top"/>
    </xf>
    <xf numFmtId="0" fontId="53" fillId="0" borderId="0" xfId="0" applyFont="1" applyAlignment="1">
      <alignment horizontal="center" vertical="top"/>
    </xf>
    <xf numFmtId="4" fontId="53" fillId="0" borderId="0" xfId="0" applyNumberFormat="1" applyFont="1" applyAlignment="1">
      <alignment horizontal="center"/>
    </xf>
    <xf numFmtId="0" fontId="53" fillId="0" borderId="0" xfId="0" applyFont="1" applyAlignment="1">
      <alignment horizontal="right"/>
    </xf>
    <xf numFmtId="0" fontId="53" fillId="0" borderId="0" xfId="0" applyFont="1" applyAlignment="1">
      <alignment horizontal="right" vertical="top" wrapText="1"/>
    </xf>
    <xf numFmtId="0" fontId="53" fillId="0" borderId="0" xfId="0" applyFont="1" applyAlignment="1">
      <alignment vertical="top"/>
    </xf>
    <xf numFmtId="0" fontId="53" fillId="0" borderId="0" xfId="0" applyFont="1" applyAlignment="1">
      <alignment horizontal="right" vertical="top"/>
    </xf>
    <xf numFmtId="0" fontId="53" fillId="0" borderId="0" xfId="0" applyFont="1" applyAlignment="1">
      <alignment horizontal="right" vertical="center"/>
    </xf>
    <xf numFmtId="0" fontId="53" fillId="0" borderId="0" xfId="0" applyFont="1" applyAlignment="1">
      <alignment horizontal="center" vertical="top" wrapText="1"/>
    </xf>
    <xf numFmtId="4" fontId="53" fillId="0" borderId="0" xfId="0" applyNumberFormat="1" applyFont="1" applyBorder="1" applyAlignment="1">
      <alignment horizontal="center"/>
    </xf>
    <xf numFmtId="3" fontId="2" fillId="0" borderId="0" xfId="0" applyNumberFormat="1" applyFont="1" applyAlignment="1">
      <alignment horizontal="right" vertical="top" wrapText="1"/>
    </xf>
    <xf numFmtId="1" fontId="2" fillId="0" borderId="0" xfId="0" applyNumberFormat="1" applyFont="1"/>
    <xf numFmtId="0" fontId="82" fillId="0" borderId="0" xfId="0" applyFont="1" applyBorder="1" applyAlignment="1">
      <alignment horizontal="left" vertical="top" wrapText="1"/>
    </xf>
    <xf numFmtId="0" fontId="76" fillId="0" borderId="0" xfId="0" applyFont="1" applyAlignment="1">
      <alignment vertical="center"/>
    </xf>
    <xf numFmtId="0" fontId="14" fillId="0" borderId="0" xfId="0" applyFont="1" applyBorder="1" applyAlignment="1">
      <alignment horizontal="left"/>
    </xf>
    <xf numFmtId="1" fontId="2" fillId="0" borderId="0" xfId="0" applyNumberFormat="1" applyFont="1" applyAlignment="1" applyProtection="1">
      <alignment horizontal="left"/>
      <protection locked="0"/>
    </xf>
    <xf numFmtId="3" fontId="53" fillId="0" borderId="0" xfId="0" applyNumberFormat="1" applyFont="1"/>
    <xf numFmtId="49" fontId="10" fillId="0" borderId="0" xfId="0" applyNumberFormat="1" applyFont="1" applyBorder="1" applyAlignment="1">
      <alignment horizontal="left"/>
    </xf>
    <xf numFmtId="3" fontId="10" fillId="0" borderId="0" xfId="0" applyNumberFormat="1" applyFont="1" applyFill="1" applyAlignment="1" applyProtection="1">
      <alignment horizontal="right"/>
      <protection locked="0"/>
    </xf>
    <xf numFmtId="0" fontId="2" fillId="0" borderId="0" xfId="0" applyFont="1" applyProtection="1">
      <protection locked="0"/>
    </xf>
    <xf numFmtId="0" fontId="83" fillId="0" borderId="0" xfId="0" applyFont="1" applyAlignment="1">
      <alignment vertical="top" wrapText="1"/>
    </xf>
    <xf numFmtId="4" fontId="2" fillId="0" borderId="0" xfId="0" applyNumberFormat="1" applyFont="1" applyBorder="1" applyAlignment="1">
      <alignment horizontal="right"/>
    </xf>
    <xf numFmtId="0" fontId="2" fillId="0" borderId="0" xfId="0" applyFont="1" applyAlignment="1">
      <alignment horizontal="right"/>
    </xf>
    <xf numFmtId="0" fontId="84" fillId="0" borderId="0" xfId="0" applyFont="1" applyBorder="1" applyAlignment="1" applyProtection="1">
      <alignment horizontal="center" vertical="center"/>
      <protection locked="0"/>
    </xf>
    <xf numFmtId="0" fontId="14" fillId="0" borderId="0" xfId="0" applyFont="1" applyFill="1" applyAlignment="1">
      <alignment horizontal="center"/>
    </xf>
    <xf numFmtId="0" fontId="24" fillId="0" borderId="0" xfId="3" applyNumberFormat="1" applyFont="1" applyFill="1" applyBorder="1" applyAlignment="1" applyProtection="1">
      <alignment horizontal="right"/>
    </xf>
    <xf numFmtId="0" fontId="10" fillId="0" borderId="0" xfId="0" applyNumberFormat="1" applyFont="1" applyAlignment="1">
      <alignment horizontal="right"/>
    </xf>
    <xf numFmtId="0" fontId="34" fillId="0" borderId="0" xfId="0" applyFont="1" applyFill="1" applyBorder="1"/>
    <xf numFmtId="0" fontId="85" fillId="0" borderId="0" xfId="0" applyFont="1" applyFill="1" applyBorder="1" applyAlignment="1">
      <alignment horizontal="center"/>
    </xf>
    <xf numFmtId="0" fontId="85" fillId="0" borderId="0" xfId="0" applyFont="1" applyBorder="1" applyAlignment="1">
      <alignment horizontal="center"/>
    </xf>
    <xf numFmtId="0" fontId="34" fillId="0" borderId="0" xfId="0" applyFont="1" applyBorder="1"/>
    <xf numFmtId="0" fontId="19" fillId="0" borderId="2" xfId="0" applyFont="1" applyBorder="1" applyAlignment="1">
      <alignment horizontal="center"/>
    </xf>
    <xf numFmtId="0" fontId="86" fillId="0" borderId="0" xfId="0" applyFont="1" applyFill="1" applyBorder="1" applyAlignment="1">
      <alignment horizontal="center"/>
    </xf>
    <xf numFmtId="0" fontId="86" fillId="0" borderId="0" xfId="0" applyFont="1" applyBorder="1" applyAlignment="1">
      <alignment horizontal="center"/>
    </xf>
    <xf numFmtId="0" fontId="19" fillId="0" borderId="2" xfId="0" applyFont="1" applyBorder="1"/>
    <xf numFmtId="0" fontId="87" fillId="0" borderId="0" xfId="0" applyFont="1" applyBorder="1" applyAlignment="1">
      <alignment horizontal="left"/>
    </xf>
    <xf numFmtId="4" fontId="87" fillId="0" borderId="0" xfId="0" applyNumberFormat="1" applyFont="1" applyBorder="1" applyAlignment="1">
      <alignment horizontal="right"/>
    </xf>
    <xf numFmtId="0" fontId="24" fillId="0" borderId="2" xfId="0" applyFont="1" applyBorder="1"/>
    <xf numFmtId="0" fontId="4" fillId="0" borderId="0" xfId="0" applyFont="1"/>
    <xf numFmtId="3" fontId="24" fillId="0" borderId="2" xfId="0" applyNumberFormat="1" applyFont="1" applyBorder="1"/>
    <xf numFmtId="0" fontId="4" fillId="0" borderId="0" xfId="0" applyFont="1" applyAlignment="1">
      <alignment horizontal="right"/>
    </xf>
    <xf numFmtId="4" fontId="87" fillId="0" borderId="0" xfId="0" applyNumberFormat="1" applyFont="1" applyBorder="1"/>
    <xf numFmtId="3" fontId="10" fillId="0" borderId="0" xfId="0" applyNumberFormat="1" applyFont="1" applyAlignment="1" applyProtection="1">
      <alignment horizontal="right"/>
      <protection locked="0"/>
    </xf>
    <xf numFmtId="3" fontId="87" fillId="0" borderId="0" xfId="0" applyNumberFormat="1" applyFont="1" applyBorder="1" applyAlignment="1">
      <alignment horizontal="right"/>
    </xf>
    <xf numFmtId="167" fontId="10" fillId="0" borderId="0" xfId="0" applyNumberFormat="1" applyFont="1" applyFill="1" applyAlignment="1">
      <alignment horizontal="right"/>
    </xf>
    <xf numFmtId="167" fontId="10" fillId="0" borderId="0" xfId="0" applyNumberFormat="1" applyFont="1" applyAlignment="1">
      <alignment horizontal="right"/>
    </xf>
    <xf numFmtId="167" fontId="24" fillId="0" borderId="0" xfId="0" applyNumberFormat="1" applyFont="1"/>
    <xf numFmtId="1" fontId="24" fillId="0" borderId="0" xfId="0" applyNumberFormat="1" applyFont="1" applyFill="1" applyAlignment="1">
      <alignment horizontal="right"/>
    </xf>
    <xf numFmtId="168" fontId="24" fillId="0" borderId="0" xfId="0" applyNumberFormat="1" applyFont="1"/>
    <xf numFmtId="167" fontId="10" fillId="0" borderId="0" xfId="0" applyNumberFormat="1" applyFont="1" applyBorder="1" applyAlignment="1">
      <alignment horizontal="right"/>
    </xf>
    <xf numFmtId="0" fontId="4" fillId="0" borderId="0" xfId="0" applyFont="1" applyFill="1" applyAlignment="1">
      <alignment horizontal="right"/>
    </xf>
    <xf numFmtId="167" fontId="24" fillId="0" borderId="0" xfId="0" applyNumberFormat="1" applyFont="1" applyBorder="1"/>
    <xf numFmtId="2" fontId="2" fillId="0" borderId="0" xfId="0" applyNumberFormat="1" applyFont="1" applyAlignment="1">
      <alignment horizontal="right"/>
    </xf>
    <xf numFmtId="0" fontId="4" fillId="0" borderId="0" xfId="0" applyFont="1" applyBorder="1"/>
    <xf numFmtId="0" fontId="88" fillId="0" borderId="0" xfId="0" applyFont="1" applyAlignment="1"/>
    <xf numFmtId="0" fontId="88" fillId="0" borderId="0" xfId="0" applyFont="1" applyAlignment="1">
      <alignment horizontal="center"/>
    </xf>
    <xf numFmtId="3" fontId="34" fillId="0" borderId="0" xfId="0" applyNumberFormat="1" applyFont="1" applyBorder="1" applyAlignment="1">
      <alignment horizontal="right"/>
    </xf>
    <xf numFmtId="3" fontId="2" fillId="0" borderId="0" xfId="0" applyNumberFormat="1" applyFont="1" applyFill="1" applyAlignment="1">
      <alignment horizontal="right"/>
    </xf>
    <xf numFmtId="3" fontId="2" fillId="0" borderId="0" xfId="0" applyNumberFormat="1" applyFont="1" applyBorder="1" applyAlignment="1">
      <alignment horizontal="right"/>
    </xf>
    <xf numFmtId="0" fontId="10" fillId="0" borderId="2" xfId="0" applyFont="1" applyBorder="1" applyAlignment="1">
      <alignment horizontal="center"/>
    </xf>
    <xf numFmtId="3" fontId="89" fillId="0" borderId="0" xfId="0" applyNumberFormat="1" applyFont="1" applyBorder="1" applyAlignment="1">
      <alignment horizontal="right"/>
    </xf>
    <xf numFmtId="3" fontId="89" fillId="0" borderId="0" xfId="0" applyNumberFormat="1" applyFont="1" applyBorder="1"/>
    <xf numFmtId="0" fontId="10" fillId="0" borderId="0" xfId="0" applyFont="1" applyFill="1" applyBorder="1" applyAlignment="1">
      <alignment vertical="center"/>
    </xf>
    <xf numFmtId="168" fontId="2" fillId="0" borderId="0" xfId="0" applyNumberFormat="1" applyFont="1"/>
    <xf numFmtId="0" fontId="2" fillId="0" borderId="0" xfId="0" applyFont="1" applyFill="1" applyAlignment="1">
      <alignment wrapText="1"/>
    </xf>
    <xf numFmtId="4" fontId="87" fillId="0" borderId="0" xfId="0" applyNumberFormat="1" applyFont="1" applyFill="1" applyBorder="1" applyAlignment="1">
      <alignment horizontal="right"/>
    </xf>
    <xf numFmtId="49" fontId="2" fillId="0" borderId="0" xfId="0" applyNumberFormat="1" applyFont="1" applyFill="1" applyBorder="1" applyAlignment="1">
      <alignment horizontal="left"/>
    </xf>
    <xf numFmtId="3" fontId="21" fillId="6" borderId="0" xfId="0" applyNumberFormat="1" applyFont="1" applyFill="1" applyBorder="1" applyAlignment="1">
      <alignment horizontal="right"/>
    </xf>
    <xf numFmtId="3" fontId="89" fillId="0" borderId="0" xfId="0" applyNumberFormat="1" applyFont="1" applyFill="1" applyBorder="1" applyAlignment="1">
      <alignment horizontal="right"/>
    </xf>
    <xf numFmtId="3" fontId="89" fillId="0" borderId="0" xfId="0" applyNumberFormat="1" applyFont="1" applyFill="1" applyBorder="1"/>
    <xf numFmtId="0" fontId="2" fillId="0" borderId="0" xfId="0" applyFont="1" applyFill="1" applyBorder="1" applyAlignment="1">
      <alignment horizontal="left"/>
    </xf>
    <xf numFmtId="3" fontId="9" fillId="0" borderId="0" xfId="0" applyNumberFormat="1" applyFont="1" applyFill="1" applyBorder="1" applyAlignment="1" applyProtection="1">
      <alignment horizontal="right"/>
      <protection locked="0"/>
    </xf>
    <xf numFmtId="3" fontId="21" fillId="6" borderId="0" xfId="0" applyNumberFormat="1" applyFont="1" applyFill="1" applyBorder="1"/>
    <xf numFmtId="0" fontId="2" fillId="0" borderId="0" xfId="0" applyFont="1" applyFill="1" applyAlignment="1"/>
    <xf numFmtId="3" fontId="2" fillId="0" borderId="0" xfId="0" applyNumberFormat="1" applyFont="1" applyFill="1" applyAlignment="1"/>
    <xf numFmtId="0" fontId="10" fillId="0" borderId="0" xfId="0" applyFont="1" applyFill="1" applyAlignment="1">
      <alignment horizontal="left" indent="2"/>
    </xf>
    <xf numFmtId="3" fontId="24" fillId="0" borderId="3" xfId="0" applyNumberFormat="1" applyFont="1" applyBorder="1" applyAlignment="1">
      <alignment horizontal="right"/>
    </xf>
    <xf numFmtId="0" fontId="2" fillId="0" borderId="0" xfId="0" applyFont="1" applyFill="1" applyAlignment="1">
      <alignment horizontal="right"/>
    </xf>
    <xf numFmtId="0" fontId="80" fillId="0" borderId="0" xfId="0" applyFont="1" applyAlignment="1">
      <alignment horizontal="right" vertical="top" wrapText="1"/>
    </xf>
    <xf numFmtId="165" fontId="65" fillId="0" borderId="0" xfId="0" applyNumberFormat="1" applyFont="1" applyAlignment="1">
      <alignment horizontal="right"/>
    </xf>
    <xf numFmtId="0" fontId="65" fillId="0" borderId="0" xfId="0" applyFont="1" applyBorder="1"/>
    <xf numFmtId="3" fontId="65" fillId="0" borderId="0" xfId="0" applyNumberFormat="1" applyFont="1" applyBorder="1"/>
    <xf numFmtId="3" fontId="65" fillId="0" borderId="1" xfId="0" applyNumberFormat="1" applyFont="1" applyBorder="1"/>
    <xf numFmtId="1" fontId="65" fillId="0" borderId="0" xfId="0" applyNumberFormat="1" applyFont="1" applyAlignment="1" applyProtection="1">
      <alignment horizontal="left"/>
      <protection locked="0"/>
    </xf>
    <xf numFmtId="3" fontId="65" fillId="0" borderId="0" xfId="0" applyNumberFormat="1" applyFont="1"/>
    <xf numFmtId="165" fontId="10" fillId="0" borderId="0" xfId="0" applyNumberFormat="1" applyFont="1" applyBorder="1" applyAlignment="1">
      <alignment horizontal="right"/>
    </xf>
    <xf numFmtId="165" fontId="10" fillId="0" borderId="0" xfId="0" applyNumberFormat="1" applyFont="1" applyFill="1" applyBorder="1" applyAlignment="1">
      <alignment horizontal="right"/>
    </xf>
    <xf numFmtId="165" fontId="10" fillId="0" borderId="0" xfId="0" applyNumberFormat="1" applyFont="1" applyFill="1" applyAlignment="1" applyProtection="1">
      <alignment horizontal="right"/>
      <protection locked="0"/>
    </xf>
    <xf numFmtId="3" fontId="10" fillId="0" borderId="1" xfId="0" applyNumberFormat="1" applyFont="1" applyFill="1" applyBorder="1"/>
    <xf numFmtId="0" fontId="2" fillId="0" borderId="3" xfId="0" applyFont="1" applyBorder="1"/>
    <xf numFmtId="165" fontId="2" fillId="0" borderId="0" xfId="0" applyNumberFormat="1" applyFont="1" applyFill="1" applyAlignment="1">
      <alignment horizontal="right"/>
    </xf>
    <xf numFmtId="0" fontId="10" fillId="0" borderId="1" xfId="0" applyFont="1" applyFill="1" applyBorder="1"/>
    <xf numFmtId="3" fontId="90" fillId="0" borderId="0" xfId="5" applyNumberFormat="1" applyFont="1" applyBorder="1" applyAlignment="1">
      <alignment horizontal="right"/>
    </xf>
    <xf numFmtId="3" fontId="90" fillId="0" borderId="0" xfId="5" applyNumberFormat="1" applyFont="1" applyFill="1" applyBorder="1" applyAlignment="1">
      <alignment horizontal="right"/>
    </xf>
    <xf numFmtId="0" fontId="12" fillId="0" borderId="0" xfId="0" applyFont="1" applyAlignment="1">
      <alignment horizontal="left" wrapText="1"/>
    </xf>
    <xf numFmtId="0" fontId="12" fillId="0" borderId="0" xfId="0" applyFont="1" applyBorder="1" applyAlignment="1"/>
    <xf numFmtId="3" fontId="12" fillId="0" borderId="0" xfId="0" applyNumberFormat="1" applyFont="1" applyBorder="1" applyAlignment="1"/>
    <xf numFmtId="3" fontId="12" fillId="0" borderId="0" xfId="0" applyNumberFormat="1" applyFont="1" applyAlignment="1" applyProtection="1">
      <protection locked="0"/>
    </xf>
    <xf numFmtId="3" fontId="12" fillId="0" borderId="0" xfId="0" applyNumberFormat="1" applyFont="1" applyAlignment="1"/>
    <xf numFmtId="0" fontId="81" fillId="0" borderId="0" xfId="0" applyFont="1" applyAlignment="1"/>
    <xf numFmtId="0" fontId="81" fillId="0" borderId="0" xfId="0" applyFont="1" applyFill="1" applyAlignment="1"/>
    <xf numFmtId="3" fontId="12" fillId="0" borderId="0" xfId="5" applyNumberFormat="1" applyFont="1" applyAlignment="1">
      <alignment vertical="top"/>
    </xf>
    <xf numFmtId="0" fontId="12" fillId="0" borderId="0" xfId="0" applyFont="1" applyAlignment="1">
      <alignment vertical="top"/>
    </xf>
    <xf numFmtId="3" fontId="12" fillId="0" borderId="0" xfId="0" applyNumberFormat="1" applyFont="1" applyBorder="1" applyAlignment="1">
      <alignment vertical="top"/>
    </xf>
    <xf numFmtId="3" fontId="12" fillId="0" borderId="0" xfId="0" applyNumberFormat="1" applyFont="1" applyAlignment="1">
      <alignment vertical="top"/>
    </xf>
    <xf numFmtId="0" fontId="81" fillId="0" borderId="0" xfId="0" applyFont="1" applyAlignment="1">
      <alignment vertical="top"/>
    </xf>
    <xf numFmtId="0" fontId="81" fillId="0" borderId="0" xfId="0" applyFont="1" applyFill="1" applyAlignment="1">
      <alignment vertical="top"/>
    </xf>
    <xf numFmtId="0" fontId="91" fillId="0" borderId="0" xfId="0" applyFont="1" applyAlignment="1"/>
    <xf numFmtId="3" fontId="2" fillId="0" borderId="0" xfId="5" applyNumberFormat="1" applyFont="1"/>
    <xf numFmtId="3" fontId="2" fillId="0" borderId="0" xfId="5" applyNumberFormat="1" applyFont="1" applyBorder="1"/>
    <xf numFmtId="3" fontId="24" fillId="0" borderId="0" xfId="5" applyNumberFormat="1" applyFont="1" applyFill="1"/>
    <xf numFmtId="3" fontId="24" fillId="0" borderId="0" xfId="5" applyNumberFormat="1" applyFont="1" applyFill="1" applyBorder="1"/>
    <xf numFmtId="169" fontId="2" fillId="0" borderId="0" xfId="5" applyNumberFormat="1" applyFont="1" applyAlignment="1">
      <alignment horizontal="right"/>
    </xf>
    <xf numFmtId="0" fontId="2" fillId="2" borderId="0" xfId="0" applyFont="1" applyFill="1" applyBorder="1" applyAlignment="1"/>
    <xf numFmtId="0" fontId="54" fillId="0" borderId="0" xfId="0" applyFont="1" applyFill="1" applyBorder="1"/>
    <xf numFmtId="0" fontId="80" fillId="0" borderId="0" xfId="0" applyFont="1" applyAlignment="1">
      <alignment horizontal="center" vertical="center" wrapText="1"/>
    </xf>
    <xf numFmtId="165" fontId="10" fillId="0" borderId="0" xfId="0" applyNumberFormat="1" applyFont="1" applyAlignment="1">
      <alignment horizontal="right" vertical="top"/>
    </xf>
    <xf numFmtId="3" fontId="10" fillId="0" borderId="0" xfId="0" applyNumberFormat="1" applyFont="1" applyAlignment="1">
      <alignment horizontal="right" vertical="top"/>
    </xf>
    <xf numFmtId="3" fontId="10" fillId="0" borderId="0" xfId="0" applyNumberFormat="1" applyFont="1" applyFill="1" applyAlignment="1">
      <alignment horizontal="right" vertical="top"/>
    </xf>
    <xf numFmtId="3" fontId="24" fillId="0" borderId="0" xfId="0" applyNumberFormat="1" applyFont="1" applyFill="1" applyAlignment="1">
      <alignment horizontal="right" vertical="top" wrapText="1"/>
    </xf>
    <xf numFmtId="3" fontId="79" fillId="0" borderId="0" xfId="0" applyNumberFormat="1" applyFont="1" applyFill="1" applyAlignment="1">
      <alignment horizontal="right" vertical="top" wrapText="1"/>
    </xf>
    <xf numFmtId="3" fontId="2" fillId="0" borderId="0" xfId="5" applyNumberFormat="1" applyFont="1" applyAlignment="1"/>
    <xf numFmtId="3" fontId="2" fillId="0" borderId="0" xfId="0" applyNumberFormat="1" applyFont="1" applyBorder="1" applyAlignment="1"/>
    <xf numFmtId="3" fontId="2" fillId="0" borderId="0" xfId="0" applyNumberFormat="1" applyFont="1" applyAlignment="1"/>
    <xf numFmtId="0" fontId="92" fillId="0" borderId="0" xfId="0" applyFont="1" applyAlignment="1">
      <alignment horizontal="center" vertical="center" wrapText="1" readingOrder="1"/>
    </xf>
    <xf numFmtId="0" fontId="24" fillId="0" borderId="0" xfId="0" applyFont="1" applyFill="1" applyAlignment="1">
      <alignment vertical="center"/>
    </xf>
    <xf numFmtId="3" fontId="10" fillId="0" borderId="0" xfId="0" applyNumberFormat="1" applyFont="1" applyFill="1" applyAlignment="1" applyProtection="1">
      <alignment horizontal="right" vertical="center"/>
      <protection locked="0"/>
    </xf>
    <xf numFmtId="0" fontId="93" fillId="0" borderId="0" xfId="0" applyFont="1"/>
    <xf numFmtId="49" fontId="19" fillId="0" borderId="0" xfId="0" applyNumberFormat="1" applyFont="1" applyAlignment="1">
      <alignment horizontal="right" vertical="center"/>
    </xf>
    <xf numFmtId="164" fontId="24" fillId="0" borderId="0" xfId="0" applyNumberFormat="1" applyFont="1" applyFill="1" applyAlignment="1">
      <alignment horizontal="right" vertical="center"/>
    </xf>
    <xf numFmtId="0" fontId="24" fillId="0" borderId="0" xfId="0" applyFont="1" applyFill="1" applyAlignment="1">
      <alignment horizontal="right" vertical="center"/>
    </xf>
    <xf numFmtId="165" fontId="24" fillId="0" borderId="0" xfId="0" applyNumberFormat="1" applyFont="1" applyFill="1" applyAlignment="1">
      <alignment horizontal="right" vertical="center"/>
    </xf>
    <xf numFmtId="0" fontId="13" fillId="0" borderId="0" xfId="0" applyFont="1" applyBorder="1" applyAlignment="1">
      <alignment horizontal="left"/>
    </xf>
    <xf numFmtId="0" fontId="11" fillId="0" borderId="0" xfId="0" applyFont="1" applyBorder="1"/>
    <xf numFmtId="0" fontId="11" fillId="0" borderId="0" xfId="0" applyFont="1" applyFill="1" applyBorder="1"/>
    <xf numFmtId="1" fontId="11" fillId="0" borderId="0" xfId="0" applyNumberFormat="1" applyFont="1" applyAlignment="1">
      <alignment horizontal="right"/>
    </xf>
    <xf numFmtId="3" fontId="23" fillId="0" borderId="0" xfId="0" applyNumberFormat="1" applyFont="1" applyAlignment="1">
      <alignment horizontal="right"/>
    </xf>
    <xf numFmtId="164" fontId="2" fillId="0" borderId="0" xfId="0" applyNumberFormat="1" applyFont="1" applyAlignment="1">
      <alignment horizontal="right"/>
    </xf>
    <xf numFmtId="3" fontId="21" fillId="0" borderId="0" xfId="0" applyNumberFormat="1" applyFont="1" applyAlignment="1">
      <alignment vertical="center"/>
    </xf>
    <xf numFmtId="0" fontId="69" fillId="0" borderId="0" xfId="0" applyFont="1" applyFill="1" applyAlignment="1">
      <alignment vertical="center"/>
    </xf>
    <xf numFmtId="0" fontId="97" fillId="0" borderId="0" xfId="0" applyFont="1" applyFill="1" applyAlignment="1">
      <alignment vertical="center"/>
    </xf>
    <xf numFmtId="0" fontId="2" fillId="0" borderId="0" xfId="0" applyFont="1" applyFill="1" applyAlignment="1">
      <alignment vertical="center"/>
    </xf>
    <xf numFmtId="3" fontId="24" fillId="0" borderId="0" xfId="0" applyNumberFormat="1" applyFont="1" applyFill="1" applyAlignment="1">
      <alignment vertical="top" wrapText="1"/>
    </xf>
    <xf numFmtId="0" fontId="24" fillId="0" borderId="0" xfId="0" applyFont="1" applyAlignment="1">
      <alignment vertical="center" wrapText="1"/>
    </xf>
    <xf numFmtId="3" fontId="24" fillId="0" borderId="0" xfId="0" applyNumberFormat="1" applyFont="1" applyFill="1" applyAlignment="1">
      <alignment vertical="center" wrapText="1"/>
    </xf>
    <xf numFmtId="3" fontId="24" fillId="0" borderId="0" xfId="0" applyNumberFormat="1" applyFont="1" applyFill="1" applyAlignment="1">
      <alignment horizontal="right" vertical="center" wrapText="1"/>
    </xf>
    <xf numFmtId="0" fontId="24" fillId="0" borderId="0" xfId="0" applyFont="1" applyAlignment="1">
      <alignment horizontal="right" vertical="center"/>
    </xf>
    <xf numFmtId="0" fontId="28" fillId="0" borderId="0" xfId="0" applyNumberFormat="1" applyFont="1" applyFill="1"/>
    <xf numFmtId="3" fontId="24" fillId="0" borderId="0" xfId="0" applyNumberFormat="1" applyFont="1" applyAlignment="1">
      <alignment horizontal="right" vertical="center"/>
    </xf>
    <xf numFmtId="0" fontId="99" fillId="0" borderId="0" xfId="0" applyFont="1" applyAlignment="1">
      <alignment vertical="center"/>
    </xf>
    <xf numFmtId="0" fontId="69" fillId="0" borderId="0" xfId="0" applyFont="1" applyFill="1"/>
    <xf numFmtId="0" fontId="97" fillId="0" borderId="0" xfId="0" applyFont="1" applyFill="1"/>
    <xf numFmtId="0" fontId="21" fillId="0" borderId="0" xfId="0" applyFont="1" applyAlignment="1">
      <alignment horizontal="left" vertical="center" indent="1"/>
    </xf>
    <xf numFmtId="0" fontId="21" fillId="0" borderId="0" xfId="0" applyNumberFormat="1" applyFont="1" applyAlignment="1">
      <alignment horizontal="left" indent="1"/>
    </xf>
    <xf numFmtId="49" fontId="21" fillId="0" borderId="0" xfId="0" applyNumberFormat="1" applyFont="1" applyAlignment="1">
      <alignment horizontal="right" vertical="top"/>
    </xf>
    <xf numFmtId="3" fontId="19" fillId="0" borderId="0" xfId="0" applyNumberFormat="1" applyFont="1" applyAlignment="1">
      <alignment horizontal="right" wrapText="1" indent="1"/>
    </xf>
    <xf numFmtId="3" fontId="19" fillId="0" borderId="0" xfId="0" applyNumberFormat="1" applyFont="1" applyBorder="1" applyAlignment="1">
      <alignment horizontal="right" wrapText="1" indent="1"/>
    </xf>
    <xf numFmtId="0" fontId="19" fillId="0" borderId="0" xfId="0" applyFont="1" applyAlignment="1">
      <alignment horizontal="right" vertical="top" wrapText="1" indent="1"/>
    </xf>
    <xf numFmtId="3" fontId="19" fillId="0" borderId="0" xfId="0" applyNumberFormat="1" applyFont="1" applyAlignment="1">
      <alignment horizontal="right" vertical="top" wrapText="1" indent="1"/>
    </xf>
    <xf numFmtId="3" fontId="19" fillId="0" borderId="0" xfId="0" applyNumberFormat="1" applyFont="1" applyBorder="1" applyAlignment="1">
      <alignment horizontal="right" vertical="top" wrapText="1" indent="1"/>
    </xf>
    <xf numFmtId="3" fontId="19" fillId="0" borderId="0" xfId="0" applyNumberFormat="1" applyFont="1" applyBorder="1" applyAlignment="1">
      <alignment horizontal="right" vertical="top" wrapText="1"/>
    </xf>
    <xf numFmtId="0" fontId="2" fillId="0" borderId="0" xfId="0" applyFont="1" applyFill="1" applyAlignment="1">
      <alignment horizontal="right" vertical="top" indent="1"/>
    </xf>
    <xf numFmtId="0" fontId="2" fillId="0" borderId="0" xfId="0" applyFont="1" applyAlignment="1">
      <alignment horizontal="right" vertical="top" indent="1"/>
    </xf>
    <xf numFmtId="3" fontId="24" fillId="0" borderId="0" xfId="0" applyNumberFormat="1" applyFont="1" applyAlignment="1">
      <alignment horizontal="right" indent="1"/>
    </xf>
    <xf numFmtId="3" fontId="24" fillId="0" borderId="0" xfId="0" applyNumberFormat="1" applyFont="1" applyAlignment="1">
      <alignment horizontal="right" vertical="top" wrapText="1" indent="1"/>
    </xf>
    <xf numFmtId="3" fontId="24" fillId="0" borderId="0" xfId="0" applyNumberFormat="1" applyFont="1" applyAlignment="1">
      <alignment horizontal="right" vertical="top"/>
    </xf>
    <xf numFmtId="0" fontId="23" fillId="0" borderId="0" xfId="0" applyFont="1" applyBorder="1"/>
    <xf numFmtId="0" fontId="99" fillId="0" borderId="0" xfId="0" applyFont="1" applyAlignment="1">
      <alignment vertical="top"/>
    </xf>
    <xf numFmtId="49" fontId="24" fillId="0" borderId="0" xfId="0" applyNumberFormat="1" applyFont="1" applyAlignment="1">
      <alignment horizontal="left" vertical="center" wrapText="1"/>
    </xf>
    <xf numFmtId="0" fontId="24" fillId="0" borderId="0" xfId="0" applyFont="1" applyAlignment="1">
      <alignment horizontal="left" vertical="center" wrapText="1"/>
    </xf>
    <xf numFmtId="3" fontId="24" fillId="0" borderId="0" xfId="0" applyNumberFormat="1" applyFont="1" applyFill="1" applyAlignment="1">
      <alignment vertical="center"/>
    </xf>
    <xf numFmtId="0" fontId="24" fillId="0" borderId="0" xfId="0" applyFont="1" applyAlignment="1">
      <alignment horizontal="left" vertical="center" wrapText="1" indent="1"/>
    </xf>
    <xf numFmtId="49" fontId="24" fillId="0" borderId="0" xfId="0" applyNumberFormat="1" applyFont="1" applyAlignment="1">
      <alignment horizontal="left" vertical="center" wrapText="1" indent="1"/>
    </xf>
    <xf numFmtId="49" fontId="24" fillId="0" borderId="0" xfId="0" applyNumberFormat="1" applyFont="1" applyAlignment="1">
      <alignment horizontal="left" vertical="center"/>
    </xf>
    <xf numFmtId="0" fontId="76" fillId="0" borderId="0" xfId="0" applyFont="1" applyFill="1" applyBorder="1"/>
    <xf numFmtId="0" fontId="101" fillId="0" borderId="0" xfId="0" applyFont="1" applyFill="1" applyBorder="1" applyAlignment="1">
      <alignment horizontal="center"/>
    </xf>
    <xf numFmtId="0" fontId="14" fillId="0" borderId="0" xfId="0" applyFont="1" applyFill="1" applyAlignment="1">
      <alignment horizontal="right"/>
    </xf>
    <xf numFmtId="0" fontId="87" fillId="0" borderId="0" xfId="0" applyFont="1" applyFill="1" applyBorder="1" applyAlignment="1">
      <alignment horizontal="left"/>
    </xf>
    <xf numFmtId="0" fontId="14" fillId="0" borderId="2" xfId="0" applyFont="1" applyBorder="1" applyAlignment="1">
      <alignment horizontal="center" vertical="center"/>
    </xf>
    <xf numFmtId="3" fontId="10" fillId="0" borderId="0" xfId="0" applyNumberFormat="1" applyFont="1" applyFill="1" applyBorder="1" applyAlignment="1">
      <alignment horizontal="right" vertical="center"/>
    </xf>
    <xf numFmtId="3" fontId="2" fillId="0" borderId="0" xfId="0" applyNumberFormat="1" applyFont="1" applyAlignment="1">
      <alignment horizontal="right" vertical="center"/>
    </xf>
    <xf numFmtId="3" fontId="2" fillId="0" borderId="0" xfId="0" applyNumberFormat="1" applyFont="1" applyFill="1" applyAlignment="1">
      <alignment horizontal="right" vertical="center"/>
    </xf>
    <xf numFmtId="165" fontId="10" fillId="0" borderId="3" xfId="0" applyNumberFormat="1" applyFont="1" applyBorder="1" applyAlignment="1">
      <alignment horizontal="right" vertical="center"/>
    </xf>
    <xf numFmtId="0" fontId="36" fillId="0" borderId="0" xfId="0" applyFont="1" applyAlignment="1">
      <alignment horizontal="left" vertical="center"/>
    </xf>
    <xf numFmtId="0" fontId="3" fillId="14" borderId="0" xfId="0" applyFont="1" applyFill="1" applyBorder="1" applyAlignment="1">
      <alignment horizontal="center"/>
    </xf>
    <xf numFmtId="165" fontId="14" fillId="0" borderId="0" xfId="0" applyNumberFormat="1" applyFont="1" applyAlignment="1">
      <alignment horizontal="right"/>
    </xf>
    <xf numFmtId="0" fontId="53" fillId="0" borderId="0" xfId="0" applyFont="1" applyFill="1" applyAlignment="1">
      <alignment horizontal="center"/>
    </xf>
    <xf numFmtId="1" fontId="2" fillId="0" borderId="0" xfId="0" applyNumberFormat="1" applyFont="1" applyFill="1" applyAlignment="1" applyProtection="1">
      <alignment horizontal="left"/>
      <protection locked="0"/>
    </xf>
    <xf numFmtId="3" fontId="2" fillId="0" borderId="0" xfId="0" applyNumberFormat="1" applyFont="1" applyProtection="1">
      <protection locked="0"/>
    </xf>
    <xf numFmtId="0" fontId="2" fillId="0" borderId="0" xfId="0" applyFont="1" applyFill="1" applyProtection="1">
      <protection locked="0"/>
    </xf>
    <xf numFmtId="0" fontId="102" fillId="0" borderId="0" xfId="0" applyFont="1" applyFill="1" applyBorder="1"/>
    <xf numFmtId="0" fontId="53" fillId="0" borderId="0" xfId="0" applyFont="1" applyBorder="1" applyAlignment="1">
      <alignment horizontal="center"/>
    </xf>
    <xf numFmtId="49" fontId="24" fillId="0" borderId="0" xfId="0" applyNumberFormat="1" applyFont="1" applyAlignment="1">
      <alignment vertical="center" wrapText="1"/>
    </xf>
    <xf numFmtId="165" fontId="24" fillId="0" borderId="0" xfId="5" applyNumberFormat="1" applyFont="1" applyFill="1" applyAlignment="1" applyProtection="1">
      <alignment horizontal="right" vertical="center"/>
      <protection locked="0"/>
    </xf>
    <xf numFmtId="3" fontId="24" fillId="0" borderId="0" xfId="5" applyNumberFormat="1" applyFont="1" applyFill="1" applyAlignment="1" applyProtection="1">
      <alignment horizontal="right" vertical="center"/>
      <protection locked="0"/>
    </xf>
    <xf numFmtId="164" fontId="24" fillId="0" borderId="0" xfId="0" applyNumberFormat="1" applyFont="1" applyFill="1" applyAlignment="1">
      <alignment vertical="center"/>
    </xf>
    <xf numFmtId="167" fontId="10" fillId="0" borderId="0" xfId="0" applyNumberFormat="1" applyFont="1" applyFill="1" applyAlignment="1">
      <alignment horizontal="right" vertical="center"/>
    </xf>
    <xf numFmtId="167" fontId="2" fillId="0" borderId="0" xfId="0" applyNumberFormat="1" applyFont="1" applyFill="1" applyProtection="1">
      <protection locked="0"/>
    </xf>
    <xf numFmtId="0" fontId="24" fillId="0" borderId="0" xfId="0" applyFont="1" applyFill="1" applyBorder="1" applyAlignment="1">
      <alignment vertical="center"/>
    </xf>
    <xf numFmtId="167" fontId="24" fillId="0" borderId="0" xfId="0" applyNumberFormat="1" applyFont="1" applyFill="1" applyAlignment="1">
      <alignment horizontal="right" vertical="center"/>
    </xf>
    <xf numFmtId="167" fontId="24" fillId="0" borderId="0" xfId="5" applyNumberFormat="1" applyFont="1" applyFill="1" applyAlignment="1">
      <alignment horizontal="right" vertical="center"/>
    </xf>
    <xf numFmtId="3" fontId="10" fillId="0" borderId="3" xfId="5" applyNumberFormat="1" applyFont="1" applyBorder="1" applyAlignment="1">
      <alignment horizontal="right"/>
    </xf>
    <xf numFmtId="167" fontId="2" fillId="0" borderId="0" xfId="0" applyNumberFormat="1" applyFont="1" applyFill="1"/>
    <xf numFmtId="3" fontId="2" fillId="0" borderId="0" xfId="5" applyNumberFormat="1" applyFont="1" applyBorder="1" applyAlignment="1">
      <alignment horizontal="right"/>
    </xf>
    <xf numFmtId="167" fontId="2" fillId="0" borderId="0" xfId="0" applyNumberFormat="1" applyFont="1" applyAlignment="1">
      <alignment horizontal="right"/>
    </xf>
    <xf numFmtId="0" fontId="79" fillId="6" borderId="0" xfId="0" applyFont="1" applyFill="1"/>
    <xf numFmtId="0" fontId="103" fillId="0" borderId="0" xfId="0" applyFont="1" applyFill="1"/>
    <xf numFmtId="0" fontId="104" fillId="0" borderId="0" xfId="0" applyFont="1" applyBorder="1" applyAlignment="1">
      <alignment horizontal="center"/>
    </xf>
    <xf numFmtId="0" fontId="105" fillId="0" borderId="0" xfId="0" applyFont="1" applyFill="1" applyBorder="1" applyAlignment="1">
      <alignment horizontal="center"/>
    </xf>
    <xf numFmtId="0" fontId="14" fillId="0" borderId="0" xfId="0" applyFont="1" applyFill="1" applyAlignment="1">
      <alignment wrapText="1"/>
    </xf>
    <xf numFmtId="0" fontId="14" fillId="0" borderId="0" xfId="0" applyFont="1" applyFill="1" applyBorder="1" applyAlignment="1">
      <alignment horizontal="right"/>
    </xf>
    <xf numFmtId="4" fontId="10" fillId="0" borderId="0" xfId="0" applyNumberFormat="1" applyFont="1" applyBorder="1" applyAlignment="1">
      <alignment horizontal="right" vertical="top" wrapText="1"/>
    </xf>
    <xf numFmtId="3" fontId="24" fillId="0" borderId="0" xfId="0" applyNumberFormat="1" applyFont="1" applyFill="1" applyBorder="1" applyAlignment="1">
      <alignment horizontal="right" vertical="top" wrapText="1"/>
    </xf>
    <xf numFmtId="4" fontId="24" fillId="0" borderId="0" xfId="0" applyNumberFormat="1" applyFont="1" applyFill="1" applyBorder="1" applyAlignment="1">
      <alignment horizontal="right" vertical="top" wrapText="1"/>
    </xf>
    <xf numFmtId="165" fontId="10" fillId="0" borderId="0" xfId="0" applyNumberFormat="1" applyFont="1" applyFill="1" applyAlignment="1">
      <alignment horizontal="right" vertical="top" wrapText="1"/>
    </xf>
    <xf numFmtId="165" fontId="10" fillId="0" borderId="0" xfId="0" applyNumberFormat="1" applyFont="1" applyFill="1" applyBorder="1" applyAlignment="1">
      <alignment horizontal="right" vertical="top" wrapText="1"/>
    </xf>
    <xf numFmtId="0" fontId="10" fillId="0" borderId="0" xfId="0" applyFont="1" applyFill="1" applyAlignment="1">
      <alignment vertical="top" wrapText="1"/>
    </xf>
    <xf numFmtId="0" fontId="36" fillId="0" borderId="0" xfId="0" applyFont="1" applyAlignment="1">
      <alignment vertical="center"/>
    </xf>
    <xf numFmtId="3" fontId="13" fillId="0" borderId="0" xfId="0" applyNumberFormat="1" applyFont="1" applyBorder="1" applyAlignment="1">
      <alignment horizontal="right"/>
    </xf>
    <xf numFmtId="4" fontId="13" fillId="0" borderId="0" xfId="0" applyNumberFormat="1" applyFont="1" applyBorder="1" applyAlignment="1">
      <alignment horizontal="right"/>
    </xf>
    <xf numFmtId="165" fontId="13" fillId="0" borderId="0" xfId="0" applyNumberFormat="1" applyFont="1" applyFill="1" applyBorder="1" applyAlignment="1">
      <alignment horizontal="left"/>
    </xf>
    <xf numFmtId="165" fontId="13" fillId="0" borderId="0" xfId="0" applyNumberFormat="1" applyFont="1" applyBorder="1" applyAlignment="1">
      <alignment horizontal="left"/>
    </xf>
    <xf numFmtId="4" fontId="24" fillId="0" borderId="0" xfId="0" applyNumberFormat="1" applyFont="1"/>
    <xf numFmtId="3" fontId="2" fillId="0" borderId="0" xfId="0" applyNumberFormat="1" applyFont="1" applyAlignment="1">
      <alignment horizontal="left"/>
    </xf>
    <xf numFmtId="4" fontId="2" fillId="0" borderId="0" xfId="0" applyNumberFormat="1" applyFont="1" applyAlignment="1"/>
    <xf numFmtId="3" fontId="14" fillId="0" borderId="3" xfId="0" applyNumberFormat="1" applyFont="1" applyBorder="1" applyAlignment="1">
      <alignment horizontal="right"/>
    </xf>
    <xf numFmtId="3" fontId="14" fillId="0" borderId="1" xfId="0" applyNumberFormat="1" applyFont="1" applyBorder="1" applyAlignment="1">
      <alignment horizontal="left"/>
    </xf>
    <xf numFmtId="3" fontId="14" fillId="0" borderId="1" xfId="0" applyNumberFormat="1" applyFont="1" applyBorder="1" applyAlignment="1">
      <alignment horizontal="right"/>
    </xf>
    <xf numFmtId="3" fontId="10" fillId="0" borderId="3" xfId="0" applyNumberFormat="1" applyFont="1" applyBorder="1" applyAlignment="1">
      <alignment horizontal="right"/>
    </xf>
    <xf numFmtId="3" fontId="10" fillId="0" borderId="1" xfId="0" applyNumberFormat="1" applyFont="1" applyBorder="1" applyAlignment="1">
      <alignment horizontal="right"/>
    </xf>
    <xf numFmtId="3" fontId="10" fillId="0" borderId="0" xfId="0" applyNumberFormat="1" applyFont="1" applyFill="1" applyBorder="1" applyAlignment="1">
      <alignment horizontal="right" vertical="top" wrapText="1"/>
    </xf>
    <xf numFmtId="3" fontId="10" fillId="0" borderId="1" xfId="0" applyNumberFormat="1" applyFont="1" applyBorder="1" applyAlignment="1">
      <alignment horizontal="left"/>
    </xf>
    <xf numFmtId="3" fontId="10" fillId="0" borderId="3" xfId="0" applyNumberFormat="1" applyFont="1" applyFill="1" applyBorder="1" applyAlignment="1">
      <alignment horizontal="right" vertical="top" wrapText="1"/>
    </xf>
    <xf numFmtId="3" fontId="10" fillId="0" borderId="1" xfId="0" applyNumberFormat="1" applyFont="1" applyFill="1" applyBorder="1" applyAlignment="1">
      <alignment horizontal="right" vertical="top" wrapText="1"/>
    </xf>
    <xf numFmtId="3" fontId="10" fillId="0" borderId="0" xfId="0" applyNumberFormat="1" applyFont="1" applyFill="1" applyBorder="1" applyAlignment="1">
      <alignment horizontal="left" wrapText="1"/>
    </xf>
    <xf numFmtId="164" fontId="11" fillId="6" borderId="0" xfId="0" applyNumberFormat="1" applyFont="1" applyFill="1"/>
    <xf numFmtId="3" fontId="10" fillId="0" borderId="0" xfId="0" applyNumberFormat="1" applyFont="1" applyFill="1" applyBorder="1" applyAlignment="1"/>
    <xf numFmtId="0" fontId="0" fillId="0" borderId="0" xfId="0" applyFont="1" applyFill="1" applyAlignment="1"/>
    <xf numFmtId="165" fontId="10" fillId="0" borderId="3" xfId="0" applyNumberFormat="1" applyFont="1" applyBorder="1" applyAlignment="1">
      <alignment horizontal="right"/>
    </xf>
    <xf numFmtId="3" fontId="10" fillId="0" borderId="3" xfId="0" applyNumberFormat="1" applyFont="1" applyBorder="1" applyAlignment="1">
      <alignment horizontal="right" vertical="top" wrapText="1"/>
    </xf>
    <xf numFmtId="3" fontId="10" fillId="0" borderId="1" xfId="0" applyNumberFormat="1" applyFont="1" applyBorder="1" applyAlignment="1">
      <alignment horizontal="right" vertical="top" wrapText="1"/>
    </xf>
    <xf numFmtId="165" fontId="10" fillId="0" borderId="3" xfId="0" applyNumberFormat="1" applyFont="1" applyBorder="1" applyAlignment="1">
      <alignment horizontal="right" vertical="top" wrapText="1"/>
    </xf>
    <xf numFmtId="165" fontId="10" fillId="0" borderId="1" xfId="0" applyNumberFormat="1" applyFont="1" applyBorder="1" applyAlignment="1">
      <alignment horizontal="right" vertical="top" wrapText="1"/>
    </xf>
    <xf numFmtId="4" fontId="10" fillId="0" borderId="0" xfId="0" applyNumberFormat="1" applyFont="1" applyFill="1" applyBorder="1" applyAlignment="1"/>
    <xf numFmtId="3" fontId="11" fillId="0" borderId="0" xfId="0" applyNumberFormat="1" applyFont="1" applyFill="1"/>
    <xf numFmtId="4" fontId="11" fillId="0" borderId="0" xfId="0" applyNumberFormat="1" applyFont="1" applyFill="1"/>
    <xf numFmtId="3" fontId="10" fillId="0" borderId="0" xfId="0" applyNumberFormat="1" applyFont="1" applyBorder="1" applyAlignment="1">
      <alignment horizontal="left" vertical="top" wrapText="1" indent="1"/>
    </xf>
    <xf numFmtId="3" fontId="10" fillId="0" borderId="1" xfId="0" applyNumberFormat="1" applyFont="1" applyBorder="1" applyAlignment="1">
      <alignment horizontal="left" vertical="top" wrapText="1" indent="1"/>
    </xf>
    <xf numFmtId="3" fontId="10" fillId="0" borderId="0" xfId="0" applyNumberFormat="1" applyFont="1" applyAlignment="1">
      <alignment horizontal="right" wrapText="1"/>
    </xf>
    <xf numFmtId="3" fontId="11" fillId="0" borderId="0" xfId="0" applyNumberFormat="1" applyFont="1"/>
    <xf numFmtId="3" fontId="10" fillId="0" borderId="1" xfId="0" applyNumberFormat="1" applyFont="1" applyFill="1" applyBorder="1" applyAlignment="1">
      <alignment horizontal="left"/>
    </xf>
    <xf numFmtId="165" fontId="10" fillId="0" borderId="0" xfId="0" applyNumberFormat="1" applyFont="1" applyBorder="1" applyAlignment="1">
      <alignment horizontal="right" vertical="top" wrapText="1"/>
    </xf>
    <xf numFmtId="3" fontId="10" fillId="0" borderId="1" xfId="0" applyNumberFormat="1" applyFont="1" applyFill="1" applyBorder="1" applyAlignment="1"/>
    <xf numFmtId="3" fontId="10" fillId="0" borderId="0" xfId="0" applyNumberFormat="1" applyFont="1" applyBorder="1" applyAlignment="1">
      <alignment horizontal="right" vertical="top" wrapText="1"/>
    </xf>
    <xf numFmtId="3" fontId="10" fillId="0" borderId="0" xfId="0" applyNumberFormat="1" applyFont="1" applyFill="1" applyBorder="1" applyAlignment="1">
      <alignment horizontal="right" vertical="top"/>
    </xf>
    <xf numFmtId="0" fontId="11" fillId="6" borderId="0" xfId="0" applyFont="1" applyFill="1"/>
    <xf numFmtId="3" fontId="10" fillId="0" borderId="0" xfId="0" applyNumberFormat="1" applyFont="1" applyFill="1" applyBorder="1" applyAlignment="1">
      <alignment horizontal="left"/>
    </xf>
    <xf numFmtId="4" fontId="2" fillId="0" borderId="0" xfId="0" applyNumberFormat="1" applyFont="1" applyAlignment="1">
      <alignment wrapText="1"/>
    </xf>
    <xf numFmtId="0" fontId="8" fillId="0" borderId="0" xfId="0" applyFont="1" applyFill="1"/>
    <xf numFmtId="3" fontId="8" fillId="0" borderId="0" xfId="0" applyNumberFormat="1" applyFont="1" applyFill="1" applyAlignment="1">
      <alignment horizontal="right"/>
    </xf>
    <xf numFmtId="3" fontId="8" fillId="0" borderId="0" xfId="0" applyNumberFormat="1" applyFont="1" applyFill="1" applyAlignment="1"/>
    <xf numFmtId="0" fontId="107" fillId="0" borderId="0" xfId="0" applyFont="1" applyFill="1"/>
    <xf numFmtId="3" fontId="2" fillId="0" borderId="0" xfId="0" applyNumberFormat="1" applyFont="1" applyFill="1" applyAlignment="1">
      <alignment horizontal="left"/>
    </xf>
    <xf numFmtId="0" fontId="62" fillId="0" borderId="0" xfId="0" applyFont="1"/>
    <xf numFmtId="0" fontId="62" fillId="5" borderId="0" xfId="0" applyFont="1" applyFill="1"/>
    <xf numFmtId="0" fontId="108" fillId="0" borderId="0" xfId="0" applyFont="1" applyBorder="1" applyAlignment="1">
      <alignment horizontal="left" vertical="center"/>
    </xf>
    <xf numFmtId="0" fontId="2" fillId="5" borderId="0" xfId="0" applyFont="1" applyFill="1" applyBorder="1"/>
    <xf numFmtId="0" fontId="14" fillId="0" borderId="0" xfId="0" applyFont="1" applyAlignment="1">
      <alignment horizontal="left" vertical="center"/>
    </xf>
    <xf numFmtId="0" fontId="14" fillId="0" borderId="3" xfId="0" applyFont="1" applyBorder="1" applyAlignment="1">
      <alignment horizontal="center" vertical="center"/>
    </xf>
    <xf numFmtId="3" fontId="19" fillId="0" borderId="0" xfId="0" applyNumberFormat="1" applyFont="1" applyAlignment="1">
      <alignment horizontal="right" vertical="center"/>
    </xf>
    <xf numFmtId="3" fontId="14" fillId="0" borderId="0" xfId="0" applyNumberFormat="1" applyFont="1" applyFill="1" applyAlignment="1">
      <alignment horizontal="right" vertical="center"/>
    </xf>
    <xf numFmtId="49" fontId="14" fillId="0" borderId="0" xfId="0" applyNumberFormat="1" applyFont="1" applyFill="1" applyAlignment="1">
      <alignment horizontal="right" vertical="center"/>
    </xf>
    <xf numFmtId="3" fontId="14" fillId="0" borderId="3" xfId="0" applyNumberFormat="1" applyFont="1" applyFill="1" applyBorder="1" applyAlignment="1">
      <alignment horizontal="right" vertical="center"/>
    </xf>
    <xf numFmtId="3" fontId="10" fillId="0" borderId="3" xfId="0" applyNumberFormat="1" applyFont="1" applyBorder="1" applyAlignment="1">
      <alignment horizontal="right" vertical="center" wrapText="1"/>
    </xf>
    <xf numFmtId="0" fontId="14" fillId="0" borderId="0" xfId="0" applyFont="1" applyAlignment="1">
      <alignment horizontal="right" vertical="center" wrapText="1"/>
    </xf>
    <xf numFmtId="0" fontId="10" fillId="0" borderId="0" xfId="0" applyFont="1" applyAlignment="1">
      <alignment horizontal="right" vertical="center" wrapText="1"/>
    </xf>
    <xf numFmtId="4" fontId="87" fillId="0" borderId="0" xfId="0" applyNumberFormat="1" applyFont="1" applyBorder="1" applyAlignment="1"/>
    <xf numFmtId="3" fontId="10" fillId="0" borderId="0" xfId="0" applyNumberFormat="1" applyFont="1" applyAlignment="1">
      <alignment horizontal="right" vertical="center" wrapText="1"/>
    </xf>
    <xf numFmtId="1" fontId="10" fillId="0" borderId="0" xfId="0" applyNumberFormat="1" applyFont="1" applyFill="1" applyAlignment="1">
      <alignment vertical="center"/>
    </xf>
    <xf numFmtId="0" fontId="10" fillId="0" borderId="0" xfId="0" applyFont="1" applyFill="1" applyAlignment="1">
      <alignment horizontal="right" vertical="center" wrapText="1"/>
    </xf>
    <xf numFmtId="1" fontId="10" fillId="0" borderId="0" xfId="0" applyNumberFormat="1" applyFont="1" applyFill="1" applyAlignment="1">
      <alignment horizontal="right" vertical="center"/>
    </xf>
    <xf numFmtId="1" fontId="2" fillId="0" borderId="0" xfId="0" applyNumberFormat="1" applyFont="1" applyAlignment="1"/>
    <xf numFmtId="0" fontId="10" fillId="0" borderId="0" xfId="0" applyFont="1" applyBorder="1" applyAlignment="1">
      <alignment horizontal="right" vertical="center" wrapText="1"/>
    </xf>
    <xf numFmtId="3" fontId="10" fillId="0" borderId="0" xfId="0" applyNumberFormat="1" applyFont="1" applyBorder="1" applyAlignment="1">
      <alignment horizontal="right" vertical="center" wrapText="1"/>
    </xf>
    <xf numFmtId="0" fontId="109" fillId="0" borderId="0" xfId="0" applyFont="1" applyBorder="1" applyAlignment="1">
      <alignment horizontal="center"/>
    </xf>
    <xf numFmtId="0" fontId="14" fillId="0" borderId="3" xfId="0" applyFont="1" applyBorder="1" applyAlignment="1">
      <alignment horizontal="right"/>
    </xf>
    <xf numFmtId="0" fontId="24" fillId="0" borderId="0" xfId="0" applyFont="1" applyFill="1" applyBorder="1" applyAlignment="1">
      <alignment horizontal="right"/>
    </xf>
    <xf numFmtId="0" fontId="10" fillId="0" borderId="3" xfId="0" applyFont="1" applyBorder="1" applyAlignment="1">
      <alignment horizontal="right"/>
    </xf>
    <xf numFmtId="4" fontId="89" fillId="0" borderId="0" xfId="0" applyNumberFormat="1" applyFont="1" applyBorder="1" applyAlignment="1">
      <alignment horizontal="right"/>
    </xf>
    <xf numFmtId="3" fontId="10" fillId="0" borderId="3" xfId="0" applyNumberFormat="1" applyFont="1" applyFill="1" applyBorder="1" applyAlignment="1">
      <alignment horizontal="right"/>
    </xf>
    <xf numFmtId="0" fontId="24" fillId="0" borderId="0" xfId="0" applyFont="1" applyFill="1" applyAlignment="1">
      <alignment wrapText="1"/>
    </xf>
    <xf numFmtId="0" fontId="14" fillId="0" borderId="0" xfId="0" applyFont="1" applyAlignment="1">
      <alignment horizontal="right" vertical="top" wrapText="1"/>
    </xf>
    <xf numFmtId="0" fontId="24" fillId="0" borderId="0" xfId="0" applyFont="1" applyFill="1" applyAlignment="1">
      <alignment horizontal="left" indent="1"/>
    </xf>
    <xf numFmtId="0" fontId="89" fillId="0" borderId="0" xfId="0" applyFont="1" applyBorder="1" applyAlignment="1">
      <alignment horizontal="left"/>
    </xf>
    <xf numFmtId="3" fontId="10" fillId="0" borderId="3" xfId="0" applyNumberFormat="1" applyFont="1" applyFill="1" applyBorder="1" applyAlignment="1">
      <alignment horizontal="right" wrapText="1"/>
    </xf>
    <xf numFmtId="3" fontId="24" fillId="0" borderId="0" xfId="0" applyNumberFormat="1" applyFont="1" applyFill="1" applyAlignment="1">
      <alignment horizontal="left" wrapText="1" indent="1"/>
    </xf>
    <xf numFmtId="3" fontId="24" fillId="0" borderId="0" xfId="0" applyNumberFormat="1" applyFont="1" applyFill="1" applyBorder="1" applyAlignment="1">
      <alignment horizontal="right" wrapText="1"/>
    </xf>
    <xf numFmtId="4" fontId="89" fillId="0" borderId="0" xfId="0" applyNumberFormat="1" applyFont="1" applyBorder="1"/>
    <xf numFmtId="0" fontId="10" fillId="0" borderId="3" xfId="0" applyFont="1" applyFill="1" applyBorder="1" applyAlignment="1">
      <alignment horizontal="right"/>
    </xf>
    <xf numFmtId="0" fontId="24" fillId="0" borderId="0" xfId="0" applyFont="1" applyAlignment="1">
      <alignment horizontal="left" indent="2"/>
    </xf>
    <xf numFmtId="0" fontId="24" fillId="0" borderId="0" xfId="0" applyFont="1" applyFill="1" applyAlignment="1"/>
    <xf numFmtId="3" fontId="10" fillId="0" borderId="0" xfId="0" applyNumberFormat="1" applyFont="1" applyFill="1" applyAlignment="1">
      <alignment horizontal="left" wrapText="1" indent="1"/>
    </xf>
    <xf numFmtId="165" fontId="10" fillId="0" borderId="3" xfId="0" applyNumberFormat="1" applyFont="1" applyFill="1" applyBorder="1" applyAlignment="1">
      <alignment horizontal="right" wrapText="1"/>
    </xf>
    <xf numFmtId="165" fontId="10" fillId="0" borderId="0" xfId="0" applyNumberFormat="1" applyFont="1" applyFill="1" applyBorder="1" applyAlignment="1">
      <alignment horizontal="right" wrapText="1"/>
    </xf>
    <xf numFmtId="0" fontId="10" fillId="6" borderId="0" xfId="0" applyFont="1" applyFill="1" applyAlignment="1">
      <alignment horizontal="left"/>
    </xf>
    <xf numFmtId="3" fontId="24" fillId="6" borderId="0" xfId="0" applyNumberFormat="1" applyFont="1" applyFill="1" applyBorder="1" applyAlignment="1">
      <alignment horizontal="right"/>
    </xf>
    <xf numFmtId="0" fontId="10" fillId="0" borderId="0" xfId="0" applyFont="1" applyFill="1" applyAlignment="1">
      <alignment horizontal="left" wrapText="1" indent="1"/>
    </xf>
    <xf numFmtId="0" fontId="10" fillId="6" borderId="0" xfId="0" applyFont="1" applyFill="1" applyAlignment="1">
      <alignment wrapText="1"/>
    </xf>
    <xf numFmtId="3" fontId="10" fillId="6" borderId="0" xfId="0" applyNumberFormat="1" applyFont="1" applyFill="1" applyBorder="1" applyAlignment="1">
      <alignment horizontal="right" wrapText="1"/>
    </xf>
    <xf numFmtId="165" fontId="10" fillId="0" borderId="1" xfId="0" applyNumberFormat="1" applyFont="1" applyFill="1" applyBorder="1" applyAlignment="1">
      <alignment horizontal="right" wrapText="1"/>
    </xf>
    <xf numFmtId="3" fontId="83" fillId="0" borderId="0" xfId="0" applyNumberFormat="1" applyFont="1" applyFill="1" applyAlignment="1">
      <alignment horizontal="right" vertical="top" wrapText="1"/>
    </xf>
    <xf numFmtId="3" fontId="83" fillId="0" borderId="1" xfId="0" applyNumberFormat="1" applyFont="1" applyFill="1" applyBorder="1" applyAlignment="1">
      <alignment horizontal="right" vertical="top" wrapText="1"/>
    </xf>
    <xf numFmtId="3" fontId="83" fillId="0" borderId="0" xfId="0" applyNumberFormat="1" applyFont="1" applyFill="1" applyBorder="1" applyAlignment="1">
      <alignment horizontal="right" vertical="top" wrapText="1"/>
    </xf>
    <xf numFmtId="0" fontId="2" fillId="0" borderId="1" xfId="0" applyFont="1" applyBorder="1"/>
    <xf numFmtId="0" fontId="24" fillId="6" borderId="0" xfId="0" applyFont="1" applyFill="1" applyAlignment="1"/>
    <xf numFmtId="0" fontId="2" fillId="6" borderId="0" xfId="0" applyFont="1" applyFill="1" applyAlignment="1">
      <alignment horizontal="right"/>
    </xf>
    <xf numFmtId="0" fontId="110" fillId="0" borderId="0" xfId="0" applyFont="1" applyFill="1" applyAlignment="1">
      <alignment horizontal="center"/>
    </xf>
    <xf numFmtId="3" fontId="24" fillId="6" borderId="0" xfId="0" applyNumberFormat="1" applyFont="1" applyFill="1" applyAlignment="1">
      <alignment horizontal="right"/>
    </xf>
    <xf numFmtId="0" fontId="24" fillId="6" borderId="0" xfId="0" applyFont="1" applyFill="1" applyAlignment="1">
      <alignment horizontal="right"/>
    </xf>
    <xf numFmtId="0" fontId="24" fillId="6" borderId="0" xfId="0" applyFont="1" applyFill="1" applyBorder="1" applyAlignment="1">
      <alignment horizontal="right"/>
    </xf>
    <xf numFmtId="3" fontId="21" fillId="0" borderId="0" xfId="0" applyNumberFormat="1" applyFont="1" applyAlignment="1"/>
    <xf numFmtId="0" fontId="21" fillId="6" borderId="0" xfId="0" applyFont="1" applyFill="1" applyAlignment="1"/>
    <xf numFmtId="0" fontId="21" fillId="6" borderId="0" xfId="0" applyFont="1" applyFill="1" applyAlignment="1">
      <alignment horizontal="right"/>
    </xf>
    <xf numFmtId="0" fontId="111" fillId="0" borderId="0" xfId="0" applyFont="1"/>
    <xf numFmtId="0" fontId="77" fillId="0" borderId="0" xfId="0" applyFont="1"/>
    <xf numFmtId="0" fontId="4" fillId="0" borderId="0" xfId="0" applyFont="1" applyAlignment="1">
      <alignment horizontal="left"/>
    </xf>
    <xf numFmtId="0" fontId="112" fillId="0" borderId="0" xfId="0" applyFont="1" applyAlignment="1">
      <alignment horizontal="left" vertical="top"/>
    </xf>
    <xf numFmtId="0" fontId="10" fillId="0" borderId="0" xfId="0" applyFont="1" applyFill="1" applyBorder="1" applyAlignment="1">
      <alignment horizontal="right" vertical="center" wrapText="1"/>
    </xf>
    <xf numFmtId="0" fontId="10" fillId="0" borderId="0" xfId="0" applyFont="1" applyAlignment="1">
      <alignment horizontal="left" vertical="center" wrapText="1" indent="1"/>
    </xf>
    <xf numFmtId="0" fontId="24" fillId="0" borderId="0" xfId="0" applyFont="1" applyAlignment="1">
      <alignment horizontal="left" vertical="center" indent="1"/>
    </xf>
    <xf numFmtId="3" fontId="10" fillId="0" borderId="0" xfId="0" applyNumberFormat="1" applyFont="1" applyFill="1" applyBorder="1" applyAlignment="1">
      <alignment vertical="center"/>
    </xf>
    <xf numFmtId="0" fontId="10" fillId="0" borderId="0" xfId="0" applyFont="1" applyAlignment="1">
      <alignment horizontal="left" vertical="center" indent="2"/>
    </xf>
    <xf numFmtId="0" fontId="2" fillId="0" borderId="0" xfId="0" applyFont="1" applyFill="1" applyBorder="1" applyAlignment="1">
      <alignment vertical="center"/>
    </xf>
    <xf numFmtId="3" fontId="2" fillId="0" borderId="0" xfId="0" applyNumberFormat="1" applyFont="1" applyFill="1" applyBorder="1" applyAlignment="1">
      <alignment horizontal="right" vertical="center"/>
    </xf>
    <xf numFmtId="165" fontId="10" fillId="0" borderId="0" xfId="0" applyNumberFormat="1" applyFont="1" applyFill="1" applyBorder="1" applyAlignment="1">
      <alignment horizontal="right" vertical="center"/>
    </xf>
    <xf numFmtId="0" fontId="114" fillId="0" borderId="0" xfId="0" applyFont="1" applyFill="1" applyBorder="1" applyAlignment="1">
      <alignment horizontal="left" vertical="center"/>
    </xf>
    <xf numFmtId="0" fontId="21" fillId="0" borderId="0" xfId="0" applyFont="1" applyAlignment="1">
      <alignment horizontal="right" vertical="center"/>
    </xf>
    <xf numFmtId="0" fontId="10" fillId="0" borderId="0" xfId="0" applyFont="1" applyAlignment="1">
      <alignment horizontal="left" vertical="center" wrapText="1"/>
    </xf>
    <xf numFmtId="165" fontId="24" fillId="0" borderId="0" xfId="0" applyNumberFormat="1" applyFont="1" applyAlignment="1">
      <alignment vertical="center"/>
    </xf>
    <xf numFmtId="0" fontId="14" fillId="0" borderId="0" xfId="0" applyFont="1" applyFill="1" applyBorder="1" applyAlignment="1">
      <alignment horizontal="left" vertical="center"/>
    </xf>
    <xf numFmtId="3" fontId="14" fillId="0" borderId="0" xfId="0" applyNumberFormat="1" applyFont="1" applyFill="1" applyAlignment="1">
      <alignment horizontal="center" vertical="center"/>
    </xf>
    <xf numFmtId="0" fontId="10" fillId="0" borderId="0" xfId="0" applyFont="1" applyBorder="1" applyAlignment="1">
      <alignment horizontal="left" vertical="center" indent="1"/>
    </xf>
    <xf numFmtId="0" fontId="9" fillId="0" borderId="0" xfId="0" applyFont="1" applyAlignment="1">
      <alignment horizontal="left" vertical="center" indent="1"/>
    </xf>
    <xf numFmtId="0" fontId="10" fillId="0" borderId="0" xfId="0" applyFont="1" applyFill="1" applyBorder="1" applyAlignment="1">
      <alignment horizontal="left" vertical="center" indent="1"/>
    </xf>
    <xf numFmtId="0" fontId="10" fillId="0" borderId="0" xfId="0" applyFont="1" applyBorder="1" applyAlignment="1">
      <alignment horizontal="right" wrapText="1"/>
    </xf>
    <xf numFmtId="3" fontId="21" fillId="0" borderId="0" xfId="0" applyNumberFormat="1" applyFont="1" applyAlignment="1">
      <alignment horizontal="right" vertical="center"/>
    </xf>
    <xf numFmtId="0" fontId="115" fillId="0" borderId="0" xfId="0" applyFont="1" applyAlignment="1">
      <alignment horizontal="left" vertical="top"/>
    </xf>
    <xf numFmtId="0" fontId="24" fillId="0" borderId="0" xfId="0" applyFont="1" applyFill="1" applyAlignment="1">
      <alignment horizontal="left"/>
    </xf>
    <xf numFmtId="0" fontId="2" fillId="11" borderId="0" xfId="0" applyFont="1" applyFill="1"/>
    <xf numFmtId="0" fontId="113" fillId="0" borderId="0" xfId="0" applyFont="1" applyFill="1" applyBorder="1" applyAlignment="1">
      <alignment horizontal="left" vertical="center"/>
    </xf>
    <xf numFmtId="0" fontId="113" fillId="4" borderId="0" xfId="0" applyFont="1" applyFill="1" applyBorder="1" applyAlignment="1"/>
    <xf numFmtId="3" fontId="24" fillId="0" borderId="0" xfId="0" applyNumberFormat="1" applyFont="1" applyFill="1" applyAlignment="1"/>
    <xf numFmtId="3" fontId="10" fillId="0" borderId="2" xfId="0" applyNumberFormat="1" applyFont="1" applyFill="1" applyBorder="1" applyAlignment="1"/>
    <xf numFmtId="0" fontId="10" fillId="0" borderId="2" xfId="0" applyFont="1" applyFill="1" applyBorder="1"/>
    <xf numFmtId="0" fontId="36" fillId="0" borderId="0" xfId="0" applyFont="1" applyAlignment="1">
      <alignment wrapText="1"/>
    </xf>
    <xf numFmtId="0" fontId="10" fillId="0" borderId="0" xfId="0" applyFont="1" applyBorder="1" applyAlignment="1">
      <alignment wrapText="1"/>
    </xf>
    <xf numFmtId="0" fontId="14" fillId="0" borderId="0" xfId="0" applyFont="1" applyAlignment="1">
      <alignment horizontal="center" vertical="top"/>
    </xf>
    <xf numFmtId="3" fontId="10" fillId="0" borderId="2" xfId="0" applyNumberFormat="1" applyFont="1" applyFill="1" applyBorder="1"/>
    <xf numFmtId="0" fontId="10" fillId="0" borderId="0" xfId="0" applyFont="1" applyFill="1" applyBorder="1" applyAlignment="1">
      <alignment horizontal="left" indent="2"/>
    </xf>
    <xf numFmtId="165" fontId="10" fillId="0" borderId="0" xfId="0" applyNumberFormat="1" applyFont="1" applyFill="1" applyBorder="1"/>
    <xf numFmtId="165" fontId="10" fillId="0" borderId="0" xfId="0" applyNumberFormat="1" applyFont="1" applyBorder="1"/>
    <xf numFmtId="0" fontId="79" fillId="0" borderId="0" xfId="0" applyFont="1" applyAlignment="1">
      <alignment horizontal="right" vertical="top"/>
    </xf>
    <xf numFmtId="0" fontId="113" fillId="0" borderId="0" xfId="0" applyFont="1" applyBorder="1" applyAlignment="1">
      <alignment horizontal="left" vertical="center"/>
    </xf>
    <xf numFmtId="0" fontId="10" fillId="0" borderId="0" xfId="0" applyFont="1" applyBorder="1" applyAlignment="1">
      <alignment horizontal="right" vertical="top" wrapText="1"/>
    </xf>
    <xf numFmtId="0" fontId="10" fillId="0" borderId="0" xfId="0" applyFont="1" applyAlignment="1">
      <alignment horizontal="left" wrapText="1" indent="2"/>
    </xf>
    <xf numFmtId="3" fontId="10" fillId="0" borderId="0" xfId="0" applyNumberFormat="1" applyFont="1" applyBorder="1" applyAlignment="1">
      <alignment vertical="top"/>
    </xf>
    <xf numFmtId="4" fontId="10" fillId="0" borderId="0" xfId="0" applyNumberFormat="1" applyFont="1" applyFill="1" applyBorder="1" applyAlignment="1">
      <alignment horizontal="right"/>
    </xf>
    <xf numFmtId="0" fontId="10" fillId="0" borderId="0" xfId="0" applyFont="1" applyFill="1" applyAlignment="1">
      <alignment horizontal="left" wrapText="1" indent="2"/>
    </xf>
    <xf numFmtId="0" fontId="10" fillId="0" borderId="0" xfId="0" applyFont="1" applyFill="1" applyBorder="1" applyAlignment="1">
      <alignment vertical="top" wrapText="1"/>
    </xf>
    <xf numFmtId="0" fontId="10" fillId="0" borderId="0" xfId="0" applyFont="1" applyFill="1" applyBorder="1" applyAlignment="1">
      <alignment horizontal="right" vertical="top" wrapText="1"/>
    </xf>
    <xf numFmtId="3" fontId="10" fillId="6" borderId="0" xfId="0" applyNumberFormat="1" applyFont="1" applyFill="1" applyBorder="1"/>
    <xf numFmtId="0" fontId="2" fillId="6" borderId="0" xfId="0" applyFont="1" applyFill="1" applyBorder="1"/>
    <xf numFmtId="3" fontId="10" fillId="6" borderId="0" xfId="0" applyNumberFormat="1" applyFont="1" applyFill="1"/>
    <xf numFmtId="3" fontId="2" fillId="6" borderId="0" xfId="0" applyNumberFormat="1" applyFont="1" applyFill="1"/>
    <xf numFmtId="0" fontId="24" fillId="0" borderId="0" xfId="0" applyFont="1" applyBorder="1" applyAlignment="1">
      <alignment wrapText="1"/>
    </xf>
    <xf numFmtId="165" fontId="24" fillId="0" borderId="0" xfId="0" applyNumberFormat="1" applyFont="1" applyFill="1" applyBorder="1" applyAlignment="1">
      <alignment horizontal="right" wrapText="1"/>
    </xf>
    <xf numFmtId="0" fontId="10" fillId="0" borderId="0" xfId="0" applyFont="1" applyFill="1" applyBorder="1" applyAlignment="1">
      <alignment horizontal="right" wrapText="1"/>
    </xf>
    <xf numFmtId="164" fontId="24" fillId="0" borderId="0" xfId="0" applyNumberFormat="1" applyFont="1" applyFill="1" applyBorder="1" applyAlignment="1">
      <alignment horizontal="right" wrapText="1"/>
    </xf>
    <xf numFmtId="0" fontId="116" fillId="0" borderId="0" xfId="0" applyFont="1" applyFill="1" applyBorder="1" applyAlignment="1">
      <alignment horizontal="right" vertical="top" wrapText="1"/>
    </xf>
    <xf numFmtId="3" fontId="83" fillId="0" borderId="0" xfId="0" applyNumberFormat="1" applyFont="1" applyBorder="1" applyAlignment="1">
      <alignment horizontal="right" vertical="top" wrapText="1"/>
    </xf>
    <xf numFmtId="165" fontId="83" fillId="0" borderId="0" xfId="0" applyNumberFormat="1" applyFont="1" applyAlignment="1">
      <alignment horizontal="right" vertical="top" wrapText="1"/>
    </xf>
    <xf numFmtId="3" fontId="83" fillId="0" borderId="0" xfId="0" applyNumberFormat="1" applyFont="1" applyAlignment="1">
      <alignment horizontal="right" vertical="top" wrapText="1"/>
    </xf>
    <xf numFmtId="0" fontId="2" fillId="0" borderId="0" xfId="0" applyFont="1" applyAlignment="1">
      <alignment horizontal="right" vertical="center"/>
    </xf>
    <xf numFmtId="165" fontId="2" fillId="0" borderId="0" xfId="0" applyNumberFormat="1" applyFont="1" applyAlignment="1">
      <alignment horizontal="right" vertical="center"/>
    </xf>
    <xf numFmtId="0" fontId="14" fillId="0" borderId="0" xfId="0" applyFont="1" applyBorder="1" applyAlignment="1">
      <alignment horizontal="right" wrapText="1"/>
    </xf>
    <xf numFmtId="0" fontId="14" fillId="0" borderId="3" xfId="0" applyFont="1" applyBorder="1" applyAlignment="1">
      <alignment horizontal="right" wrapText="1"/>
    </xf>
    <xf numFmtId="4" fontId="89" fillId="0" borderId="0" xfId="0" applyNumberFormat="1" applyFont="1" applyFill="1" applyBorder="1" applyAlignment="1">
      <alignment horizontal="right"/>
    </xf>
    <xf numFmtId="0" fontId="24" fillId="0" borderId="0" xfId="0" applyFont="1" applyBorder="1" applyAlignment="1">
      <alignment horizontal="left" vertical="center"/>
    </xf>
    <xf numFmtId="0" fontId="19" fillId="0" borderId="0" xfId="0" applyFont="1" applyBorder="1" applyAlignment="1">
      <alignment vertical="center"/>
    </xf>
    <xf numFmtId="0" fontId="19" fillId="0" borderId="0" xfId="0" applyFont="1" applyBorder="1" applyAlignment="1">
      <alignment horizontal="right" vertical="center"/>
    </xf>
    <xf numFmtId="4" fontId="89" fillId="0" borderId="0" xfId="0" applyNumberFormat="1" applyFont="1" applyFill="1" applyBorder="1"/>
    <xf numFmtId="165" fontId="24" fillId="0" borderId="0" xfId="0" applyNumberFormat="1" applyFont="1" applyFill="1" applyBorder="1" applyAlignment="1">
      <alignment vertical="center" wrapText="1"/>
    </xf>
    <xf numFmtId="165" fontId="24" fillId="0" borderId="0" xfId="0" applyNumberFormat="1" applyFont="1" applyAlignment="1">
      <alignment horizontal="right" vertical="center"/>
    </xf>
    <xf numFmtId="165" fontId="19" fillId="0" borderId="0" xfId="0" applyNumberFormat="1" applyFont="1" applyFill="1" applyAlignment="1">
      <alignment horizontal="right" vertical="center"/>
    </xf>
    <xf numFmtId="165" fontId="24" fillId="0" borderId="0" xfId="0" applyNumberFormat="1" applyFont="1" applyFill="1" applyBorder="1" applyAlignment="1">
      <alignment vertical="center"/>
    </xf>
    <xf numFmtId="0" fontId="24" fillId="0" borderId="0" xfId="0" applyFont="1" applyAlignment="1">
      <alignment horizontal="left" vertical="center" indent="2"/>
    </xf>
    <xf numFmtId="0" fontId="24" fillId="0" borderId="0" xfId="13" applyFont="1" applyFill="1" applyAlignment="1">
      <alignment vertical="center"/>
    </xf>
    <xf numFmtId="0" fontId="114" fillId="0" borderId="0" xfId="0" applyFont="1" applyFill="1" applyAlignment="1"/>
    <xf numFmtId="164" fontId="24" fillId="0" borderId="0" xfId="0" applyNumberFormat="1" applyFont="1" applyFill="1" applyAlignment="1">
      <alignment horizontal="right"/>
    </xf>
    <xf numFmtId="0" fontId="83" fillId="0" borderId="0" xfId="0" applyFont="1" applyBorder="1" applyAlignment="1">
      <alignment horizontal="right" vertical="top" wrapText="1"/>
    </xf>
    <xf numFmtId="0" fontId="114" fillId="0" borderId="0" xfId="0" applyFont="1" applyFill="1" applyAlignment="1">
      <alignment horizontal="left"/>
    </xf>
    <xf numFmtId="0" fontId="79" fillId="0" borderId="0" xfId="0" applyFont="1" applyFill="1"/>
    <xf numFmtId="165" fontId="24" fillId="0" borderId="0" xfId="13" applyNumberFormat="1" applyFont="1" applyFill="1" applyAlignment="1">
      <alignment horizontal="right"/>
    </xf>
    <xf numFmtId="0" fontId="79" fillId="0" borderId="0" xfId="0" applyFont="1" applyAlignment="1">
      <alignment horizontal="right"/>
    </xf>
    <xf numFmtId="165" fontId="79" fillId="0" borderId="0" xfId="0" applyNumberFormat="1" applyFont="1" applyAlignment="1">
      <alignment horizontal="right"/>
    </xf>
    <xf numFmtId="0" fontId="24" fillId="0" borderId="0" xfId="13" applyFont="1" applyAlignment="1"/>
    <xf numFmtId="165" fontId="24" fillId="0" borderId="0" xfId="13" applyNumberFormat="1" applyFont="1" applyAlignment="1">
      <alignment horizontal="right"/>
    </xf>
    <xf numFmtId="165" fontId="24" fillId="0" borderId="0" xfId="0" applyNumberFormat="1" applyFont="1" applyFill="1" applyAlignment="1"/>
    <xf numFmtId="0" fontId="4" fillId="0" borderId="0" xfId="13" applyFont="1" applyAlignment="1"/>
    <xf numFmtId="165" fontId="4" fillId="0" borderId="0" xfId="13" applyNumberFormat="1" applyFont="1" applyAlignment="1">
      <alignment horizontal="right"/>
    </xf>
    <xf numFmtId="0" fontId="118" fillId="0" borderId="0" xfId="0" applyFont="1" applyBorder="1" applyAlignment="1" applyProtection="1">
      <alignment horizontal="center"/>
      <protection locked="0"/>
    </xf>
    <xf numFmtId="168" fontId="10" fillId="0" borderId="0" xfId="0" applyNumberFormat="1" applyFont="1" applyFill="1" applyBorder="1" applyAlignment="1">
      <alignment horizontal="right"/>
    </xf>
    <xf numFmtId="165" fontId="10" fillId="0" borderId="0" xfId="0" applyNumberFormat="1" applyFont="1" applyAlignment="1">
      <alignment horizontal="center"/>
    </xf>
    <xf numFmtId="4" fontId="10" fillId="0" borderId="0" xfId="0" applyNumberFormat="1" applyFont="1" applyAlignment="1">
      <alignment horizontal="center"/>
    </xf>
    <xf numFmtId="4" fontId="10" fillId="0" borderId="0" xfId="0" applyNumberFormat="1" applyFont="1" applyAlignment="1">
      <alignment horizontal="right" indent="1"/>
    </xf>
    <xf numFmtId="167" fontId="10" fillId="0" borderId="0" xfId="0" applyNumberFormat="1" applyFont="1" applyAlignment="1">
      <alignment horizontal="right" indent="1"/>
    </xf>
    <xf numFmtId="165" fontId="13" fillId="0" borderId="0" xfId="0" applyNumberFormat="1" applyFont="1" applyBorder="1" applyAlignment="1">
      <alignment horizontal="right" indent="1"/>
    </xf>
    <xf numFmtId="3" fontId="13" fillId="0" borderId="0" xfId="0" applyNumberFormat="1" applyFont="1" applyBorder="1" applyAlignment="1">
      <alignment horizontal="right" indent="1"/>
    </xf>
    <xf numFmtId="0" fontId="119" fillId="0" borderId="0" xfId="0" applyFont="1" applyFill="1" applyBorder="1"/>
    <xf numFmtId="0" fontId="120" fillId="4" borderId="0" xfId="0" applyFont="1" applyFill="1" applyBorder="1" applyAlignment="1">
      <alignment horizontal="center"/>
    </xf>
    <xf numFmtId="0" fontId="3" fillId="4" borderId="0" xfId="0" applyFont="1" applyFill="1" applyBorder="1" applyAlignment="1">
      <alignment horizontal="center"/>
    </xf>
    <xf numFmtId="0" fontId="121" fillId="0" borderId="0" xfId="0" applyFont="1" applyAlignment="1">
      <alignment horizontal="right" vertical="top"/>
    </xf>
    <xf numFmtId="0" fontId="10" fillId="0" borderId="3" xfId="0" applyFont="1" applyBorder="1" applyAlignment="1"/>
    <xf numFmtId="0" fontId="14" fillId="0" borderId="0" xfId="0" applyFont="1" applyAlignment="1">
      <alignment horizontal="right" vertical="top"/>
    </xf>
    <xf numFmtId="0" fontId="10" fillId="0" borderId="1" xfId="0" applyFont="1" applyBorder="1" applyAlignment="1"/>
    <xf numFmtId="0" fontId="53" fillId="0" borderId="0" xfId="0" applyFont="1" applyAlignment="1"/>
    <xf numFmtId="0" fontId="2" fillId="0" borderId="0" xfId="0" applyFont="1" applyBorder="1" applyAlignment="1">
      <alignment horizontal="left" vertical="center" wrapText="1"/>
    </xf>
    <xf numFmtId="0" fontId="14" fillId="0" borderId="0" xfId="0" applyFont="1" applyFill="1" applyAlignment="1">
      <alignment horizontal="right" vertical="top"/>
    </xf>
    <xf numFmtId="4" fontId="10" fillId="0" borderId="0" xfId="0" applyNumberFormat="1" applyFont="1" applyFill="1" applyAlignment="1">
      <alignment horizontal="right" vertical="top"/>
    </xf>
    <xf numFmtId="0" fontId="10" fillId="0" borderId="0" xfId="0" applyFont="1" applyFill="1" applyAlignment="1">
      <alignment horizontal="right" vertical="top"/>
    </xf>
    <xf numFmtId="0" fontId="2" fillId="0" borderId="0" xfId="0" applyFont="1" applyFill="1" applyBorder="1" applyAlignment="1">
      <alignment horizontal="left" vertical="top" wrapText="1"/>
    </xf>
    <xf numFmtId="0" fontId="10" fillId="0" borderId="0" xfId="0" applyFont="1" applyFill="1" applyBorder="1" applyAlignment="1"/>
    <xf numFmtId="0" fontId="7" fillId="0" borderId="0" xfId="0" applyFont="1" applyBorder="1" applyAlignment="1">
      <alignment horizontal="left" vertical="top" wrapText="1"/>
    </xf>
    <xf numFmtId="0" fontId="36" fillId="0" borderId="0" xfId="0" applyFont="1" applyAlignment="1">
      <alignment horizontal="left" vertical="top"/>
    </xf>
    <xf numFmtId="0" fontId="91" fillId="0" borderId="0" xfId="0" applyFont="1" applyAlignment="1">
      <alignment horizontal="left" vertical="top"/>
    </xf>
    <xf numFmtId="0" fontId="91" fillId="0" borderId="3" xfId="0" applyFont="1" applyBorder="1" applyAlignment="1">
      <alignment horizontal="left" vertical="top"/>
    </xf>
    <xf numFmtId="0" fontId="91" fillId="0" borderId="0" xfId="0" applyFont="1" applyAlignment="1">
      <alignment vertical="top"/>
    </xf>
    <xf numFmtId="0" fontId="91" fillId="0" borderId="0" xfId="0" applyFont="1" applyAlignment="1">
      <alignment horizontal="right" vertical="top"/>
    </xf>
    <xf numFmtId="0" fontId="91" fillId="0" borderId="3" xfId="0" applyFont="1" applyBorder="1" applyAlignment="1"/>
    <xf numFmtId="0" fontId="91" fillId="0" borderId="0" xfId="0" applyFont="1" applyBorder="1" applyAlignment="1">
      <alignment horizontal="right"/>
    </xf>
    <xf numFmtId="0" fontId="91" fillId="0" borderId="0" xfId="0" applyFont="1" applyBorder="1" applyAlignment="1"/>
    <xf numFmtId="0" fontId="79" fillId="0" borderId="0" xfId="0" applyFont="1" applyAlignment="1">
      <alignment vertical="center"/>
    </xf>
    <xf numFmtId="4" fontId="10" fillId="0" borderId="0" xfId="0" applyNumberFormat="1" applyFont="1" applyBorder="1" applyAlignment="1">
      <alignment horizontal="left"/>
    </xf>
    <xf numFmtId="0" fontId="10" fillId="0" borderId="0" xfId="0" applyFont="1" applyBorder="1" applyAlignment="1">
      <alignment horizontal="left" wrapText="1"/>
    </xf>
    <xf numFmtId="0" fontId="114" fillId="0" borderId="0" xfId="0" applyFont="1" applyAlignment="1">
      <alignment horizontal="left"/>
    </xf>
    <xf numFmtId="0" fontId="2" fillId="0" borderId="0" xfId="0" applyFont="1" applyFill="1" applyAlignment="1">
      <alignment horizontal="left"/>
    </xf>
    <xf numFmtId="0" fontId="21" fillId="0" borderId="0" xfId="0" applyFont="1" applyBorder="1"/>
    <xf numFmtId="0" fontId="14" fillId="0" borderId="0" xfId="0" applyFont="1" applyAlignment="1">
      <alignment horizontal="center"/>
    </xf>
    <xf numFmtId="0" fontId="10" fillId="0" borderId="0" xfId="0" applyFont="1" applyBorder="1" applyAlignment="1">
      <alignment horizontal="left"/>
    </xf>
    <xf numFmtId="0" fontId="10" fillId="0" borderId="0" xfId="0" applyFont="1" applyAlignment="1">
      <alignment horizontal="left" vertical="center"/>
    </xf>
    <xf numFmtId="0" fontId="10" fillId="0" borderId="0" xfId="0" applyFont="1" applyAlignment="1">
      <alignment horizontal="left" vertical="center" indent="1"/>
    </xf>
    <xf numFmtId="0" fontId="10" fillId="0" borderId="0" xfId="0" applyFont="1" applyAlignment="1">
      <alignment vertical="center"/>
    </xf>
    <xf numFmtId="0" fontId="14" fillId="0" borderId="0" xfId="0" applyFont="1" applyAlignment="1">
      <alignment vertical="center"/>
    </xf>
    <xf numFmtId="0" fontId="14" fillId="0" borderId="0" xfId="0" applyFont="1" applyAlignment="1">
      <alignment horizontal="center" vertical="top" wrapText="1"/>
    </xf>
    <xf numFmtId="0" fontId="10" fillId="0" borderId="0" xfId="0" applyFont="1" applyAlignment="1">
      <alignment horizontal="left"/>
    </xf>
    <xf numFmtId="0" fontId="10" fillId="0" borderId="0" xfId="0" applyFont="1" applyAlignment="1">
      <alignment horizontal="right" vertical="top" wrapText="1"/>
    </xf>
    <xf numFmtId="0" fontId="14" fillId="0" borderId="0" xfId="0" applyFont="1" applyBorder="1" applyAlignment="1">
      <alignment horizontal="center"/>
    </xf>
    <xf numFmtId="0" fontId="19" fillId="0" borderId="0" xfId="0" applyFont="1" applyBorder="1" applyAlignment="1">
      <alignment horizontal="center"/>
    </xf>
    <xf numFmtId="3" fontId="14" fillId="0" borderId="0" xfId="0" applyNumberFormat="1" applyFont="1" applyBorder="1" applyAlignment="1">
      <alignment horizontal="center"/>
    </xf>
    <xf numFmtId="3" fontId="14" fillId="0" borderId="3" xfId="0" applyNumberFormat="1" applyFont="1" applyBorder="1" applyAlignment="1">
      <alignment horizontal="center"/>
    </xf>
    <xf numFmtId="4" fontId="14" fillId="0" borderId="0" xfId="0" applyNumberFormat="1" applyFont="1" applyBorder="1" applyAlignment="1">
      <alignment horizontal="center"/>
    </xf>
    <xf numFmtId="3" fontId="14" fillId="0" borderId="0" xfId="7" applyNumberFormat="1" applyFont="1" applyAlignment="1">
      <alignment horizontal="center"/>
    </xf>
    <xf numFmtId="3" fontId="14" fillId="0" borderId="0" xfId="0" applyNumberFormat="1" applyFont="1" applyAlignment="1">
      <alignment horizontal="center" vertical="top" wrapText="1"/>
    </xf>
    <xf numFmtId="0" fontId="2" fillId="0" borderId="0" xfId="0" applyFont="1" applyAlignment="1">
      <alignment horizontal="left" vertical="top" wrapText="1"/>
    </xf>
    <xf numFmtId="0" fontId="23" fillId="0" borderId="0" xfId="0" applyFont="1" applyAlignment="1">
      <alignment horizontal="left" vertical="top" wrapText="1"/>
    </xf>
    <xf numFmtId="0" fontId="81" fillId="0" borderId="0" xfId="0" applyFont="1" applyAlignment="1">
      <alignment horizontal="left" vertical="top" wrapText="1"/>
    </xf>
    <xf numFmtId="0" fontId="36" fillId="0" borderId="0" xfId="0" applyFont="1" applyAlignment="1">
      <alignment horizontal="left"/>
    </xf>
    <xf numFmtId="0" fontId="10" fillId="0" borderId="0" xfId="0" applyFont="1" applyAlignment="1">
      <alignment horizontal="left" wrapText="1" indent="1"/>
    </xf>
    <xf numFmtId="0" fontId="10" fillId="0" borderId="0" xfId="0" applyFont="1" applyAlignment="1">
      <alignment horizontal="left" vertical="top" wrapText="1"/>
    </xf>
    <xf numFmtId="0" fontId="19" fillId="0" borderId="0" xfId="0" applyFont="1" applyAlignment="1">
      <alignment horizontal="center"/>
    </xf>
    <xf numFmtId="0" fontId="14" fillId="0" borderId="0" xfId="0" applyFont="1" applyBorder="1" applyAlignment="1">
      <alignment horizontal="center" vertical="center"/>
    </xf>
    <xf numFmtId="3" fontId="19" fillId="0" borderId="0" xfId="0" applyNumberFormat="1" applyFont="1" applyBorder="1" applyAlignment="1">
      <alignment horizontal="center"/>
    </xf>
    <xf numFmtId="0" fontId="53" fillId="0" borderId="0" xfId="0" applyFont="1" applyFill="1" applyBorder="1" applyAlignment="1">
      <alignment horizontal="center"/>
    </xf>
    <xf numFmtId="0" fontId="14" fillId="0" borderId="0" xfId="0" applyFont="1" applyFill="1" applyBorder="1" applyAlignment="1">
      <alignment horizontal="center"/>
    </xf>
    <xf numFmtId="3" fontId="10" fillId="0" borderId="0" xfId="0" applyNumberFormat="1" applyFont="1" applyBorder="1" applyAlignment="1">
      <alignment horizontal="left" vertical="top" wrapText="1"/>
    </xf>
    <xf numFmtId="0" fontId="0" fillId="0" borderId="0" xfId="0" applyFont="1" applyAlignment="1">
      <alignment horizontal="left" vertical="top" wrapText="1"/>
    </xf>
    <xf numFmtId="3" fontId="10" fillId="0" borderId="0" xfId="0" applyNumberFormat="1" applyFont="1" applyBorder="1" applyAlignment="1">
      <alignment horizontal="left"/>
    </xf>
    <xf numFmtId="0" fontId="24" fillId="0" borderId="0" xfId="0" applyFont="1" applyAlignment="1">
      <alignment horizontal="left" wrapText="1"/>
    </xf>
    <xf numFmtId="0" fontId="14" fillId="0" borderId="0" xfId="0" applyFont="1" applyAlignment="1">
      <alignment horizontal="center" vertical="center"/>
    </xf>
    <xf numFmtId="0" fontId="14" fillId="0" borderId="0" xfId="0" applyFont="1" applyAlignment="1">
      <alignment horizontal="left"/>
    </xf>
    <xf numFmtId="0" fontId="2" fillId="0" borderId="5" xfId="0" applyFont="1" applyFill="1" applyBorder="1"/>
    <xf numFmtId="3" fontId="2" fillId="0" borderId="5" xfId="0" applyNumberFormat="1" applyFont="1" applyFill="1" applyBorder="1" applyAlignment="1">
      <alignment horizontal="right"/>
    </xf>
    <xf numFmtId="3" fontId="2" fillId="0" borderId="5" xfId="0" applyNumberFormat="1" applyFont="1" applyFill="1" applyBorder="1"/>
    <xf numFmtId="3" fontId="3" fillId="0" borderId="5" xfId="0" applyNumberFormat="1" applyFont="1" applyFill="1" applyBorder="1" applyAlignment="1">
      <alignment horizontal="left" vertical="top"/>
    </xf>
    <xf numFmtId="4" fontId="2" fillId="0" borderId="5" xfId="0" applyNumberFormat="1" applyFont="1" applyFill="1" applyBorder="1" applyAlignment="1">
      <alignment horizontal="right"/>
    </xf>
    <xf numFmtId="4" fontId="3" fillId="0" borderId="5" xfId="0" applyNumberFormat="1" applyFont="1" applyFill="1" applyBorder="1" applyAlignment="1">
      <alignment horizontal="left" vertical="top"/>
    </xf>
    <xf numFmtId="0" fontId="113" fillId="0" borderId="0" xfId="0" applyFont="1" applyFill="1" applyBorder="1" applyAlignment="1"/>
    <xf numFmtId="0" fontId="120" fillId="0" borderId="0" xfId="0" applyFont="1" applyFill="1" applyBorder="1" applyAlignment="1">
      <alignment horizontal="center"/>
    </xf>
    <xf numFmtId="0" fontId="29" fillId="0" borderId="0" xfId="0" applyFont="1" applyFill="1" applyBorder="1" applyAlignment="1"/>
    <xf numFmtId="0" fontId="2" fillId="0" borderId="4" xfId="0" applyFont="1" applyFill="1" applyBorder="1"/>
    <xf numFmtId="0" fontId="98" fillId="0" borderId="4" xfId="0" applyFont="1" applyFill="1" applyBorder="1"/>
    <xf numFmtId="0" fontId="2" fillId="0" borderId="4" xfId="0" applyFont="1" applyFill="1" applyBorder="1" applyAlignment="1">
      <alignment horizontal="left"/>
    </xf>
    <xf numFmtId="0" fontId="77" fillId="0" borderId="0" xfId="0" applyFont="1" applyAlignment="1">
      <alignment horizontal="left" vertical="top"/>
    </xf>
    <xf numFmtId="0" fontId="77" fillId="0" borderId="0" xfId="0" applyFont="1" applyAlignment="1">
      <alignment horizontal="left" vertical="center"/>
    </xf>
    <xf numFmtId="0" fontId="77" fillId="0" borderId="0" xfId="0" applyFont="1" applyFill="1" applyAlignment="1">
      <alignment horizontal="left" vertical="top"/>
    </xf>
    <xf numFmtId="0" fontId="77" fillId="0" borderId="0" xfId="0" applyFont="1" applyAlignment="1">
      <alignment vertical="top"/>
    </xf>
    <xf numFmtId="0" fontId="77" fillId="0" borderId="0" xfId="0" applyFont="1" applyAlignment="1">
      <alignment horizontal="left"/>
    </xf>
    <xf numFmtId="0" fontId="77" fillId="0" borderId="0" xfId="7" applyFont="1" applyAlignment="1">
      <alignment horizontal="left"/>
    </xf>
    <xf numFmtId="0" fontId="124" fillId="0" borderId="0" xfId="0" applyFont="1" applyFill="1" applyBorder="1" applyAlignment="1" applyProtection="1">
      <alignment horizontal="left" vertical="center"/>
      <protection locked="0"/>
    </xf>
    <xf numFmtId="0" fontId="2" fillId="0" borderId="0" xfId="0" applyFont="1" applyFill="1" applyBorder="1" applyAlignment="1">
      <alignment horizontal="left" vertical="center"/>
    </xf>
    <xf numFmtId="0" fontId="2" fillId="0" borderId="0" xfId="0" applyFont="1" applyBorder="1" applyAlignment="1">
      <alignment horizontal="left" vertical="center"/>
    </xf>
    <xf numFmtId="0" fontId="122" fillId="0" borderId="0" xfId="0" applyFont="1" applyFill="1" applyBorder="1" applyAlignment="1" applyProtection="1">
      <alignment horizontal="left" vertical="center"/>
      <protection locked="0"/>
    </xf>
    <xf numFmtId="0" fontId="123" fillId="0" borderId="0" xfId="0" applyFont="1" applyFill="1" applyBorder="1" applyAlignment="1" applyProtection="1">
      <alignment horizontal="center"/>
      <protection locked="0"/>
    </xf>
    <xf numFmtId="0" fontId="7" fillId="0" borderId="0" xfId="0" applyFont="1" applyFill="1" applyBorder="1"/>
    <xf numFmtId="0" fontId="124" fillId="0" borderId="0" xfId="0" applyFont="1" applyFill="1" applyBorder="1" applyAlignment="1" applyProtection="1">
      <alignment horizontal="center" vertical="center"/>
      <protection locked="0"/>
    </xf>
    <xf numFmtId="0" fontId="123" fillId="0" borderId="0" xfId="0" applyFont="1" applyFill="1" applyBorder="1" applyAlignment="1" applyProtection="1">
      <alignment vertical="center"/>
      <protection locked="0"/>
    </xf>
    <xf numFmtId="0" fontId="123" fillId="9" borderId="0" xfId="0" applyFont="1" applyFill="1" applyBorder="1" applyAlignment="1" applyProtection="1">
      <alignment vertical="center"/>
      <protection locked="0"/>
    </xf>
    <xf numFmtId="0" fontId="122" fillId="0" borderId="0" xfId="0" applyFont="1" applyBorder="1" applyAlignment="1">
      <alignment horizontal="left" vertical="center"/>
    </xf>
    <xf numFmtId="0" fontId="78" fillId="0" borderId="0" xfId="0" applyFont="1" applyAlignment="1">
      <alignment horizontal="center"/>
    </xf>
    <xf numFmtId="3" fontId="125" fillId="0" borderId="0" xfId="0" applyNumberFormat="1" applyFont="1" applyAlignment="1">
      <alignment horizontal="right"/>
    </xf>
    <xf numFmtId="0" fontId="49" fillId="0" borderId="0" xfId="0" applyFont="1" applyBorder="1" applyAlignment="1">
      <alignment horizontal="left" vertical="center"/>
    </xf>
    <xf numFmtId="164" fontId="49" fillId="0" borderId="0" xfId="0" applyNumberFormat="1" applyFont="1" applyAlignment="1">
      <alignment horizontal="right"/>
    </xf>
    <xf numFmtId="0" fontId="49" fillId="0" borderId="0" xfId="0" applyFont="1" applyBorder="1" applyAlignment="1">
      <alignment horizontal="left"/>
    </xf>
    <xf numFmtId="0" fontId="0" fillId="0" borderId="0" xfId="0" applyFont="1"/>
    <xf numFmtId="0" fontId="0" fillId="0" borderId="0" xfId="0" applyFont="1" applyFill="1"/>
    <xf numFmtId="0" fontId="49" fillId="0" borderId="0" xfId="0" applyFont="1" applyBorder="1" applyAlignment="1">
      <alignment vertical="center"/>
    </xf>
    <xf numFmtId="0" fontId="49" fillId="0" borderId="0" xfId="0" applyFont="1" applyBorder="1" applyAlignment="1"/>
    <xf numFmtId="0" fontId="49" fillId="0" borderId="0" xfId="0" applyFont="1" applyFill="1" applyAlignment="1"/>
    <xf numFmtId="0" fontId="126" fillId="0" borderId="0" xfId="0" applyFont="1"/>
    <xf numFmtId="0" fontId="0" fillId="0" borderId="1" xfId="0" applyFont="1" applyBorder="1"/>
    <xf numFmtId="0" fontId="49" fillId="0" borderId="0" xfId="0" applyFont="1" applyAlignment="1">
      <alignment vertical="center" wrapText="1"/>
    </xf>
    <xf numFmtId="165" fontId="10" fillId="0" borderId="3" xfId="0" applyNumberFormat="1" applyFont="1" applyBorder="1" applyAlignment="1">
      <alignment horizontal="right" vertical="center" wrapText="1"/>
    </xf>
    <xf numFmtId="0" fontId="49" fillId="0" borderId="0" xfId="0" applyFont="1" applyAlignment="1">
      <alignment vertical="center"/>
    </xf>
    <xf numFmtId="0" fontId="10" fillId="0" borderId="3" xfId="0" applyFont="1" applyBorder="1" applyAlignment="1">
      <alignment horizontal="right" vertical="center"/>
    </xf>
    <xf numFmtId="0" fontId="121" fillId="0" borderId="0" xfId="0" applyFont="1" applyFill="1" applyBorder="1" applyAlignment="1">
      <alignment horizontal="right" vertical="top" wrapText="1"/>
    </xf>
    <xf numFmtId="3" fontId="10" fillId="0" borderId="3" xfId="0" applyNumberFormat="1" applyFont="1" applyBorder="1" applyAlignment="1">
      <alignment horizontal="right" vertical="center"/>
    </xf>
    <xf numFmtId="165" fontId="10" fillId="0" borderId="0" xfId="0" applyNumberFormat="1" applyFont="1" applyBorder="1" applyAlignment="1">
      <alignment horizontal="right" vertical="center"/>
    </xf>
    <xf numFmtId="0" fontId="82" fillId="0" borderId="0" xfId="0" applyFont="1" applyAlignment="1">
      <alignment horizontal="center" vertical="center" readingOrder="1"/>
    </xf>
    <xf numFmtId="0" fontId="49" fillId="0" borderId="0" xfId="0" applyFont="1" applyAlignment="1">
      <alignment wrapText="1"/>
    </xf>
    <xf numFmtId="0" fontId="49" fillId="0" borderId="0" xfId="0" applyFont="1" applyAlignment="1"/>
    <xf numFmtId="0" fontId="49" fillId="0" borderId="0" xfId="0" applyFont="1" applyFill="1" applyBorder="1" applyAlignment="1"/>
    <xf numFmtId="0" fontId="49" fillId="0" borderId="0" xfId="0" applyFont="1" applyFill="1" applyBorder="1" applyAlignment="1">
      <alignment horizontal="left" vertical="center"/>
    </xf>
    <xf numFmtId="3" fontId="0" fillId="0" borderId="0" xfId="0" applyNumberFormat="1" applyFont="1" applyAlignment="1">
      <alignment horizontal="right"/>
    </xf>
    <xf numFmtId="0" fontId="0" fillId="0" borderId="0" xfId="0" applyFont="1" applyAlignment="1">
      <alignment horizontal="right"/>
    </xf>
    <xf numFmtId="0" fontId="19" fillId="0" borderId="0" xfId="0" applyFont="1" applyAlignment="1">
      <alignment vertical="center"/>
    </xf>
    <xf numFmtId="0" fontId="49" fillId="0" borderId="0" xfId="0" applyFont="1" applyFill="1" applyAlignment="1">
      <alignment horizontal="left" wrapText="1"/>
    </xf>
    <xf numFmtId="0" fontId="49" fillId="0" borderId="0" xfId="0" applyFont="1" applyFill="1" applyAlignment="1">
      <alignment wrapText="1"/>
    </xf>
    <xf numFmtId="0" fontId="128" fillId="0" borderId="0" xfId="0" applyFont="1"/>
    <xf numFmtId="3" fontId="49" fillId="0" borderId="0" xfId="0" applyNumberFormat="1" applyFont="1" applyFill="1" applyAlignment="1">
      <alignment horizontal="left" wrapText="1"/>
    </xf>
    <xf numFmtId="0" fontId="49" fillId="0" borderId="0" xfId="0" applyFont="1" applyFill="1" applyAlignment="1">
      <alignment horizontal="left"/>
    </xf>
    <xf numFmtId="0" fontId="77" fillId="0" borderId="0" xfId="0" applyFont="1" applyAlignment="1">
      <alignment horizontal="right"/>
    </xf>
    <xf numFmtId="3" fontId="111" fillId="0" borderId="0" xfId="0" applyNumberFormat="1" applyFont="1" applyAlignment="1"/>
    <xf numFmtId="0" fontId="21" fillId="0" borderId="0" xfId="0" applyFont="1" applyAlignment="1">
      <alignment horizontal="right"/>
    </xf>
    <xf numFmtId="3" fontId="77" fillId="0" borderId="0" xfId="0" applyNumberFormat="1" applyFont="1" applyAlignment="1"/>
    <xf numFmtId="0" fontId="49" fillId="0" borderId="0" xfId="0" applyFont="1" applyFill="1" applyAlignment="1">
      <alignment horizontal="left" vertical="center" wrapText="1"/>
    </xf>
    <xf numFmtId="3" fontId="111" fillId="0" borderId="0" xfId="0" applyNumberFormat="1" applyFont="1" applyFill="1" applyAlignment="1">
      <alignment horizontal="center" vertical="center"/>
    </xf>
    <xf numFmtId="3" fontId="111" fillId="0" borderId="0" xfId="0" applyNumberFormat="1" applyFont="1" applyFill="1" applyAlignment="1">
      <alignment horizontal="right" vertical="center" wrapText="1"/>
    </xf>
    <xf numFmtId="0" fontId="49" fillId="0" borderId="0" xfId="0" applyFont="1" applyAlignment="1">
      <alignment horizontal="left" vertical="center" wrapText="1"/>
    </xf>
    <xf numFmtId="0" fontId="49" fillId="0" borderId="0" xfId="0" applyFont="1" applyFill="1" applyAlignment="1">
      <alignment vertical="center"/>
    </xf>
    <xf numFmtId="3" fontId="49" fillId="0" borderId="1" xfId="0" applyNumberFormat="1" applyFont="1" applyBorder="1" applyAlignment="1">
      <alignment horizontal="left"/>
    </xf>
    <xf numFmtId="4" fontId="49" fillId="0" borderId="0" xfId="0" applyNumberFormat="1" applyFont="1" applyAlignment="1"/>
    <xf numFmtId="3" fontId="11" fillId="6" borderId="0" xfId="0" applyNumberFormat="1" applyFont="1" applyFill="1"/>
    <xf numFmtId="3" fontId="49" fillId="0" borderId="1" xfId="0" applyNumberFormat="1" applyFont="1" applyFill="1" applyBorder="1" applyAlignment="1">
      <alignment horizontal="left"/>
    </xf>
    <xf numFmtId="0" fontId="49" fillId="0" borderId="0" xfId="0" applyFont="1" applyAlignment="1">
      <alignment horizontal="left"/>
    </xf>
    <xf numFmtId="4" fontId="10" fillId="0" borderId="0" xfId="0" applyNumberFormat="1" applyFont="1" applyFill="1" applyBorder="1" applyAlignment="1">
      <alignment horizontal="right" vertical="top" wrapText="1"/>
    </xf>
    <xf numFmtId="3" fontId="10" fillId="0" borderId="0" xfId="10" applyNumberFormat="1" applyFont="1" applyBorder="1" applyAlignment="1">
      <alignment horizontal="right" wrapText="1"/>
    </xf>
    <xf numFmtId="3" fontId="10" fillId="6" borderId="0" xfId="10" applyNumberFormat="1" applyFont="1" applyFill="1" applyBorder="1" applyAlignment="1">
      <alignment horizontal="right"/>
    </xf>
    <xf numFmtId="3" fontId="10" fillId="0" borderId="0" xfId="10" applyNumberFormat="1" applyFont="1" applyFill="1" applyBorder="1" applyAlignment="1">
      <alignment horizontal="right"/>
    </xf>
    <xf numFmtId="3" fontId="10" fillId="0" borderId="0" xfId="10" applyNumberFormat="1" applyFont="1" applyFill="1" applyBorder="1" applyAlignment="1">
      <alignment horizontal="right" wrapText="1"/>
    </xf>
    <xf numFmtId="3" fontId="10" fillId="0" borderId="0" xfId="10" applyNumberFormat="1" applyFont="1" applyBorder="1" applyAlignment="1">
      <alignment horizontal="right"/>
    </xf>
    <xf numFmtId="3" fontId="19" fillId="0" borderId="0" xfId="0" applyNumberFormat="1" applyFont="1" applyFill="1"/>
    <xf numFmtId="0" fontId="79" fillId="0" borderId="0" xfId="0" applyFont="1" applyAlignment="1">
      <alignment horizontal="left" vertical="center"/>
    </xf>
    <xf numFmtId="3" fontId="79" fillId="0" borderId="0" xfId="0" applyNumberFormat="1" applyFont="1" applyAlignment="1">
      <alignment horizontal="right"/>
    </xf>
    <xf numFmtId="0" fontId="8" fillId="0" borderId="0" xfId="0" applyFont="1"/>
    <xf numFmtId="0" fontId="129" fillId="0" borderId="0" xfId="1" applyFont="1" applyFill="1" applyAlignment="1">
      <alignment horizontal="left"/>
    </xf>
    <xf numFmtId="0" fontId="62" fillId="0" borderId="0" xfId="0" applyFont="1" applyAlignment="1">
      <alignment horizontal="left" vertical="center"/>
    </xf>
    <xf numFmtId="0" fontId="79" fillId="0" borderId="0" xfId="0" applyFont="1" applyFill="1" applyAlignment="1">
      <alignment vertical="center"/>
    </xf>
    <xf numFmtId="0" fontId="51" fillId="0" borderId="0" xfId="0" applyFont="1" applyAlignment="1">
      <alignment horizontal="left" wrapText="1"/>
    </xf>
    <xf numFmtId="0" fontId="51" fillId="0" borderId="0" xfId="0" applyFont="1" applyAlignment="1">
      <alignment vertical="center"/>
    </xf>
    <xf numFmtId="3" fontId="19" fillId="0" borderId="0" xfId="0" applyNumberFormat="1" applyFont="1" applyFill="1" applyAlignment="1">
      <alignment vertical="top" wrapText="1"/>
    </xf>
    <xf numFmtId="3" fontId="10" fillId="0" borderId="0" xfId="0" applyNumberFormat="1" applyFont="1" applyAlignment="1">
      <alignment horizontal="right" vertical="top" wrapText="1" indent="1"/>
    </xf>
    <xf numFmtId="1" fontId="2" fillId="0" borderId="0" xfId="0" applyNumberFormat="1" applyFont="1" applyFill="1" applyBorder="1" applyAlignment="1">
      <alignment horizontal="right"/>
    </xf>
    <xf numFmtId="1" fontId="2" fillId="0" borderId="0" xfId="0" applyNumberFormat="1" applyFont="1" applyBorder="1" applyAlignment="1">
      <alignment horizontal="right"/>
    </xf>
    <xf numFmtId="1" fontId="2" fillId="0" borderId="0" xfId="0" applyNumberFormat="1" applyFont="1" applyBorder="1"/>
    <xf numFmtId="1" fontId="2" fillId="0" borderId="0" xfId="0" applyNumberFormat="1" applyFont="1" applyAlignment="1">
      <alignment horizontal="right"/>
    </xf>
    <xf numFmtId="0" fontId="24" fillId="0" borderId="0" xfId="0" applyFont="1" applyBorder="1" applyAlignment="1">
      <alignment vertical="center"/>
    </xf>
    <xf numFmtId="3" fontId="0" fillId="0" borderId="0" xfId="0" applyNumberFormat="1" applyFont="1"/>
    <xf numFmtId="165" fontId="2" fillId="6" borderId="0" xfId="0" applyNumberFormat="1" applyFont="1" applyFill="1"/>
    <xf numFmtId="3" fontId="13" fillId="0" borderId="0" xfId="5" applyNumberFormat="1" applyFont="1" applyBorder="1" applyAlignment="1">
      <alignment horizontal="right"/>
    </xf>
    <xf numFmtId="3" fontId="13" fillId="0" borderId="0" xfId="5" applyNumberFormat="1" applyFont="1" applyFill="1" applyBorder="1" applyAlignment="1">
      <alignment horizontal="right"/>
    </xf>
    <xf numFmtId="0" fontId="19" fillId="0" borderId="0" xfId="0" applyFont="1" applyFill="1"/>
    <xf numFmtId="0" fontId="78" fillId="0" borderId="0" xfId="0" applyFont="1" applyBorder="1"/>
    <xf numFmtId="0" fontId="70" fillId="0" borderId="0" xfId="0" applyFont="1"/>
    <xf numFmtId="165" fontId="70" fillId="0" borderId="0" xfId="0" applyNumberFormat="1" applyFont="1"/>
    <xf numFmtId="1" fontId="70" fillId="0" borderId="0" xfId="0" applyNumberFormat="1" applyFont="1" applyProtection="1">
      <protection locked="0"/>
    </xf>
    <xf numFmtId="0" fontId="60" fillId="0" borderId="0" xfId="0" applyFont="1" applyFill="1" applyBorder="1" applyAlignment="1">
      <alignment horizontal="center"/>
    </xf>
    <xf numFmtId="2" fontId="2" fillId="0" borderId="0" xfId="0" applyNumberFormat="1" applyFont="1" applyAlignment="1">
      <alignment vertical="top" wrapText="1"/>
    </xf>
    <xf numFmtId="4" fontId="2" fillId="0" borderId="0" xfId="0" applyNumberFormat="1" applyFont="1" applyAlignment="1">
      <alignment horizontal="right" vertical="top" wrapText="1"/>
    </xf>
    <xf numFmtId="0" fontId="21" fillId="0" borderId="0" xfId="9" applyFont="1" applyBorder="1" applyAlignment="1">
      <alignment horizontal="left" vertical="center" indent="1"/>
    </xf>
    <xf numFmtId="0" fontId="21" fillId="0" borderId="0" xfId="9" applyFont="1" applyFill="1" applyBorder="1" applyAlignment="1">
      <alignment horizontal="left" vertical="center" indent="1"/>
    </xf>
    <xf numFmtId="0" fontId="24" fillId="0" borderId="0" xfId="9" applyFont="1" applyBorder="1" applyAlignment="1">
      <alignment horizontal="left" vertical="center"/>
    </xf>
    <xf numFmtId="0" fontId="19" fillId="0" borderId="0" xfId="0" applyFont="1" applyBorder="1" applyAlignment="1">
      <alignment horizontal="left" vertical="center"/>
    </xf>
    <xf numFmtId="4" fontId="24" fillId="0" borderId="0" xfId="0" applyNumberFormat="1" applyFont="1" applyBorder="1" applyAlignment="1">
      <alignment horizontal="right" vertical="center"/>
    </xf>
    <xf numFmtId="3" fontId="24" fillId="0" borderId="0" xfId="0" applyNumberFormat="1" applyFont="1" applyBorder="1" applyAlignment="1">
      <alignment vertical="center"/>
    </xf>
    <xf numFmtId="0" fontId="131" fillId="0" borderId="0" xfId="0" applyFont="1" applyFill="1" applyBorder="1" applyAlignment="1">
      <alignment vertical="center"/>
    </xf>
    <xf numFmtId="3" fontId="131" fillId="0" borderId="0" xfId="0" applyNumberFormat="1" applyFont="1" applyFill="1" applyBorder="1" applyAlignment="1">
      <alignment vertical="center"/>
    </xf>
    <xf numFmtId="1" fontId="10" fillId="0" borderId="0" xfId="0" applyNumberFormat="1" applyFont="1" applyFill="1" applyProtection="1">
      <protection locked="0"/>
    </xf>
    <xf numFmtId="3" fontId="49" fillId="0" borderId="0" xfId="0" applyNumberFormat="1" applyFont="1" applyBorder="1" applyAlignment="1">
      <alignment horizontal="left"/>
    </xf>
    <xf numFmtId="3" fontId="13" fillId="0" borderId="0" xfId="0" applyNumberFormat="1" applyFont="1" applyFill="1" applyBorder="1" applyAlignment="1">
      <alignment horizontal="right" vertical="top"/>
    </xf>
    <xf numFmtId="0" fontId="78" fillId="0" borderId="0" xfId="0" applyFont="1" applyAlignment="1"/>
    <xf numFmtId="0" fontId="78" fillId="0" borderId="0" xfId="0" applyFont="1"/>
    <xf numFmtId="0" fontId="51" fillId="0" borderId="0" xfId="0" applyFont="1"/>
    <xf numFmtId="0" fontId="0" fillId="0" borderId="0" xfId="7" applyFont="1" applyFill="1"/>
    <xf numFmtId="0" fontId="0" fillId="6" borderId="0" xfId="0" applyFont="1" applyFill="1"/>
    <xf numFmtId="3" fontId="0" fillId="0" borderId="0" xfId="0" applyNumberFormat="1" applyFont="1" applyFill="1"/>
    <xf numFmtId="0" fontId="49" fillId="0" borderId="0" xfId="0" applyFont="1" applyAlignment="1">
      <alignment horizontal="right"/>
    </xf>
    <xf numFmtId="3" fontId="10" fillId="0" borderId="0" xfId="5" applyNumberFormat="1" applyFont="1" applyFill="1" applyBorder="1"/>
    <xf numFmtId="165" fontId="10" fillId="0" borderId="0" xfId="5" applyNumberFormat="1" applyFont="1" applyFill="1" applyBorder="1"/>
    <xf numFmtId="3" fontId="0" fillId="0" borderId="0" xfId="0" applyNumberFormat="1" applyFont="1" applyFill="1" applyBorder="1" applyAlignment="1">
      <alignment wrapText="1"/>
    </xf>
    <xf numFmtId="3" fontId="10" fillId="0" borderId="0" xfId="5" applyNumberFormat="1" applyFont="1" applyFill="1" applyBorder="1" applyProtection="1">
      <protection locked="0"/>
    </xf>
    <xf numFmtId="3" fontId="49" fillId="0" borderId="0" xfId="5" applyNumberFormat="1" applyFont="1"/>
    <xf numFmtId="0" fontId="132" fillId="0" borderId="0" xfId="0" applyFont="1" applyFill="1" applyAlignment="1">
      <alignment horizontal="left" vertical="center"/>
    </xf>
    <xf numFmtId="0" fontId="133" fillId="0" borderId="0" xfId="0" applyFont="1" applyFill="1" applyAlignment="1">
      <alignment horizontal="left" vertical="center"/>
    </xf>
    <xf numFmtId="165" fontId="19" fillId="0" borderId="0" xfId="0" applyNumberFormat="1" applyFont="1" applyFill="1" applyAlignment="1">
      <alignment horizontal="right"/>
    </xf>
    <xf numFmtId="164" fontId="10" fillId="6" borderId="0" xfId="0" applyNumberFormat="1" applyFont="1" applyFill="1"/>
    <xf numFmtId="165" fontId="10" fillId="6" borderId="0" xfId="0" applyNumberFormat="1" applyFont="1" applyFill="1"/>
    <xf numFmtId="0" fontId="49" fillId="0" borderId="0" xfId="0" applyFont="1" applyFill="1" applyAlignment="1">
      <alignment horizontal="right"/>
    </xf>
    <xf numFmtId="0" fontId="49" fillId="0" borderId="0" xfId="0" applyFont="1" applyBorder="1" applyAlignment="1">
      <alignment horizontal="left" vertical="top" wrapText="1"/>
    </xf>
    <xf numFmtId="0" fontId="78" fillId="0" borderId="0" xfId="0" applyFont="1" applyBorder="1" applyAlignment="1">
      <alignment horizontal="left"/>
    </xf>
    <xf numFmtId="164" fontId="78" fillId="0" borderId="0" xfId="0" applyNumberFormat="1" applyFont="1" applyAlignment="1">
      <alignment horizontal="right"/>
    </xf>
    <xf numFmtId="0" fontId="134" fillId="0" borderId="0" xfId="0" applyFont="1"/>
    <xf numFmtId="49" fontId="10" fillId="0" borderId="0" xfId="0" applyNumberFormat="1" applyFont="1" applyBorder="1" applyAlignment="1">
      <alignment vertical="top" wrapText="1"/>
    </xf>
    <xf numFmtId="2" fontId="21" fillId="0" borderId="0" xfId="0" applyNumberFormat="1" applyFont="1" applyBorder="1"/>
    <xf numFmtId="2" fontId="2" fillId="0" borderId="0" xfId="0" applyNumberFormat="1" applyFont="1" applyBorder="1"/>
    <xf numFmtId="0" fontId="13" fillId="0" borderId="0" xfId="0" applyFont="1" applyBorder="1" applyAlignment="1">
      <alignment horizontal="right" vertical="center" wrapText="1"/>
    </xf>
    <xf numFmtId="3" fontId="13" fillId="0" borderId="0" xfId="0" applyNumberFormat="1" applyFont="1" applyBorder="1" applyAlignment="1">
      <alignment vertical="center" wrapText="1"/>
    </xf>
    <xf numFmtId="3" fontId="13" fillId="0" borderId="0" xfId="0" applyNumberFormat="1" applyFont="1" applyBorder="1" applyAlignment="1">
      <alignment horizontal="right" vertical="center" wrapText="1"/>
    </xf>
    <xf numFmtId="3" fontId="13" fillId="0" borderId="0" xfId="0" applyNumberFormat="1" applyFont="1" applyBorder="1" applyAlignment="1">
      <alignment horizontal="right" wrapText="1"/>
    </xf>
    <xf numFmtId="0" fontId="21" fillId="0" borderId="0" xfId="0" applyFont="1" applyBorder="1" applyAlignment="1">
      <alignment horizontal="left"/>
    </xf>
    <xf numFmtId="164" fontId="21" fillId="0" borderId="0" xfId="0" applyNumberFormat="1" applyFont="1" applyBorder="1"/>
    <xf numFmtId="0" fontId="13" fillId="0" borderId="0" xfId="0" applyFont="1" applyBorder="1" applyAlignment="1">
      <alignment vertical="top" wrapText="1"/>
    </xf>
    <xf numFmtId="0" fontId="2" fillId="9" borderId="0" xfId="0" applyFont="1" applyFill="1" applyBorder="1" applyAlignment="1">
      <alignment horizontal="left"/>
    </xf>
    <xf numFmtId="0" fontId="2" fillId="9" borderId="0" xfId="0" applyFont="1" applyFill="1" applyBorder="1"/>
    <xf numFmtId="0" fontId="71" fillId="0" borderId="0" xfId="0" applyFont="1" applyBorder="1"/>
    <xf numFmtId="0" fontId="72" fillId="0" borderId="0" xfId="0" applyFont="1" applyFill="1" applyBorder="1"/>
    <xf numFmtId="3" fontId="0" fillId="0" borderId="0" xfId="0" applyNumberFormat="1" applyFont="1" applyBorder="1"/>
    <xf numFmtId="3" fontId="62" fillId="13" borderId="0" xfId="0" applyNumberFormat="1" applyFont="1" applyFill="1" applyBorder="1"/>
    <xf numFmtId="3" fontId="73" fillId="13" borderId="0" xfId="0" applyNumberFormat="1" applyFont="1" applyFill="1" applyBorder="1"/>
    <xf numFmtId="3" fontId="74" fillId="0" borderId="0" xfId="0" applyNumberFormat="1" applyFont="1" applyBorder="1"/>
    <xf numFmtId="0" fontId="4" fillId="0" borderId="0" xfId="0" applyFont="1" applyFill="1" applyBorder="1"/>
    <xf numFmtId="1" fontId="130" fillId="13" borderId="0" xfId="0" applyNumberFormat="1" applyFont="1" applyFill="1" applyBorder="1"/>
    <xf numFmtId="1" fontId="75" fillId="13" borderId="0" xfId="0" applyNumberFormat="1" applyFont="1" applyFill="1" applyBorder="1"/>
    <xf numFmtId="0" fontId="0" fillId="0" borderId="0" xfId="0" applyFont="1" applyBorder="1"/>
    <xf numFmtId="3" fontId="54" fillId="0" borderId="0" xfId="0" applyNumberFormat="1" applyFont="1" applyBorder="1"/>
    <xf numFmtId="3" fontId="10" fillId="0" borderId="0" xfId="12" applyNumberFormat="1" applyFont="1" applyFill="1" applyBorder="1" applyAlignment="1">
      <alignment horizontal="right"/>
    </xf>
    <xf numFmtId="3" fontId="10" fillId="6" borderId="0" xfId="0" applyNumberFormat="1" applyFont="1" applyFill="1" applyBorder="1" applyAlignment="1">
      <alignment horizontal="right"/>
    </xf>
    <xf numFmtId="0" fontId="10" fillId="6" borderId="0" xfId="0" applyFont="1" applyFill="1" applyBorder="1" applyAlignment="1"/>
    <xf numFmtId="165" fontId="19" fillId="0" borderId="0" xfId="0" applyNumberFormat="1" applyFont="1" applyBorder="1"/>
    <xf numFmtId="0" fontId="19" fillId="0" borderId="0" xfId="0" applyFont="1" applyBorder="1"/>
    <xf numFmtId="3" fontId="10" fillId="0" borderId="0" xfId="0" applyNumberFormat="1" applyFont="1" applyBorder="1" applyAlignment="1">
      <alignment horizontal="center"/>
    </xf>
    <xf numFmtId="4" fontId="24" fillId="0" borderId="0" xfId="0" applyNumberFormat="1" applyFont="1" applyBorder="1"/>
    <xf numFmtId="3" fontId="79" fillId="0" borderId="0" xfId="0" applyNumberFormat="1" applyFont="1" applyFill="1" applyBorder="1"/>
    <xf numFmtId="3" fontId="19" fillId="0" borderId="0" xfId="0" applyNumberFormat="1" applyFont="1" applyFill="1" applyBorder="1"/>
    <xf numFmtId="0" fontId="14" fillId="0" borderId="0" xfId="0" applyFont="1" applyAlignment="1">
      <alignment horizontal="center"/>
    </xf>
    <xf numFmtId="0" fontId="10" fillId="0" borderId="0" xfId="0" applyFont="1" applyBorder="1" applyAlignment="1">
      <alignment horizontal="left"/>
    </xf>
    <xf numFmtId="0" fontId="13" fillId="0" borderId="0" xfId="0" applyFont="1" applyAlignment="1">
      <alignment horizontal="right"/>
    </xf>
    <xf numFmtId="0" fontId="10" fillId="0" borderId="0" xfId="0" applyFont="1" applyAlignment="1">
      <alignment horizontal="left" vertical="center"/>
    </xf>
    <xf numFmtId="0" fontId="10" fillId="0" borderId="0" xfId="0" applyFont="1" applyAlignment="1">
      <alignment horizontal="left" vertical="center" indent="1"/>
    </xf>
    <xf numFmtId="0" fontId="10" fillId="0" borderId="0" xfId="0" applyFont="1" applyAlignment="1">
      <alignment vertical="center"/>
    </xf>
    <xf numFmtId="0" fontId="10" fillId="0" borderId="0" xfId="0" applyFont="1" applyAlignment="1">
      <alignment horizontal="left"/>
    </xf>
    <xf numFmtId="0" fontId="10" fillId="0" borderId="0" xfId="0" applyFont="1" applyAlignment="1">
      <alignment horizontal="right" vertical="top" wrapText="1"/>
    </xf>
    <xf numFmtId="0" fontId="14" fillId="0" borderId="0" xfId="0" applyFont="1" applyBorder="1" applyAlignment="1">
      <alignment horizontal="center"/>
    </xf>
    <xf numFmtId="0" fontId="123" fillId="0" borderId="0" xfId="0" applyFont="1" applyFill="1" applyBorder="1" applyAlignment="1" applyProtection="1">
      <alignment horizontal="left" vertical="center"/>
      <protection locked="0"/>
    </xf>
    <xf numFmtId="0" fontId="36" fillId="0" borderId="0" xfId="0" applyFont="1" applyAlignment="1">
      <alignment horizontal="left"/>
    </xf>
    <xf numFmtId="0" fontId="53" fillId="0" borderId="0" xfId="0" applyFont="1" applyFill="1" applyBorder="1" applyAlignment="1">
      <alignment horizontal="center"/>
    </xf>
    <xf numFmtId="0" fontId="14" fillId="0" borderId="0" xfId="0" applyFont="1" applyFill="1" applyBorder="1" applyAlignment="1">
      <alignment horizontal="center" vertical="center"/>
    </xf>
    <xf numFmtId="3" fontId="10" fillId="0" borderId="0" xfId="0" applyNumberFormat="1" applyFont="1" applyBorder="1" applyAlignment="1">
      <alignment horizontal="left"/>
    </xf>
    <xf numFmtId="0" fontId="14" fillId="0" borderId="0" xfId="0" applyFont="1" applyAlignment="1">
      <alignment horizontal="center" vertical="center"/>
    </xf>
    <xf numFmtId="0" fontId="14" fillId="0" borderId="0" xfId="0" applyFont="1" applyAlignment="1">
      <alignment horizontal="left"/>
    </xf>
    <xf numFmtId="3" fontId="31" fillId="0" borderId="0" xfId="3" applyNumberFormat="1" applyFont="1" applyFill="1" applyBorder="1" applyAlignment="1" applyProtection="1">
      <alignment horizontal="right"/>
    </xf>
    <xf numFmtId="49" fontId="24" fillId="0" borderId="0" xfId="0" applyNumberFormat="1" applyFont="1" applyAlignment="1">
      <alignment horizontal="left" vertical="top" wrapText="1"/>
    </xf>
    <xf numFmtId="0" fontId="36" fillId="0" borderId="0" xfId="7" applyFont="1" applyAlignment="1"/>
    <xf numFmtId="4" fontId="83" fillId="0" borderId="0" xfId="0" applyNumberFormat="1" applyFont="1" applyAlignment="1">
      <alignment horizontal="right" vertical="top" wrapText="1"/>
    </xf>
    <xf numFmtId="3" fontId="2" fillId="0" borderId="4" xfId="0" applyNumberFormat="1" applyFont="1" applyFill="1" applyBorder="1" applyAlignment="1">
      <alignment horizontal="right"/>
    </xf>
    <xf numFmtId="3" fontId="2" fillId="0" borderId="4" xfId="0" applyNumberFormat="1" applyFont="1" applyFill="1" applyBorder="1"/>
    <xf numFmtId="4" fontId="2" fillId="0" borderId="4" xfId="0" applyNumberFormat="1" applyFont="1" applyFill="1" applyBorder="1" applyAlignment="1">
      <alignment horizontal="right"/>
    </xf>
    <xf numFmtId="4" fontId="2" fillId="0" borderId="4" xfId="0" applyNumberFormat="1" applyFont="1" applyFill="1" applyBorder="1"/>
    <xf numFmtId="49" fontId="24" fillId="0" borderId="0" xfId="0" applyNumberFormat="1" applyFont="1" applyAlignment="1">
      <alignment horizontal="left" indent="1"/>
    </xf>
    <xf numFmtId="3" fontId="24" fillId="0" borderId="0" xfId="0" applyNumberFormat="1" applyFont="1" applyFill="1" applyAlignment="1">
      <alignment horizontal="right" vertical="top"/>
    </xf>
    <xf numFmtId="3" fontId="136" fillId="0" borderId="0" xfId="0" applyNumberFormat="1" applyFont="1" applyFill="1" applyBorder="1" applyAlignment="1">
      <alignment horizontal="right"/>
    </xf>
    <xf numFmtId="3" fontId="136" fillId="0" borderId="0" xfId="0" applyNumberFormat="1" applyFont="1" applyFill="1" applyBorder="1"/>
    <xf numFmtId="4" fontId="136" fillId="0" borderId="0" xfId="0" applyNumberFormat="1" applyFont="1" applyFill="1" applyBorder="1" applyAlignment="1">
      <alignment horizontal="right"/>
    </xf>
    <xf numFmtId="4" fontId="136" fillId="0" borderId="0" xfId="0" applyNumberFormat="1" applyFont="1" applyFill="1" applyBorder="1"/>
    <xf numFmtId="0" fontId="24" fillId="0" borderId="0" xfId="0" applyNumberFormat="1" applyFont="1"/>
    <xf numFmtId="0" fontId="24" fillId="0" borderId="0" xfId="0" applyNumberFormat="1" applyFont="1" applyAlignment="1">
      <alignment horizontal="left" indent="2"/>
    </xf>
    <xf numFmtId="0" fontId="41" fillId="0" borderId="0" xfId="9" applyFont="1" applyBorder="1" applyAlignment="1">
      <alignment horizontal="left" vertical="center" indent="1"/>
    </xf>
    <xf numFmtId="0" fontId="41" fillId="0" borderId="0" xfId="9" applyFont="1" applyFill="1" applyBorder="1" applyAlignment="1">
      <alignment horizontal="left" vertical="center" indent="1"/>
    </xf>
    <xf numFmtId="2" fontId="21" fillId="0" borderId="0" xfId="0" applyNumberFormat="1" applyFont="1"/>
    <xf numFmtId="3" fontId="22" fillId="0" borderId="0" xfId="0" applyNumberFormat="1" applyFont="1" applyFill="1" applyAlignment="1">
      <alignment horizontal="right"/>
    </xf>
    <xf numFmtId="0" fontId="54" fillId="0" borderId="0" xfId="0" applyFont="1" applyAlignment="1">
      <alignment horizontal="right"/>
    </xf>
    <xf numFmtId="3" fontId="137" fillId="0" borderId="0" xfId="0" applyNumberFormat="1" applyFont="1" applyFill="1" applyAlignment="1">
      <alignment horizontal="right"/>
    </xf>
    <xf numFmtId="165" fontId="24" fillId="0" borderId="0" xfId="5" applyNumberFormat="1" applyFont="1" applyBorder="1" applyAlignment="1">
      <alignment horizontal="right"/>
    </xf>
    <xf numFmtId="165" fontId="24" fillId="0" borderId="0" xfId="5" applyNumberFormat="1" applyFont="1" applyFill="1" applyBorder="1" applyAlignment="1">
      <alignment horizontal="right"/>
    </xf>
    <xf numFmtId="165" fontId="24" fillId="0" borderId="0" xfId="5" applyNumberFormat="1" applyFont="1" applyAlignment="1">
      <alignment horizontal="right"/>
    </xf>
    <xf numFmtId="3" fontId="24" fillId="0" borderId="0" xfId="5" applyNumberFormat="1" applyFont="1" applyFill="1" applyAlignment="1">
      <alignment horizontal="right"/>
    </xf>
    <xf numFmtId="3" fontId="24" fillId="0" borderId="0" xfId="5" applyNumberFormat="1" applyFont="1" applyFill="1" applyBorder="1" applyAlignment="1">
      <alignment horizontal="right"/>
    </xf>
    <xf numFmtId="165" fontId="24" fillId="0" borderId="0" xfId="5" applyNumberFormat="1" applyFont="1" applyFill="1" applyAlignment="1">
      <alignment horizontal="right"/>
    </xf>
    <xf numFmtId="3" fontId="22" fillId="0" borderId="0" xfId="0" applyNumberFormat="1" applyFont="1" applyAlignment="1">
      <alignment horizontal="right" vertical="center"/>
    </xf>
    <xf numFmtId="3" fontId="31" fillId="0" borderId="0" xfId="10" applyNumberFormat="1" applyFont="1" applyBorder="1" applyAlignment="1">
      <alignment horizontal="right"/>
    </xf>
    <xf numFmtId="3" fontId="31" fillId="0" borderId="0" xfId="10" applyNumberFormat="1" applyFont="1" applyBorder="1" applyAlignment="1">
      <alignment horizontal="right" wrapText="1"/>
    </xf>
    <xf numFmtId="3" fontId="22" fillId="0" borderId="0" xfId="0" applyNumberFormat="1" applyFont="1" applyFill="1" applyBorder="1" applyAlignment="1">
      <alignment horizontal="right" vertical="center"/>
    </xf>
    <xf numFmtId="3" fontId="22" fillId="0" borderId="0" xfId="0" applyNumberFormat="1" applyFont="1" applyFill="1" applyAlignment="1">
      <alignment horizontal="right" vertical="center"/>
    </xf>
    <xf numFmtId="3" fontId="24" fillId="0" borderId="0" xfId="5" applyNumberFormat="1" applyFont="1" applyFill="1" applyAlignment="1" applyProtection="1">
      <alignment horizontal="right"/>
      <protection locked="0"/>
    </xf>
    <xf numFmtId="3" fontId="24" fillId="0" borderId="0" xfId="5" applyNumberFormat="1" applyFont="1" applyFill="1" applyAlignment="1">
      <alignment horizontal="right" vertical="center"/>
    </xf>
    <xf numFmtId="0" fontId="7" fillId="0" borderId="0" xfId="0" applyFont="1" applyFill="1"/>
    <xf numFmtId="0" fontId="40" fillId="0" borderId="0" xfId="0" applyFont="1" applyFill="1" applyAlignment="1">
      <alignment vertical="center"/>
    </xf>
    <xf numFmtId="165" fontId="31" fillId="0" borderId="0" xfId="5" applyNumberFormat="1" applyFont="1" applyFill="1" applyAlignment="1" applyProtection="1">
      <alignment horizontal="right" vertical="center"/>
      <protection locked="0"/>
    </xf>
    <xf numFmtId="3" fontId="137" fillId="0" borderId="0" xfId="0" applyNumberFormat="1" applyFont="1" applyFill="1" applyAlignment="1">
      <alignment vertical="center"/>
    </xf>
    <xf numFmtId="3" fontId="54" fillId="0" borderId="0" xfId="0" applyNumberFormat="1" applyFont="1" applyFill="1" applyAlignment="1">
      <alignment horizontal="right" vertical="center"/>
    </xf>
    <xf numFmtId="3" fontId="22" fillId="0" borderId="0" xfId="0" applyNumberFormat="1" applyFont="1" applyFill="1" applyBorder="1" applyAlignment="1">
      <alignment horizontal="right" vertical="top" wrapText="1"/>
    </xf>
    <xf numFmtId="0" fontId="138" fillId="0" borderId="0" xfId="0" applyFont="1" applyAlignment="1">
      <alignment vertical="top" wrapText="1"/>
    </xf>
    <xf numFmtId="3" fontId="31" fillId="0" borderId="0" xfId="0" applyNumberFormat="1" applyFont="1" applyFill="1" applyBorder="1" applyAlignment="1">
      <alignment horizontal="right" vertical="top" wrapText="1"/>
    </xf>
    <xf numFmtId="3" fontId="32" fillId="0" borderId="0" xfId="0" applyNumberFormat="1" applyFont="1" applyFill="1" applyBorder="1" applyAlignment="1">
      <alignment horizontal="right" vertical="top" wrapText="1"/>
    </xf>
    <xf numFmtId="3" fontId="22" fillId="0" borderId="0" xfId="0" applyNumberFormat="1" applyFont="1" applyFill="1" applyBorder="1" applyAlignment="1">
      <alignment horizontal="left" vertical="top" wrapText="1" indent="1"/>
    </xf>
    <xf numFmtId="3" fontId="54" fillId="0" borderId="0" xfId="0" applyNumberFormat="1" applyFont="1" applyFill="1" applyAlignment="1">
      <alignment horizontal="right"/>
    </xf>
    <xf numFmtId="3" fontId="32" fillId="0" borderId="0" xfId="0" applyNumberFormat="1" applyFont="1" applyFill="1" applyAlignment="1">
      <alignment horizontal="right"/>
    </xf>
    <xf numFmtId="0" fontId="54" fillId="0" borderId="0" xfId="0" applyFont="1" applyFill="1"/>
    <xf numFmtId="3" fontId="137" fillId="0" borderId="0" xfId="0" applyNumberFormat="1" applyFont="1" applyAlignment="1">
      <alignment horizontal="right" vertical="center" wrapText="1"/>
    </xf>
    <xf numFmtId="0" fontId="54" fillId="0" borderId="0" xfId="0" applyFont="1" applyAlignment="1">
      <alignment vertical="center"/>
    </xf>
    <xf numFmtId="0" fontId="22" fillId="0" borderId="0" xfId="0" applyFont="1" applyAlignment="1">
      <alignment vertical="center"/>
    </xf>
    <xf numFmtId="0" fontId="22" fillId="0" borderId="0" xfId="0" applyFont="1" applyFill="1" applyAlignment="1">
      <alignment vertical="center"/>
    </xf>
    <xf numFmtId="0" fontId="139" fillId="0" borderId="0" xfId="0" applyFont="1" applyFill="1" applyAlignment="1">
      <alignment horizontal="left" vertical="center" wrapText="1"/>
    </xf>
    <xf numFmtId="0" fontId="54" fillId="0" borderId="0" xfId="0" applyFont="1" applyFill="1" applyAlignment="1">
      <alignment vertical="center"/>
    </xf>
    <xf numFmtId="3" fontId="24" fillId="0" borderId="0" xfId="0" applyNumberFormat="1" applyFont="1" applyFill="1" applyAlignment="1">
      <alignment horizontal="left" indent="1"/>
    </xf>
    <xf numFmtId="3" fontId="36" fillId="0" borderId="0" xfId="0" applyNumberFormat="1" applyFont="1" applyAlignment="1">
      <alignment horizontal="right"/>
    </xf>
    <xf numFmtId="3" fontId="36" fillId="0" borderId="0" xfId="0" applyNumberFormat="1" applyFont="1" applyAlignment="1">
      <alignment horizontal="left"/>
    </xf>
    <xf numFmtId="0" fontId="36" fillId="0" borderId="0" xfId="0" applyFont="1" applyFill="1" applyAlignment="1">
      <alignment horizontal="right"/>
    </xf>
    <xf numFmtId="0" fontId="30" fillId="0" borderId="0" xfId="0" applyFont="1" applyFill="1"/>
    <xf numFmtId="3" fontId="30" fillId="0" borderId="0" xfId="0" applyNumberFormat="1" applyFont="1" applyFill="1" applyAlignment="1"/>
    <xf numFmtId="0" fontId="30" fillId="0" borderId="0" xfId="0" applyFont="1" applyFill="1" applyAlignment="1"/>
    <xf numFmtId="0" fontId="30" fillId="0" borderId="0" xfId="0" applyFont="1" applyFill="1" applyAlignment="1">
      <alignment horizontal="right"/>
    </xf>
    <xf numFmtId="2" fontId="24" fillId="0" borderId="0" xfId="0" applyNumberFormat="1" applyFont="1" applyFill="1" applyAlignment="1">
      <alignment horizontal="right" vertical="center" wrapText="1"/>
    </xf>
    <xf numFmtId="2" fontId="24" fillId="0" borderId="0" xfId="0" applyNumberFormat="1" applyFont="1" applyAlignment="1">
      <alignment vertical="center"/>
    </xf>
    <xf numFmtId="2" fontId="24" fillId="0" borderId="0" xfId="0" applyNumberFormat="1" applyFont="1" applyFill="1" applyAlignment="1">
      <alignment vertical="center"/>
    </xf>
    <xf numFmtId="3" fontId="137" fillId="0" borderId="0" xfId="0" applyNumberFormat="1" applyFont="1" applyAlignment="1">
      <alignment vertical="center"/>
    </xf>
    <xf numFmtId="0" fontId="36" fillId="0" borderId="0" xfId="0" applyFont="1" applyFill="1" applyAlignment="1">
      <alignment horizontal="left" vertical="center"/>
    </xf>
    <xf numFmtId="0" fontId="2" fillId="5" borderId="0" xfId="0" applyFont="1" applyFill="1" applyBorder="1" applyAlignment="1"/>
    <xf numFmtId="3" fontId="24" fillId="0" borderId="0" xfId="0" applyNumberFormat="1" applyFont="1" applyAlignment="1" applyProtection="1">
      <alignment vertical="center"/>
      <protection locked="0"/>
    </xf>
    <xf numFmtId="3" fontId="31" fillId="0" borderId="0" xfId="0" applyNumberFormat="1" applyFont="1" applyFill="1" applyAlignment="1">
      <alignment horizontal="right" vertical="center"/>
    </xf>
    <xf numFmtId="3" fontId="31" fillId="0" borderId="0" xfId="0" applyNumberFormat="1" applyFont="1" applyFill="1" applyBorder="1" applyAlignment="1">
      <alignment horizontal="right" vertical="center"/>
    </xf>
    <xf numFmtId="3" fontId="22" fillId="0" borderId="0" xfId="0" applyNumberFormat="1" applyFont="1"/>
    <xf numFmtId="3" fontId="54" fillId="0" borderId="0" xfId="0" applyNumberFormat="1" applyFont="1" applyAlignment="1">
      <alignment horizontal="right"/>
    </xf>
    <xf numFmtId="165" fontId="24" fillId="0" borderId="0" xfId="0" applyNumberFormat="1" applyFont="1" applyFill="1" applyBorder="1" applyAlignment="1"/>
    <xf numFmtId="0" fontId="109" fillId="0" borderId="0" xfId="0" applyFont="1" applyFill="1" applyBorder="1" applyAlignment="1">
      <alignment horizontal="center"/>
    </xf>
    <xf numFmtId="0" fontId="140" fillId="0" borderId="0" xfId="0" applyFont="1" applyBorder="1" applyAlignment="1">
      <alignment horizontal="right"/>
    </xf>
    <xf numFmtId="2" fontId="21" fillId="0" borderId="0" xfId="0" applyNumberFormat="1" applyFont="1" applyAlignment="1">
      <alignment horizontal="right"/>
    </xf>
    <xf numFmtId="3" fontId="24" fillId="0" borderId="0" xfId="0" applyNumberFormat="1" applyFont="1" applyBorder="1" applyAlignment="1">
      <alignment horizontal="right" wrapText="1"/>
    </xf>
    <xf numFmtId="4" fontId="24" fillId="0" borderId="0" xfId="0" applyNumberFormat="1" applyFont="1" applyBorder="1" applyAlignment="1">
      <alignment horizontal="right" wrapText="1"/>
    </xf>
    <xf numFmtId="0" fontId="10" fillId="4" borderId="0" xfId="0" applyFont="1" applyFill="1" applyBorder="1"/>
    <xf numFmtId="0" fontId="14" fillId="0" borderId="0" xfId="0" applyFont="1" applyBorder="1" applyAlignment="1">
      <alignment horizontal="right" vertical="center" wrapText="1"/>
    </xf>
    <xf numFmtId="170" fontId="21" fillId="0" borderId="0" xfId="0" applyNumberFormat="1" applyFont="1"/>
    <xf numFmtId="0" fontId="36" fillId="0" borderId="0" xfId="0" applyFont="1" applyAlignment="1">
      <alignment horizontal="right"/>
    </xf>
    <xf numFmtId="0" fontId="2" fillId="0" borderId="0" xfId="0" applyFont="1" applyBorder="1" applyAlignment="1">
      <alignment horizontal="right"/>
    </xf>
    <xf numFmtId="0" fontId="2" fillId="0" borderId="4" xfId="0" applyFont="1" applyFill="1" applyBorder="1" applyAlignment="1">
      <alignment horizontal="right"/>
    </xf>
    <xf numFmtId="0" fontId="14" fillId="0" borderId="0" xfId="0" applyFont="1" applyAlignment="1">
      <alignment horizontal="center"/>
    </xf>
    <xf numFmtId="0" fontId="19" fillId="0" borderId="0" xfId="0" applyFont="1" applyAlignment="1">
      <alignment horizontal="center"/>
    </xf>
    <xf numFmtId="0" fontId="14" fillId="0" borderId="0" xfId="0" applyFont="1" applyAlignment="1">
      <alignment horizontal="left"/>
    </xf>
    <xf numFmtId="0" fontId="19" fillId="0" borderId="0" xfId="0" applyFont="1" applyAlignment="1">
      <alignment horizontal="left"/>
    </xf>
    <xf numFmtId="0" fontId="43" fillId="0" borderId="4" xfId="0" applyFont="1" applyBorder="1" applyAlignment="1" applyProtection="1">
      <alignment vertical="center"/>
      <protection locked="0"/>
    </xf>
    <xf numFmtId="0" fontId="10" fillId="0" borderId="0" xfId="0" applyFont="1" applyAlignment="1">
      <alignment vertical="center"/>
    </xf>
    <xf numFmtId="0" fontId="19" fillId="0" borderId="0" xfId="0" applyFont="1" applyAlignment="1">
      <alignment horizontal="center"/>
    </xf>
    <xf numFmtId="0" fontId="36" fillId="0" borderId="0" xfId="0" applyFont="1" applyAlignment="1">
      <alignment horizontal="left"/>
    </xf>
    <xf numFmtId="0" fontId="19" fillId="0" borderId="0" xfId="0" applyFont="1" applyAlignment="1">
      <alignment horizontal="center"/>
    </xf>
    <xf numFmtId="0" fontId="27" fillId="0" borderId="0" xfId="1" applyAlignment="1">
      <alignment horizontal="left" vertical="center"/>
    </xf>
    <xf numFmtId="0" fontId="27" fillId="0" borderId="0" xfId="1" applyFill="1" applyBorder="1" applyAlignment="1" applyProtection="1">
      <alignment horizontal="left" vertical="center"/>
      <protection locked="0"/>
    </xf>
    <xf numFmtId="3" fontId="31" fillId="0" borderId="0" xfId="0" applyNumberFormat="1" applyFont="1" applyAlignment="1">
      <alignment vertical="center"/>
    </xf>
    <xf numFmtId="3" fontId="31" fillId="0" borderId="0" xfId="3" applyNumberFormat="1" applyFont="1" applyFill="1" applyBorder="1" applyAlignment="1" applyProtection="1">
      <alignment horizontal="right" vertical="center"/>
    </xf>
    <xf numFmtId="3" fontId="31" fillId="0" borderId="0" xfId="0" applyNumberFormat="1" applyFont="1" applyAlignment="1">
      <alignment horizontal="right" vertical="center"/>
    </xf>
    <xf numFmtId="167" fontId="31" fillId="0" borderId="0" xfId="3" applyNumberFormat="1" applyFont="1" applyFill="1" applyBorder="1" applyAlignment="1" applyProtection="1">
      <alignment horizontal="right" vertical="center"/>
    </xf>
    <xf numFmtId="168" fontId="10" fillId="0" borderId="0" xfId="0" applyNumberFormat="1" applyFont="1"/>
    <xf numFmtId="0" fontId="31" fillId="0" borderId="0" xfId="0" applyFont="1" applyAlignment="1">
      <alignment vertical="center"/>
    </xf>
    <xf numFmtId="165" fontId="24" fillId="0" borderId="0" xfId="0" applyNumberFormat="1" applyFont="1" applyBorder="1"/>
    <xf numFmtId="165" fontId="24" fillId="0" borderId="0" xfId="7" applyNumberFormat="1" applyFont="1" applyFill="1" applyBorder="1" applyAlignment="1">
      <alignment horizontal="right" vertical="top" wrapText="1"/>
    </xf>
    <xf numFmtId="3" fontId="10" fillId="0" borderId="0" xfId="5" applyNumberFormat="1" applyFont="1" applyFill="1" applyAlignment="1" applyProtection="1">
      <alignment horizontal="right" vertical="center"/>
      <protection locked="0"/>
    </xf>
    <xf numFmtId="164" fontId="22" fillId="0" borderId="0" xfId="0" applyNumberFormat="1" applyFont="1" applyFill="1" applyAlignment="1">
      <alignment horizontal="right" vertical="center"/>
    </xf>
    <xf numFmtId="0" fontId="22" fillId="0" borderId="0" xfId="0" applyFont="1" applyFill="1" applyAlignment="1">
      <alignment horizontal="right" vertical="center"/>
    </xf>
    <xf numFmtId="164" fontId="10" fillId="0" borderId="0" xfId="2" applyNumberFormat="1" applyFont="1" applyFill="1" applyAlignment="1">
      <alignment horizontal="right" vertical="center"/>
    </xf>
    <xf numFmtId="0" fontId="30" fillId="0" borderId="0" xfId="0" applyFont="1"/>
    <xf numFmtId="3" fontId="30" fillId="0" borderId="0" xfId="0" applyNumberFormat="1" applyFont="1" applyAlignment="1"/>
    <xf numFmtId="3" fontId="30" fillId="0" borderId="0" xfId="0" applyNumberFormat="1" applyFont="1" applyBorder="1" applyAlignment="1"/>
    <xf numFmtId="0" fontId="30" fillId="0" borderId="0" xfId="0" applyFont="1" applyAlignment="1"/>
    <xf numFmtId="165" fontId="30" fillId="0" borderId="0" xfId="0" applyNumberFormat="1" applyFont="1" applyFill="1"/>
    <xf numFmtId="0" fontId="121" fillId="0" borderId="0" xfId="0" applyFont="1" applyAlignment="1">
      <alignment vertical="center"/>
    </xf>
    <xf numFmtId="0" fontId="141" fillId="0" borderId="0" xfId="1" applyFont="1" applyAlignment="1"/>
    <xf numFmtId="0" fontId="142" fillId="0" borderId="0" xfId="0" applyFont="1"/>
    <xf numFmtId="0" fontId="141" fillId="0" borderId="0" xfId="1" applyFont="1" applyAlignment="1">
      <alignment horizontal="left"/>
    </xf>
    <xf numFmtId="0" fontId="143" fillId="0" borderId="0" xfId="1" applyFont="1" applyAlignment="1"/>
    <xf numFmtId="3" fontId="144" fillId="0" borderId="0" xfId="0" applyNumberFormat="1" applyFont="1" applyFill="1" applyAlignment="1">
      <alignment horizontal="right"/>
    </xf>
    <xf numFmtId="0" fontId="141" fillId="0" borderId="0" xfId="1" applyFont="1" applyAlignment="1">
      <alignment horizontal="left" indent="3"/>
    </xf>
    <xf numFmtId="0" fontId="30" fillId="0" borderId="0" xfId="0" applyFont="1" applyAlignment="1">
      <alignment horizontal="left" indent="3"/>
    </xf>
    <xf numFmtId="16" fontId="30" fillId="0" borderId="0" xfId="0" applyNumberFormat="1" applyFont="1" applyAlignment="1">
      <alignment horizontal="left" indent="3"/>
    </xf>
    <xf numFmtId="0" fontId="145" fillId="0" borderId="0" xfId="1" applyFont="1" applyAlignment="1">
      <alignment horizontal="left" indent="3"/>
    </xf>
    <xf numFmtId="0" fontId="36" fillId="0" borderId="0" xfId="0" applyFont="1" applyAlignment="1">
      <alignment vertical="top" wrapText="1"/>
    </xf>
    <xf numFmtId="0" fontId="143" fillId="0" borderId="0" xfId="1" applyFont="1" applyAlignment="1">
      <alignment horizontal="left"/>
    </xf>
    <xf numFmtId="0" fontId="143" fillId="0" borderId="0" xfId="1" applyFont="1" applyAlignment="1">
      <alignment horizontal="left" indent="3"/>
    </xf>
    <xf numFmtId="3" fontId="91" fillId="0" borderId="0" xfId="0" applyNumberFormat="1" applyFont="1"/>
    <xf numFmtId="2" fontId="24" fillId="0" borderId="0" xfId="0" applyNumberFormat="1" applyFont="1" applyFill="1" applyBorder="1"/>
    <xf numFmtId="2" fontId="24" fillId="0" borderId="0" xfId="3" applyNumberFormat="1" applyFont="1" applyFill="1" applyBorder="1" applyAlignment="1" applyProtection="1">
      <alignment horizontal="right" wrapText="1"/>
    </xf>
    <xf numFmtId="2" fontId="24" fillId="0" borderId="0" xfId="0" applyNumberFormat="1" applyFont="1" applyFill="1" applyBorder="1" applyAlignment="1">
      <alignment horizontal="right"/>
    </xf>
    <xf numFmtId="0" fontId="18" fillId="0" borderId="0" xfId="0" applyFont="1" applyAlignment="1">
      <alignment horizontal="right" vertical="center"/>
    </xf>
    <xf numFmtId="3" fontId="31" fillId="0" borderId="0" xfId="0" applyNumberFormat="1" applyFont="1" applyFill="1" applyAlignment="1">
      <alignment horizontal="right"/>
    </xf>
    <xf numFmtId="3" fontId="24" fillId="0" borderId="0" xfId="0" applyNumberFormat="1" applyFont="1" applyFill="1" applyBorder="1" applyAlignment="1" applyProtection="1">
      <alignment horizontal="right"/>
    </xf>
    <xf numFmtId="4" fontId="24" fillId="0" borderId="1" xfId="3" applyNumberFormat="1" applyFont="1" applyFill="1" applyBorder="1" applyAlignment="1" applyProtection="1">
      <alignment horizontal="right"/>
    </xf>
    <xf numFmtId="4" fontId="24" fillId="0" borderId="0" xfId="3" applyNumberFormat="1" applyFont="1" applyFill="1" applyBorder="1" applyAlignment="1" applyProtection="1">
      <alignment horizontal="right"/>
    </xf>
    <xf numFmtId="4" fontId="24" fillId="0" borderId="0" xfId="3" applyNumberFormat="1" applyFont="1" applyFill="1" applyBorder="1" applyAlignment="1" applyProtection="1">
      <alignment horizontal="right" indent="1"/>
    </xf>
    <xf numFmtId="4" fontId="24" fillId="0" borderId="0" xfId="5" applyNumberFormat="1" applyFont="1" applyFill="1" applyBorder="1" applyProtection="1">
      <protection locked="0"/>
    </xf>
    <xf numFmtId="3" fontId="24" fillId="0" borderId="0" xfId="5" applyNumberFormat="1" applyFont="1" applyBorder="1" applyProtection="1">
      <protection locked="0"/>
    </xf>
    <xf numFmtId="3" fontId="24" fillId="0" borderId="0" xfId="5" applyNumberFormat="1" applyFont="1" applyBorder="1"/>
    <xf numFmtId="0" fontId="24" fillId="0" borderId="0" xfId="3" applyNumberFormat="1" applyFont="1" applyFill="1" applyBorder="1" applyAlignment="1" applyProtection="1"/>
    <xf numFmtId="165" fontId="24" fillId="0" borderId="0" xfId="5" applyNumberFormat="1" applyFont="1" applyFill="1" applyBorder="1"/>
    <xf numFmtId="164" fontId="10" fillId="0" borderId="0" xfId="0" applyNumberFormat="1" applyFont="1" applyAlignment="1" applyProtection="1">
      <alignment horizontal="right"/>
      <protection locked="0"/>
    </xf>
    <xf numFmtId="0" fontId="91" fillId="0" borderId="0" xfId="0" applyFont="1" applyAlignment="1">
      <alignment horizontal="left" vertical="top" wrapText="1" indent="1"/>
    </xf>
    <xf numFmtId="0" fontId="146" fillId="0" borderId="0" xfId="1" applyFont="1" applyAlignment="1">
      <alignment horizontal="left" indent="3"/>
    </xf>
    <xf numFmtId="0" fontId="147" fillId="0" borderId="0" xfId="0" applyFont="1"/>
    <xf numFmtId="49" fontId="10" fillId="0" borderId="0" xfId="0" applyNumberFormat="1" applyFont="1" applyAlignment="1">
      <alignment horizontal="left" vertical="top" wrapText="1"/>
    </xf>
    <xf numFmtId="1" fontId="10" fillId="0" borderId="0" xfId="0" applyNumberFormat="1" applyFont="1" applyBorder="1" applyAlignment="1">
      <alignment horizontal="right" vertical="top" wrapText="1" indent="1"/>
    </xf>
    <xf numFmtId="165" fontId="10" fillId="0" borderId="0" xfId="0" applyNumberFormat="1" applyFont="1" applyFill="1" applyBorder="1" applyAlignment="1">
      <alignment horizontal="right" vertical="top" indent="1"/>
    </xf>
    <xf numFmtId="164" fontId="10" fillId="0" borderId="0" xfId="0" applyNumberFormat="1" applyFont="1" applyBorder="1" applyAlignment="1">
      <alignment horizontal="right" vertical="top" wrapText="1" indent="1"/>
    </xf>
    <xf numFmtId="0" fontId="32" fillId="0" borderId="0" xfId="0" applyFont="1" applyFill="1" applyAlignment="1">
      <alignment horizontal="right"/>
    </xf>
    <xf numFmtId="3" fontId="32" fillId="0" borderId="0" xfId="5" applyNumberFormat="1" applyFont="1" applyFill="1" applyAlignment="1">
      <alignment horizontal="right"/>
    </xf>
    <xf numFmtId="165" fontId="32" fillId="0" borderId="0" xfId="5" applyNumberFormat="1" applyFont="1" applyFill="1" applyAlignment="1">
      <alignment horizontal="right"/>
    </xf>
    <xf numFmtId="1" fontId="32" fillId="0" borderId="0" xfId="0" applyNumberFormat="1" applyFont="1" applyFill="1" applyAlignment="1">
      <alignment horizontal="right"/>
    </xf>
    <xf numFmtId="2" fontId="32" fillId="0" borderId="0" xfId="0" applyNumberFormat="1" applyFont="1" applyFill="1" applyAlignment="1">
      <alignment horizontal="right"/>
    </xf>
    <xf numFmtId="0" fontId="36" fillId="0" borderId="0" xfId="0" applyFont="1" applyAlignment="1">
      <alignment horizontal="left" indent="3"/>
    </xf>
    <xf numFmtId="0" fontId="148" fillId="0" borderId="0" xfId="1" applyFont="1" applyAlignment="1">
      <alignment vertical="center"/>
    </xf>
    <xf numFmtId="0" fontId="148" fillId="0" borderId="0" xfId="1" applyFont="1" applyFill="1" applyAlignment="1">
      <alignment horizontal="left" vertical="center"/>
    </xf>
    <xf numFmtId="0" fontId="148" fillId="0" borderId="0" xfId="1" applyFont="1" applyAlignment="1">
      <alignment horizontal="left" vertical="center"/>
    </xf>
    <xf numFmtId="0" fontId="149" fillId="0" borderId="0" xfId="1" applyFont="1" applyAlignment="1">
      <alignment vertical="center"/>
    </xf>
    <xf numFmtId="0" fontId="149" fillId="0" borderId="0" xfId="1" applyFont="1" applyAlignment="1">
      <alignment horizontal="left" vertical="center"/>
    </xf>
    <xf numFmtId="0" fontId="27" fillId="0" borderId="0" xfId="1" applyFill="1" applyBorder="1" applyAlignment="1">
      <alignment vertical="center"/>
    </xf>
    <xf numFmtId="0" fontId="24" fillId="0" borderId="0" xfId="0" applyNumberFormat="1" applyFont="1" applyFill="1" applyBorder="1" applyAlignment="1" applyProtection="1">
      <alignment horizontal="right"/>
    </xf>
    <xf numFmtId="0" fontId="27" fillId="0" borderId="0" xfId="1" applyFill="1" applyBorder="1" applyAlignment="1" applyProtection="1">
      <alignment vertical="center"/>
      <protection locked="0"/>
    </xf>
    <xf numFmtId="0" fontId="146" fillId="0" borderId="0" xfId="1" applyFont="1" applyAlignment="1"/>
    <xf numFmtId="0" fontId="27" fillId="0" borderId="0" xfId="1" quotePrefix="1"/>
    <xf numFmtId="3" fontId="27" fillId="0" borderId="0" xfId="1" quotePrefix="1" applyNumberFormat="1"/>
    <xf numFmtId="3" fontId="137" fillId="0" borderId="0" xfId="5" applyNumberFormat="1" applyFont="1" applyFill="1" applyAlignment="1" applyProtection="1">
      <alignment horizontal="right"/>
      <protection locked="0"/>
    </xf>
    <xf numFmtId="3" fontId="137" fillId="0" borderId="0" xfId="5" applyNumberFormat="1" applyFont="1" applyAlignment="1">
      <alignment horizontal="right"/>
    </xf>
    <xf numFmtId="3" fontId="137" fillId="0" borderId="0" xfId="0" applyNumberFormat="1" applyFont="1" applyFill="1"/>
    <xf numFmtId="3" fontId="137" fillId="0" borderId="0" xfId="0" applyNumberFormat="1" applyFont="1"/>
    <xf numFmtId="0" fontId="143" fillId="0" borderId="0" xfId="1" applyFont="1"/>
    <xf numFmtId="0" fontId="143" fillId="0" borderId="0" xfId="1" applyFont="1" applyBorder="1" applyAlignment="1"/>
    <xf numFmtId="0" fontId="146" fillId="0" borderId="0" xfId="1" applyFont="1" applyAlignment="1">
      <alignment horizontal="left"/>
    </xf>
    <xf numFmtId="2" fontId="24" fillId="0" borderId="0" xfId="0" applyNumberFormat="1" applyFont="1" applyFill="1" applyBorder="1" applyAlignment="1" applyProtection="1">
      <alignment horizontal="right"/>
    </xf>
    <xf numFmtId="3" fontId="137" fillId="0" borderId="0" xfId="0" applyNumberFormat="1" applyFont="1" applyBorder="1" applyAlignment="1">
      <alignment horizontal="right"/>
    </xf>
    <xf numFmtId="3" fontId="137" fillId="0" borderId="0" xfId="0" applyNumberFormat="1" applyFont="1" applyAlignment="1">
      <alignment horizontal="right"/>
    </xf>
    <xf numFmtId="3" fontId="137" fillId="0" borderId="0" xfId="0" applyNumberFormat="1" applyFont="1" applyFill="1" applyAlignment="1">
      <alignment horizontal="right" vertical="center"/>
    </xf>
    <xf numFmtId="3" fontId="10" fillId="0" borderId="0" xfId="0" quotePrefix="1" applyNumberFormat="1" applyFont="1" applyFill="1" applyAlignment="1">
      <alignment horizontal="right"/>
    </xf>
    <xf numFmtId="0" fontId="91" fillId="0" borderId="0" xfId="0" applyFont="1" applyAlignment="1">
      <alignment vertical="top" wrapText="1"/>
    </xf>
    <xf numFmtId="3" fontId="32" fillId="0" borderId="0" xfId="0" applyNumberFormat="1" applyFont="1" applyAlignment="1">
      <alignment horizontal="right"/>
    </xf>
    <xf numFmtId="3" fontId="32" fillId="0" borderId="0" xfId="0" applyNumberFormat="1" applyFont="1" applyAlignment="1" applyProtection="1">
      <alignment horizontal="right"/>
      <protection locked="0"/>
    </xf>
    <xf numFmtId="167" fontId="32" fillId="0" borderId="0" xfId="0" applyNumberFormat="1" applyFont="1" applyFill="1" applyAlignment="1">
      <alignment horizontal="right"/>
    </xf>
    <xf numFmtId="167" fontId="32" fillId="0" borderId="0" xfId="0" applyNumberFormat="1" applyFont="1" applyAlignment="1">
      <alignment horizontal="right"/>
    </xf>
    <xf numFmtId="167" fontId="32" fillId="0" borderId="0" xfId="0" applyNumberFormat="1" applyFont="1" applyBorder="1" applyAlignment="1">
      <alignment horizontal="right"/>
    </xf>
    <xf numFmtId="164" fontId="22" fillId="0" borderId="0" xfId="0" applyNumberFormat="1" applyFont="1" applyAlignment="1">
      <alignment horizontal="right"/>
    </xf>
    <xf numFmtId="3" fontId="139" fillId="0" borderId="0" xfId="0" applyNumberFormat="1" applyFont="1" applyFill="1" applyAlignment="1">
      <alignment horizontal="right"/>
    </xf>
    <xf numFmtId="0" fontId="91" fillId="0" borderId="0" xfId="0" applyFont="1" applyAlignment="1">
      <alignment horizontal="center"/>
    </xf>
    <xf numFmtId="3" fontId="36" fillId="0" borderId="0" xfId="0" applyNumberFormat="1" applyFont="1"/>
    <xf numFmtId="3" fontId="91" fillId="0" borderId="0" xfId="0" applyNumberFormat="1" applyFont="1" applyAlignment="1">
      <alignment horizontal="right"/>
    </xf>
    <xf numFmtId="0" fontId="91" fillId="0" borderId="0" xfId="0" applyFont="1" applyBorder="1"/>
    <xf numFmtId="0" fontId="91" fillId="0" borderId="0" xfId="0" applyFont="1" applyFill="1" applyBorder="1"/>
    <xf numFmtId="3" fontId="91" fillId="0" borderId="0" xfId="0" applyNumberFormat="1" applyFont="1" applyFill="1" applyAlignment="1">
      <alignment horizontal="right"/>
    </xf>
    <xf numFmtId="3" fontId="91" fillId="0" borderId="0" xfId="0" applyNumberFormat="1" applyFont="1" applyBorder="1" applyAlignment="1">
      <alignment horizontal="right"/>
    </xf>
    <xf numFmtId="3" fontId="147" fillId="0" borderId="0" xfId="0" applyNumberFormat="1" applyFont="1" applyFill="1" applyAlignment="1">
      <alignment horizontal="right"/>
    </xf>
    <xf numFmtId="3" fontId="54" fillId="0" borderId="0" xfId="0" applyNumberFormat="1" applyFont="1" applyFill="1"/>
    <xf numFmtId="0" fontId="91" fillId="0" borderId="0" xfId="0" applyFont="1" applyAlignment="1">
      <alignment horizontal="left" indent="1"/>
    </xf>
    <xf numFmtId="0" fontId="22" fillId="0" borderId="0" xfId="0" applyFont="1" applyBorder="1"/>
    <xf numFmtId="3" fontId="22" fillId="0" borderId="0" xfId="0" applyNumberFormat="1" applyFont="1" applyBorder="1"/>
    <xf numFmtId="3" fontId="22" fillId="0" borderId="0" xfId="0" applyNumberFormat="1" applyFont="1" applyFill="1" applyBorder="1"/>
    <xf numFmtId="0" fontId="22" fillId="0" borderId="0" xfId="0" applyFont="1" applyFill="1" applyBorder="1"/>
    <xf numFmtId="0" fontId="22" fillId="0" borderId="3" xfId="0" applyFont="1" applyBorder="1"/>
    <xf numFmtId="3" fontId="10" fillId="0" borderId="0" xfId="3" applyNumberFormat="1" applyFont="1" applyFill="1" applyBorder="1" applyAlignment="1" applyProtection="1">
      <alignment horizontal="right" vertical="center"/>
    </xf>
    <xf numFmtId="3" fontId="36" fillId="0" borderId="0" xfId="3" applyNumberFormat="1" applyFont="1" applyFill="1" applyBorder="1" applyAlignment="1" applyProtection="1">
      <alignment horizontal="right"/>
    </xf>
    <xf numFmtId="0" fontId="36" fillId="0" borderId="0" xfId="11" applyFont="1" applyAlignment="1"/>
    <xf numFmtId="3" fontId="36" fillId="0" borderId="0" xfId="5" applyNumberFormat="1" applyFont="1" applyFill="1" applyAlignment="1">
      <alignment horizontal="right"/>
    </xf>
    <xf numFmtId="3" fontId="36" fillId="0" borderId="0" xfId="0" applyNumberFormat="1" applyFont="1" applyFill="1" applyAlignment="1">
      <alignment horizontal="right"/>
    </xf>
    <xf numFmtId="165" fontId="137" fillId="0" borderId="0" xfId="0" applyNumberFormat="1" applyFont="1" applyFill="1" applyAlignment="1">
      <alignment horizontal="right" vertical="center"/>
    </xf>
    <xf numFmtId="0" fontId="10" fillId="0" borderId="0" xfId="0" applyNumberFormat="1" applyFont="1" applyFill="1" applyAlignment="1">
      <alignment horizontal="right" vertical="center"/>
    </xf>
    <xf numFmtId="4" fontId="10" fillId="0" borderId="0" xfId="0" applyNumberFormat="1" applyFont="1" applyFill="1" applyBorder="1" applyAlignment="1">
      <alignment horizontal="right" vertical="center" wrapText="1"/>
    </xf>
    <xf numFmtId="0" fontId="36" fillId="0" borderId="0" xfId="0" applyFont="1" applyAlignment="1">
      <alignment horizontal="left" vertical="center" indent="3"/>
    </xf>
    <xf numFmtId="0" fontId="143" fillId="0" borderId="0" xfId="1" applyFont="1" applyAlignment="1">
      <alignment vertical="center"/>
    </xf>
    <xf numFmtId="0" fontId="137" fillId="0" borderId="0" xfId="0" applyFont="1" applyFill="1" applyAlignment="1">
      <alignment horizontal="right"/>
    </xf>
    <xf numFmtId="0" fontId="54" fillId="0" borderId="0" xfId="0" applyFont="1" applyFill="1" applyAlignment="1">
      <alignment horizontal="right"/>
    </xf>
    <xf numFmtId="0" fontId="137" fillId="0" borderId="0" xfId="0" applyFont="1" applyFill="1" applyAlignment="1">
      <alignment vertical="center"/>
    </xf>
    <xf numFmtId="164" fontId="54" fillId="0" borderId="0" xfId="0" applyNumberFormat="1" applyFont="1"/>
    <xf numFmtId="4" fontId="10" fillId="0" borderId="0" xfId="0" applyNumberFormat="1" applyFont="1" applyFill="1" applyBorder="1" applyAlignment="1">
      <alignment horizontal="right" wrapText="1"/>
    </xf>
    <xf numFmtId="4" fontId="22" fillId="0" borderId="0" xfId="0" applyNumberFormat="1" applyFont="1" applyFill="1" applyBorder="1" applyAlignment="1">
      <alignment horizontal="right" vertical="center" wrapText="1"/>
    </xf>
    <xf numFmtId="4" fontId="10" fillId="0" borderId="0" xfId="0" applyNumberFormat="1" applyFont="1" applyFill="1" applyAlignment="1">
      <alignment horizontal="right" vertical="center"/>
    </xf>
    <xf numFmtId="4" fontId="22" fillId="0" borderId="0" xfId="0" applyNumberFormat="1" applyFont="1" applyFill="1" applyAlignment="1">
      <alignment horizontal="right" vertical="center" wrapText="1"/>
    </xf>
    <xf numFmtId="4" fontId="10" fillId="0" borderId="0" xfId="0" applyNumberFormat="1" applyFont="1" applyFill="1" applyAlignment="1">
      <alignment horizontal="right" vertical="center" wrapText="1"/>
    </xf>
    <xf numFmtId="165" fontId="137" fillId="0" borderId="0" xfId="0" applyNumberFormat="1" applyFont="1" applyFill="1" applyAlignment="1">
      <alignment horizontal="right"/>
    </xf>
    <xf numFmtId="4" fontId="24" fillId="0" borderId="0" xfId="0" applyNumberFormat="1" applyFont="1" applyFill="1" applyBorder="1" applyAlignment="1" applyProtection="1">
      <alignment horizontal="right" vertical="center"/>
    </xf>
    <xf numFmtId="4" fontId="24" fillId="0" borderId="0" xfId="13" applyNumberFormat="1" applyFont="1" applyFill="1" applyAlignment="1">
      <alignment horizontal="right" vertical="center"/>
    </xf>
    <xf numFmtId="4" fontId="24" fillId="0" borderId="0" xfId="0" applyNumberFormat="1" applyFont="1" applyFill="1" applyAlignment="1">
      <alignment horizontal="right" vertical="center"/>
    </xf>
    <xf numFmtId="0" fontId="36" fillId="0" borderId="0" xfId="13" applyFont="1" applyAlignment="1">
      <alignment horizontal="left" indent="3"/>
    </xf>
    <xf numFmtId="0" fontId="36" fillId="0" borderId="0" xfId="0" applyFont="1" applyFill="1" applyAlignment="1">
      <alignment horizontal="left" indent="3"/>
    </xf>
    <xf numFmtId="0" fontId="146" fillId="0" borderId="0" xfId="1" applyFont="1" applyAlignment="1">
      <alignment horizontal="left" indent="4"/>
    </xf>
    <xf numFmtId="2" fontId="10" fillId="0" borderId="0" xfId="0" applyNumberFormat="1" applyFont="1" applyFill="1" applyBorder="1" applyAlignment="1">
      <alignment horizontal="right"/>
    </xf>
    <xf numFmtId="2" fontId="10" fillId="0" borderId="0" xfId="0" applyNumberFormat="1" applyFont="1" applyBorder="1" applyAlignment="1">
      <alignment horizontal="right" wrapText="1"/>
    </xf>
    <xf numFmtId="168" fontId="10" fillId="0" borderId="0" xfId="0" applyNumberFormat="1" applyFont="1" applyFill="1" applyBorder="1" applyAlignment="1">
      <alignment horizontal="right" wrapText="1"/>
    </xf>
    <xf numFmtId="2" fontId="10" fillId="0" borderId="0" xfId="0" applyNumberFormat="1" applyFont="1" applyFill="1" applyAlignment="1">
      <alignment horizontal="right"/>
    </xf>
    <xf numFmtId="2" fontId="10" fillId="0" borderId="0" xfId="0" applyNumberFormat="1" applyFont="1" applyFill="1" applyBorder="1" applyAlignment="1">
      <alignment horizontal="right" wrapText="1"/>
    </xf>
    <xf numFmtId="168" fontId="10" fillId="0" borderId="0" xfId="0" applyNumberFormat="1" applyFont="1" applyFill="1" applyAlignment="1">
      <alignment horizontal="right" wrapText="1"/>
    </xf>
    <xf numFmtId="0" fontId="151" fillId="0" borderId="0" xfId="0" applyFont="1" applyFill="1" applyAlignment="1"/>
    <xf numFmtId="0" fontId="39" fillId="0" borderId="0" xfId="0" applyFont="1" applyAlignment="1">
      <alignment horizontal="left" vertical="center"/>
    </xf>
    <xf numFmtId="0" fontId="40" fillId="0" borderId="0" xfId="0" applyFont="1" applyAlignment="1">
      <alignment vertical="center"/>
    </xf>
    <xf numFmtId="0" fontId="41" fillId="0" borderId="0" xfId="0" applyFont="1" applyAlignment="1">
      <alignment horizontal="right" vertical="center"/>
    </xf>
    <xf numFmtId="0" fontId="40" fillId="0" borderId="0" xfId="0" applyFont="1" applyFill="1"/>
    <xf numFmtId="0" fontId="40" fillId="3" borderId="0" xfId="0" applyFont="1" applyFill="1"/>
    <xf numFmtId="0" fontId="31" fillId="0" borderId="0" xfId="0" applyFont="1" applyAlignment="1">
      <alignment horizontal="left"/>
    </xf>
    <xf numFmtId="0" fontId="40" fillId="0" borderId="0" xfId="0" applyFont="1" applyAlignment="1">
      <alignment horizontal="left"/>
    </xf>
    <xf numFmtId="0" fontId="40" fillId="4" borderId="0" xfId="0" applyFont="1" applyFill="1" applyBorder="1"/>
    <xf numFmtId="0" fontId="153" fillId="0" borderId="0" xfId="0" applyFont="1" applyBorder="1" applyAlignment="1">
      <alignment horizontal="right"/>
    </xf>
    <xf numFmtId="0" fontId="32" fillId="0" borderId="0" xfId="0" applyFont="1"/>
    <xf numFmtId="0" fontId="154" fillId="0" borderId="0" xfId="0" applyFont="1" applyAlignment="1"/>
    <xf numFmtId="0" fontId="154" fillId="0" borderId="0" xfId="0" applyFont="1" applyAlignment="1">
      <alignment horizontal="center"/>
    </xf>
    <xf numFmtId="0" fontId="32" fillId="0" borderId="0" xfId="0" applyFont="1" applyFill="1" applyBorder="1" applyAlignment="1">
      <alignment horizontal="left"/>
    </xf>
    <xf numFmtId="0" fontId="32" fillId="0" borderId="0" xfId="0" applyFont="1" applyBorder="1" applyAlignment="1">
      <alignment horizontal="left"/>
    </xf>
    <xf numFmtId="0" fontId="32" fillId="0" borderId="0" xfId="0" applyFont="1" applyAlignment="1">
      <alignment horizontal="left"/>
    </xf>
    <xf numFmtId="0" fontId="32" fillId="0" borderId="0" xfId="0" applyFont="1" applyAlignment="1"/>
    <xf numFmtId="4" fontId="32" fillId="0" borderId="0" xfId="0" applyNumberFormat="1" applyFont="1" applyBorder="1" applyAlignment="1">
      <alignment horizontal="left"/>
    </xf>
    <xf numFmtId="0" fontId="32" fillId="0" borderId="0" xfId="0" applyFont="1" applyBorder="1" applyAlignment="1">
      <alignment horizontal="left" wrapText="1"/>
    </xf>
    <xf numFmtId="0" fontId="31" fillId="0" borderId="0" xfId="0" applyFont="1"/>
    <xf numFmtId="2" fontId="41" fillId="0" borderId="0" xfId="0" applyNumberFormat="1" applyFont="1"/>
    <xf numFmtId="2" fontId="31" fillId="0" borderId="0" xfId="0" applyNumberFormat="1" applyFont="1"/>
    <xf numFmtId="3" fontId="31" fillId="0" borderId="0" xfId="0" applyNumberFormat="1" applyFont="1" applyBorder="1" applyAlignment="1">
      <alignment horizontal="right" wrapText="1"/>
    </xf>
    <xf numFmtId="2" fontId="41" fillId="0" borderId="0" xfId="0" applyNumberFormat="1" applyFont="1" applyAlignment="1">
      <alignment horizontal="right"/>
    </xf>
    <xf numFmtId="2" fontId="31" fillId="0" borderId="0" xfId="0" applyNumberFormat="1" applyFont="1" applyBorder="1" applyAlignment="1">
      <alignment horizontal="right" wrapText="1"/>
    </xf>
    <xf numFmtId="3" fontId="32" fillId="0" borderId="0" xfId="0" applyNumberFormat="1" applyFont="1" applyBorder="1" applyAlignment="1">
      <alignment horizontal="left"/>
    </xf>
    <xf numFmtId="4" fontId="31" fillId="0" borderId="0" xfId="0" applyNumberFormat="1" applyFont="1" applyFill="1" applyAlignment="1">
      <alignment horizontal="right"/>
    </xf>
    <xf numFmtId="2" fontId="32" fillId="0" borderId="0" xfId="0" applyNumberFormat="1" applyFont="1" applyAlignment="1">
      <alignment horizontal="right"/>
    </xf>
    <xf numFmtId="0" fontId="155" fillId="0" borderId="0" xfId="0" applyFont="1" applyAlignment="1">
      <alignment horizontal="left"/>
    </xf>
    <xf numFmtId="3" fontId="31" fillId="0" borderId="0" xfId="0" applyNumberFormat="1" applyFont="1"/>
    <xf numFmtId="0" fontId="151" fillId="0" borderId="0" xfId="0" applyFont="1" applyFill="1" applyAlignment="1">
      <alignment horizontal="left"/>
    </xf>
    <xf numFmtId="3" fontId="40" fillId="0" borderId="0" xfId="0" applyNumberFormat="1" applyFont="1" applyFill="1"/>
    <xf numFmtId="0" fontId="40" fillId="0" borderId="0" xfId="0" applyFont="1" applyAlignment="1">
      <alignment horizontal="right"/>
    </xf>
    <xf numFmtId="0" fontId="156" fillId="0" borderId="0" xfId="0" applyFont="1" applyAlignment="1"/>
    <xf numFmtId="0" fontId="31" fillId="0" borderId="0" xfId="0" applyFont="1" applyBorder="1" applyAlignment="1">
      <alignment horizontal="left"/>
    </xf>
    <xf numFmtId="0" fontId="31" fillId="0" borderId="0" xfId="0" applyFont="1" applyBorder="1" applyAlignment="1">
      <alignment horizontal="left" wrapText="1"/>
    </xf>
    <xf numFmtId="0" fontId="31" fillId="0" borderId="0" xfId="0" applyFont="1" applyAlignment="1">
      <alignment horizontal="left" indent="1"/>
    </xf>
    <xf numFmtId="0" fontId="31" fillId="0" borderId="0" xfId="0" applyFont="1" applyBorder="1" applyAlignment="1">
      <alignment horizontal="left" indent="1"/>
    </xf>
    <xf numFmtId="3" fontId="31" fillId="0" borderId="0" xfId="0" applyNumberFormat="1" applyFont="1" applyAlignment="1">
      <alignment horizontal="right"/>
    </xf>
    <xf numFmtId="4" fontId="31" fillId="0" borderId="0" xfId="0" applyNumberFormat="1" applyFont="1" applyAlignment="1">
      <alignment horizontal="right"/>
    </xf>
    <xf numFmtId="4" fontId="31" fillId="0" borderId="0" xfId="0" applyNumberFormat="1" applyFont="1" applyBorder="1" applyAlignment="1">
      <alignment horizontal="right"/>
    </xf>
    <xf numFmtId="4" fontId="31" fillId="0" borderId="0" xfId="0" applyNumberFormat="1" applyFont="1" applyBorder="1" applyAlignment="1">
      <alignment horizontal="right" wrapText="1"/>
    </xf>
    <xf numFmtId="0" fontId="32" fillId="0" borderId="0" xfId="0" applyFont="1" applyAlignment="1">
      <alignment horizontal="left" indent="1"/>
    </xf>
    <xf numFmtId="0" fontId="40" fillId="0" borderId="0" xfId="0" applyFont="1" applyAlignment="1">
      <alignment horizontal="left" vertical="center"/>
    </xf>
    <xf numFmtId="0" fontId="40" fillId="0" borderId="0" xfId="0" applyFont="1" applyAlignment="1">
      <alignment horizontal="right" vertical="center"/>
    </xf>
    <xf numFmtId="0" fontId="40" fillId="0" borderId="0" xfId="0" applyFont="1" applyFill="1" applyAlignment="1">
      <alignment horizontal="left"/>
    </xf>
    <xf numFmtId="0" fontId="40" fillId="0" borderId="0" xfId="0" applyFont="1" applyFill="1" applyAlignment="1">
      <alignment horizontal="right"/>
    </xf>
    <xf numFmtId="0" fontId="157" fillId="0" borderId="0" xfId="0" applyFont="1" applyBorder="1" applyAlignment="1">
      <alignment horizontal="center"/>
    </xf>
    <xf numFmtId="0" fontId="42" fillId="4" borderId="0" xfId="0" applyFont="1" applyFill="1" applyBorder="1" applyAlignment="1">
      <alignment horizontal="center"/>
    </xf>
    <xf numFmtId="0" fontId="32" fillId="4" borderId="0" xfId="0" applyFont="1" applyFill="1" applyBorder="1"/>
    <xf numFmtId="0" fontId="32" fillId="0" borderId="0" xfId="0" applyFont="1" applyBorder="1"/>
    <xf numFmtId="0" fontId="154" fillId="0" borderId="0" xfId="0" applyFont="1"/>
    <xf numFmtId="0" fontId="41" fillId="0" borderId="0" xfId="0" applyFont="1" applyAlignment="1">
      <alignment horizontal="right"/>
    </xf>
    <xf numFmtId="0" fontId="154" fillId="0" borderId="0" xfId="0" applyFont="1" applyBorder="1" applyAlignment="1">
      <alignment horizontal="center"/>
    </xf>
    <xf numFmtId="0" fontId="154" fillId="0" borderId="0" xfId="0" applyFont="1" applyBorder="1" applyAlignment="1">
      <alignment horizontal="right" vertical="center" wrapText="1"/>
    </xf>
    <xf numFmtId="0" fontId="154" fillId="0" borderId="0" xfId="0" applyFont="1" applyAlignment="1">
      <alignment horizontal="right"/>
    </xf>
    <xf numFmtId="0" fontId="154" fillId="0" borderId="0" xfId="0" applyFont="1" applyBorder="1" applyAlignment="1">
      <alignment horizontal="right"/>
    </xf>
    <xf numFmtId="0" fontId="159" fillId="0" borderId="0" xfId="0" applyFont="1" applyAlignment="1">
      <alignment horizontal="right"/>
    </xf>
    <xf numFmtId="4" fontId="32" fillId="0" borderId="0" xfId="0" applyNumberFormat="1" applyFont="1" applyBorder="1" applyAlignment="1">
      <alignment horizontal="right"/>
    </xf>
    <xf numFmtId="170" fontId="32" fillId="0" borderId="0" xfId="0" applyNumberFormat="1" applyFont="1"/>
    <xf numFmtId="2" fontId="32" fillId="0" borderId="0" xfId="0" applyNumberFormat="1" applyFont="1"/>
    <xf numFmtId="3" fontId="32" fillId="0" borderId="0" xfId="0" applyNumberFormat="1" applyFont="1"/>
    <xf numFmtId="170" fontId="41" fillId="0" borderId="0" xfId="0" applyNumberFormat="1" applyFont="1"/>
    <xf numFmtId="4" fontId="32" fillId="0" borderId="0" xfId="0" applyNumberFormat="1" applyFont="1" applyBorder="1"/>
    <xf numFmtId="0" fontId="32" fillId="0" borderId="0" xfId="0" applyFont="1" applyFill="1"/>
    <xf numFmtId="170" fontId="32" fillId="0" borderId="0" xfId="0" applyNumberFormat="1" applyFont="1" applyFill="1"/>
    <xf numFmtId="2" fontId="32" fillId="0" borderId="0" xfId="0" applyNumberFormat="1" applyFont="1" applyFill="1"/>
    <xf numFmtId="3" fontId="32" fillId="0" borderId="0" xfId="0" applyNumberFormat="1" applyFont="1" applyFill="1"/>
    <xf numFmtId="0" fontId="31" fillId="0" borderId="0" xfId="0" applyFont="1" applyFill="1"/>
    <xf numFmtId="170" fontId="31" fillId="0" borderId="0" xfId="0" applyNumberFormat="1" applyFont="1" applyFill="1"/>
    <xf numFmtId="2" fontId="31" fillId="0" borderId="0" xfId="0" applyNumberFormat="1" applyFont="1" applyFill="1"/>
    <xf numFmtId="3" fontId="31" fillId="0" borderId="0" xfId="0" applyNumberFormat="1" applyFont="1" applyFill="1"/>
    <xf numFmtId="0" fontId="151" fillId="0" borderId="0" xfId="0" applyFont="1" applyAlignment="1">
      <alignment horizontal="right"/>
    </xf>
    <xf numFmtId="3" fontId="32" fillId="0" borderId="0" xfId="0" applyNumberFormat="1" applyFont="1" applyBorder="1" applyAlignment="1">
      <alignment horizontal="right"/>
    </xf>
    <xf numFmtId="0" fontId="40" fillId="0" borderId="0" xfId="0" applyFont="1" applyBorder="1" applyAlignment="1">
      <alignment horizontal="right"/>
    </xf>
    <xf numFmtId="3" fontId="40" fillId="0" borderId="0" xfId="0" applyNumberFormat="1" applyFont="1"/>
    <xf numFmtId="0" fontId="154" fillId="0" borderId="0" xfId="0" applyFont="1" applyAlignment="1">
      <alignment horizontal="left"/>
    </xf>
    <xf numFmtId="0" fontId="160" fillId="0" borderId="0" xfId="0" applyFont="1" applyAlignment="1">
      <alignment horizontal="left"/>
    </xf>
    <xf numFmtId="0" fontId="41" fillId="0" borderId="0" xfId="0" applyFont="1"/>
    <xf numFmtId="170" fontId="32" fillId="0" borderId="0" xfId="0" applyNumberFormat="1" applyFont="1" applyAlignment="1"/>
    <xf numFmtId="2" fontId="32" fillId="0" borderId="0" xfId="0" applyNumberFormat="1" applyFont="1" applyAlignment="1"/>
    <xf numFmtId="170" fontId="31" fillId="0" borderId="0" xfId="0" applyNumberFormat="1" applyFont="1" applyAlignment="1"/>
    <xf numFmtId="2" fontId="31" fillId="0" borderId="0" xfId="0" applyNumberFormat="1" applyFont="1" applyAlignment="1"/>
    <xf numFmtId="4" fontId="31" fillId="0" borderId="0" xfId="0" applyNumberFormat="1" applyFont="1" applyBorder="1" applyAlignment="1">
      <alignment horizontal="left"/>
    </xf>
    <xf numFmtId="170" fontId="31" fillId="0" borderId="0" xfId="0" applyNumberFormat="1" applyFont="1" applyAlignment="1">
      <alignment horizontal="right"/>
    </xf>
    <xf numFmtId="2" fontId="31" fillId="0" borderId="0" xfId="0" applyNumberFormat="1" applyFont="1" applyAlignment="1">
      <alignment horizontal="right"/>
    </xf>
    <xf numFmtId="3" fontId="31" fillId="0" borderId="0" xfId="0" applyNumberFormat="1" applyFont="1" applyBorder="1" applyAlignment="1">
      <alignment horizontal="left"/>
    </xf>
    <xf numFmtId="0" fontId="31" fillId="0" borderId="0" xfId="0" applyFont="1" applyAlignment="1">
      <alignment horizontal="right"/>
    </xf>
    <xf numFmtId="0" fontId="31" fillId="0" borderId="0" xfId="0" applyFont="1" applyAlignment="1">
      <alignment horizontal="left" wrapText="1"/>
    </xf>
    <xf numFmtId="0" fontId="32" fillId="0" borderId="0" xfId="0" applyFont="1" applyAlignment="1">
      <alignment horizontal="right"/>
    </xf>
    <xf numFmtId="0" fontId="46" fillId="0" borderId="0" xfId="0" applyFont="1" applyAlignment="1">
      <alignment horizontal="left"/>
    </xf>
    <xf numFmtId="0" fontId="161" fillId="0" borderId="0" xfId="0" applyFont="1" applyAlignment="1">
      <alignment horizontal="left"/>
    </xf>
    <xf numFmtId="0" fontId="162" fillId="0" borderId="0" xfId="0" applyFont="1" applyAlignment="1">
      <alignment horizontal="center"/>
    </xf>
    <xf numFmtId="0" fontId="162" fillId="0" borderId="0" xfId="0" applyFont="1" applyAlignment="1"/>
    <xf numFmtId="0" fontId="163" fillId="0" borderId="0" xfId="0" applyFont="1" applyFill="1" applyBorder="1" applyAlignment="1">
      <alignment vertical="center"/>
    </xf>
    <xf numFmtId="0" fontId="163" fillId="0" borderId="0" xfId="0" applyFont="1" applyAlignment="1"/>
    <xf numFmtId="0" fontId="164" fillId="0" borderId="0" xfId="1" applyFont="1" applyAlignment="1">
      <alignment vertical="center"/>
    </xf>
    <xf numFmtId="0" fontId="164" fillId="0" borderId="0" xfId="1" applyFont="1" applyAlignment="1">
      <alignment horizontal="left" vertical="center"/>
    </xf>
    <xf numFmtId="0" fontId="163" fillId="0" borderId="0" xfId="0" applyFont="1" applyBorder="1" applyAlignment="1">
      <alignment vertical="center"/>
    </xf>
    <xf numFmtId="0" fontId="163" fillId="0" borderId="0" xfId="0" applyFont="1" applyAlignment="1">
      <alignment vertical="center"/>
    </xf>
    <xf numFmtId="0" fontId="163" fillId="0" borderId="0" xfId="0" applyFont="1" applyBorder="1" applyAlignment="1"/>
    <xf numFmtId="0" fontId="163" fillId="0" borderId="0" xfId="0" applyFont="1" applyAlignment="1">
      <alignment horizontal="left"/>
    </xf>
    <xf numFmtId="0" fontId="164" fillId="0" borderId="0" xfId="1" applyFont="1" applyBorder="1" applyAlignment="1">
      <alignment horizontal="left" vertical="center"/>
    </xf>
    <xf numFmtId="0" fontId="164" fillId="0" borderId="0" xfId="1" applyFont="1" applyFill="1" applyBorder="1" applyAlignment="1">
      <alignment horizontal="left" vertical="center"/>
    </xf>
    <xf numFmtId="0" fontId="164" fillId="0" borderId="0" xfId="1" applyFont="1" applyFill="1" applyBorder="1" applyAlignment="1">
      <alignment vertical="center"/>
    </xf>
    <xf numFmtId="0" fontId="164" fillId="0" borderId="0" xfId="1" applyFont="1" applyFill="1" applyAlignment="1">
      <alignment horizontal="left" vertical="center"/>
    </xf>
    <xf numFmtId="0" fontId="164" fillId="0" borderId="0" xfId="1" applyFont="1" applyAlignment="1"/>
    <xf numFmtId="0" fontId="149" fillId="0" borderId="0" xfId="1" applyFont="1" applyAlignment="1"/>
    <xf numFmtId="0" fontId="40" fillId="3" borderId="0" xfId="0" applyFont="1" applyFill="1" applyBorder="1"/>
    <xf numFmtId="0" fontId="165" fillId="0" borderId="0" xfId="0" applyFont="1" applyAlignment="1">
      <alignment vertical="top" wrapText="1"/>
    </xf>
    <xf numFmtId="0" fontId="166" fillId="0" borderId="0" xfId="0" applyFont="1"/>
    <xf numFmtId="3" fontId="167" fillId="0" borderId="0" xfId="0" applyNumberFormat="1" applyFont="1"/>
    <xf numFmtId="0" fontId="167" fillId="0" borderId="0" xfId="0" applyFont="1"/>
    <xf numFmtId="0" fontId="146" fillId="0" borderId="0" xfId="1" applyFont="1"/>
    <xf numFmtId="3" fontId="32" fillId="0" borderId="0" xfId="0" applyNumberFormat="1" applyFont="1" applyBorder="1" applyAlignment="1">
      <alignment horizontal="right" wrapText="1"/>
    </xf>
    <xf numFmtId="4" fontId="32" fillId="0" borderId="0" xfId="0" applyNumberFormat="1" applyFont="1" applyBorder="1" applyAlignment="1">
      <alignment horizontal="right" wrapText="1"/>
    </xf>
    <xf numFmtId="3" fontId="32" fillId="0" borderId="0" xfId="0" applyNumberFormat="1" applyFont="1" applyFill="1" applyBorder="1" applyAlignment="1">
      <alignment horizontal="right"/>
    </xf>
    <xf numFmtId="3" fontId="32" fillId="0" borderId="0" xfId="0" applyNumberFormat="1" applyFont="1" applyFill="1" applyBorder="1" applyAlignment="1">
      <alignment horizontal="right" wrapText="1"/>
    </xf>
    <xf numFmtId="2" fontId="32" fillId="0" borderId="0" xfId="0" applyNumberFormat="1" applyFont="1" applyFill="1" applyBorder="1" applyAlignment="1">
      <alignment horizontal="right"/>
    </xf>
    <xf numFmtId="2" fontId="32" fillId="0" borderId="0" xfId="0" applyNumberFormat="1" applyFont="1" applyFill="1" applyBorder="1" applyAlignment="1">
      <alignment horizontal="right" wrapText="1"/>
    </xf>
    <xf numFmtId="0" fontId="40" fillId="0" borderId="0" xfId="0" applyFont="1" applyFill="1" applyBorder="1" applyAlignment="1">
      <alignment horizontal="center"/>
    </xf>
    <xf numFmtId="0" fontId="44" fillId="0" borderId="0" xfId="0" applyFont="1" applyBorder="1" applyAlignment="1" applyProtection="1">
      <alignment horizontal="center" vertical="center"/>
      <protection locked="0"/>
    </xf>
    <xf numFmtId="0" fontId="43" fillId="0" borderId="7" xfId="0" applyFont="1" applyBorder="1" applyAlignment="1" applyProtection="1">
      <alignment horizontal="left" vertical="center"/>
      <protection locked="0"/>
    </xf>
    <xf numFmtId="0" fontId="2" fillId="0" borderId="5" xfId="0" applyFont="1" applyFill="1" applyBorder="1" applyAlignment="1">
      <alignment horizontal="center"/>
    </xf>
    <xf numFmtId="0" fontId="27" fillId="0" borderId="0" xfId="1" applyBorder="1" applyAlignment="1" applyProtection="1">
      <alignment horizontal="left" vertical="center"/>
      <protection locked="0"/>
    </xf>
    <xf numFmtId="0" fontId="14" fillId="0" borderId="0" xfId="0" applyFont="1" applyAlignment="1">
      <alignment horizontal="center"/>
    </xf>
    <xf numFmtId="0" fontId="29" fillId="0" borderId="4" xfId="0" applyFont="1" applyFill="1" applyBorder="1" applyAlignment="1">
      <alignment horizontal="center"/>
    </xf>
    <xf numFmtId="0" fontId="26" fillId="0" borderId="4" xfId="0" applyFont="1" applyFill="1" applyBorder="1" applyAlignment="1">
      <alignment horizontal="center"/>
    </xf>
    <xf numFmtId="0" fontId="10" fillId="0" borderId="0" xfId="0" applyFont="1" applyBorder="1" applyAlignment="1">
      <alignment horizontal="left"/>
    </xf>
    <xf numFmtId="0" fontId="10" fillId="0" borderId="0" xfId="0" applyFont="1" applyBorder="1" applyAlignment="1">
      <alignment horizontal="justify" vertical="top" wrapText="1"/>
    </xf>
    <xf numFmtId="0" fontId="0" fillId="0" borderId="0" xfId="0" applyFont="1" applyAlignment="1">
      <alignment horizontal="justify" vertical="top" wrapText="1"/>
    </xf>
    <xf numFmtId="0" fontId="27" fillId="0" borderId="0" xfId="1" applyFill="1" applyBorder="1" applyAlignment="1" applyProtection="1">
      <alignment horizontal="left" vertical="center"/>
      <protection locked="0"/>
    </xf>
    <xf numFmtId="0" fontId="0" fillId="0" borderId="5" xfId="0" applyFill="1" applyBorder="1" applyAlignment="1">
      <alignment horizontal="center"/>
    </xf>
    <xf numFmtId="0" fontId="2" fillId="0" borderId="4" xfId="0" applyFont="1" applyFill="1" applyBorder="1" applyAlignment="1">
      <alignment horizontal="center"/>
    </xf>
    <xf numFmtId="0" fontId="10" fillId="0" borderId="0" xfId="0" applyFont="1" applyAlignment="1">
      <alignment horizontal="left" vertical="center"/>
    </xf>
    <xf numFmtId="0" fontId="10" fillId="0" borderId="0" xfId="0" applyFont="1" applyAlignment="1">
      <alignment horizontal="left" vertical="center" indent="1"/>
    </xf>
    <xf numFmtId="0" fontId="10" fillId="0" borderId="0" xfId="0" applyFont="1" applyAlignment="1">
      <alignment vertical="center"/>
    </xf>
    <xf numFmtId="0" fontId="14" fillId="0" borderId="0" xfId="0" applyFont="1" applyAlignment="1">
      <alignment vertical="center"/>
    </xf>
    <xf numFmtId="0" fontId="10" fillId="0" borderId="0" xfId="0" applyFont="1" applyAlignment="1">
      <alignment vertical="center" shrinkToFit="1"/>
    </xf>
    <xf numFmtId="0" fontId="14" fillId="0" borderId="0" xfId="0" applyFont="1" applyAlignment="1">
      <alignment horizontal="center" vertical="top" wrapText="1"/>
    </xf>
    <xf numFmtId="0" fontId="29" fillId="0" borderId="0" xfId="0" applyFont="1" applyFill="1" applyBorder="1" applyAlignment="1">
      <alignment horizontal="center"/>
    </xf>
    <xf numFmtId="0" fontId="2" fillId="0" borderId="0" xfId="0" applyFont="1" applyFill="1" applyBorder="1" applyAlignment="1">
      <alignment horizontal="center"/>
    </xf>
    <xf numFmtId="0" fontId="2" fillId="2" borderId="0" xfId="0" applyFont="1" applyFill="1" applyBorder="1" applyAlignment="1">
      <alignment horizontal="center"/>
    </xf>
    <xf numFmtId="0" fontId="0" fillId="0" borderId="0" xfId="0" applyFill="1" applyBorder="1" applyAlignment="1">
      <alignment horizontal="center"/>
    </xf>
    <xf numFmtId="0" fontId="0" fillId="5" borderId="0" xfId="0" applyFill="1" applyAlignment="1">
      <alignment horizontal="center"/>
    </xf>
    <xf numFmtId="0" fontId="10" fillId="0" borderId="0" xfId="0" applyFont="1" applyAlignment="1">
      <alignment horizontal="left"/>
    </xf>
    <xf numFmtId="0" fontId="27" fillId="0" borderId="7" xfId="1" applyBorder="1" applyAlignment="1" applyProtection="1">
      <alignment horizontal="left" vertical="center"/>
      <protection locked="0"/>
    </xf>
    <xf numFmtId="0" fontId="10" fillId="0" borderId="0" xfId="0" applyFont="1" applyAlignment="1">
      <alignment horizontal="fill" wrapText="1"/>
    </xf>
    <xf numFmtId="0" fontId="10" fillId="0" borderId="0" xfId="0" applyFont="1" applyAlignment="1">
      <alignment horizontal="right" vertical="top" wrapText="1"/>
    </xf>
    <xf numFmtId="0" fontId="49" fillId="0" borderId="0" xfId="0" applyFont="1" applyAlignment="1">
      <alignment horizontal="center" vertical="top" wrapText="1"/>
    </xf>
    <xf numFmtId="0" fontId="14" fillId="0" borderId="0" xfId="0" applyFont="1" applyBorder="1" applyAlignment="1">
      <alignment horizontal="center"/>
    </xf>
    <xf numFmtId="0" fontId="2" fillId="5" borderId="0" xfId="0" applyFont="1" applyFill="1" applyAlignment="1">
      <alignment horizontal="center"/>
    </xf>
    <xf numFmtId="0" fontId="27" fillId="0" borderId="7" xfId="1" applyFill="1" applyBorder="1" applyAlignment="1">
      <alignment horizontal="left" vertical="center"/>
    </xf>
    <xf numFmtId="0" fontId="27" fillId="0" borderId="7" xfId="1" applyBorder="1" applyAlignment="1"/>
    <xf numFmtId="0" fontId="19" fillId="0" borderId="5" xfId="0" applyFont="1" applyBorder="1" applyAlignment="1">
      <alignment horizontal="center"/>
    </xf>
    <xf numFmtId="0" fontId="19" fillId="0" borderId="0" xfId="0" applyFont="1" applyBorder="1" applyAlignment="1">
      <alignment horizontal="center"/>
    </xf>
    <xf numFmtId="0" fontId="24" fillId="0" borderId="0" xfId="0" applyFont="1" applyFill="1" applyBorder="1" applyAlignment="1">
      <alignment horizontal="center"/>
    </xf>
    <xf numFmtId="0" fontId="24" fillId="8" borderId="0" xfId="0" applyFont="1" applyFill="1" applyAlignment="1">
      <alignment horizontal="center"/>
    </xf>
    <xf numFmtId="0" fontId="27" fillId="9" borderId="7" xfId="1" applyFill="1" applyBorder="1" applyAlignment="1" applyProtection="1">
      <alignment horizontal="left" vertical="center"/>
      <protection locked="0"/>
    </xf>
    <xf numFmtId="0" fontId="24" fillId="8" borderId="0" xfId="0" applyFont="1" applyFill="1" applyBorder="1" applyAlignment="1">
      <alignment horizontal="center"/>
    </xf>
    <xf numFmtId="0" fontId="2" fillId="8" borderId="0" xfId="0" applyFont="1" applyFill="1" applyAlignment="1">
      <alignment horizontal="center"/>
    </xf>
    <xf numFmtId="0" fontId="27" fillId="9" borderId="7" xfId="1" applyFill="1" applyBorder="1" applyAlignment="1" applyProtection="1">
      <alignment vertical="center"/>
      <protection locked="0"/>
    </xf>
    <xf numFmtId="0" fontId="27" fillId="0" borderId="7" xfId="1" applyBorder="1" applyAlignment="1" applyProtection="1">
      <alignment vertical="center"/>
      <protection locked="0"/>
    </xf>
    <xf numFmtId="0" fontId="2" fillId="8" borderId="0" xfId="0" applyFont="1" applyFill="1" applyBorder="1" applyAlignment="1">
      <alignment horizontal="center"/>
    </xf>
    <xf numFmtId="0" fontId="13" fillId="0" borderId="0" xfId="0" applyFont="1" applyFill="1" applyBorder="1" applyAlignment="1">
      <alignment horizontal="justify" vertical="center" wrapText="1"/>
    </xf>
    <xf numFmtId="0" fontId="27" fillId="0" borderId="7" xfId="1" applyBorder="1" applyAlignment="1" applyProtection="1">
      <alignment horizontal="center" vertical="center"/>
      <protection locked="0"/>
    </xf>
    <xf numFmtId="49" fontId="14" fillId="0" borderId="0" xfId="0" applyNumberFormat="1" applyFont="1" applyAlignment="1">
      <alignment horizontal="right"/>
    </xf>
    <xf numFmtId="0" fontId="27" fillId="9" borderId="0" xfId="1" applyFill="1" applyBorder="1" applyAlignment="1" applyProtection="1">
      <alignment horizontal="left" vertical="center"/>
      <protection locked="0"/>
    </xf>
    <xf numFmtId="0" fontId="49" fillId="0" borderId="6" xfId="0" applyFont="1" applyBorder="1" applyAlignment="1">
      <alignment horizontal="center"/>
    </xf>
    <xf numFmtId="0" fontId="49" fillId="0" borderId="7" xfId="0" applyFont="1" applyBorder="1" applyAlignment="1">
      <alignment horizontal="center"/>
    </xf>
    <xf numFmtId="0" fontId="0" fillId="0" borderId="0" xfId="0" applyFont="1" applyFill="1" applyBorder="1" applyAlignment="1">
      <alignment horizontal="center"/>
    </xf>
    <xf numFmtId="0" fontId="0" fillId="8" borderId="0" xfId="0" applyFont="1" applyFill="1" applyAlignment="1">
      <alignment horizontal="center"/>
    </xf>
    <xf numFmtId="0" fontId="0" fillId="5" borderId="0" xfId="0" applyFont="1" applyFill="1" applyAlignment="1">
      <alignment horizontal="center"/>
    </xf>
    <xf numFmtId="4" fontId="49" fillId="0" borderId="0" xfId="0" applyNumberFormat="1" applyFont="1" applyFill="1" applyBorder="1" applyAlignment="1">
      <alignment horizontal="center"/>
    </xf>
    <xf numFmtId="0" fontId="49" fillId="0" borderId="0" xfId="0" applyFont="1" applyFill="1" applyBorder="1" applyAlignment="1">
      <alignment horizontal="center"/>
    </xf>
    <xf numFmtId="3" fontId="49" fillId="0" borderId="0" xfId="0" applyNumberFormat="1" applyFont="1" applyFill="1" applyBorder="1" applyAlignment="1">
      <alignment horizontal="center"/>
    </xf>
    <xf numFmtId="3" fontId="14" fillId="0" borderId="0" xfId="0" applyNumberFormat="1" applyFont="1" applyBorder="1" applyAlignment="1">
      <alignment horizontal="center"/>
    </xf>
    <xf numFmtId="3" fontId="14" fillId="0" borderId="3" xfId="0" applyNumberFormat="1" applyFont="1" applyBorder="1" applyAlignment="1">
      <alignment horizontal="center"/>
    </xf>
    <xf numFmtId="4" fontId="14" fillId="0" borderId="1" xfId="0" applyNumberFormat="1" applyFont="1" applyBorder="1" applyAlignment="1">
      <alignment horizontal="center"/>
    </xf>
    <xf numFmtId="4" fontId="14" fillId="0" borderId="0" xfId="0" applyNumberFormat="1" applyFont="1" applyBorder="1" applyAlignment="1">
      <alignment horizontal="center"/>
    </xf>
    <xf numFmtId="4" fontId="14" fillId="0" borderId="3" xfId="0" applyNumberFormat="1" applyFont="1" applyBorder="1" applyAlignment="1">
      <alignment horizontal="center"/>
    </xf>
    <xf numFmtId="3" fontId="14" fillId="0" borderId="0" xfId="0" applyNumberFormat="1" applyFont="1" applyAlignment="1">
      <alignment horizontal="center"/>
    </xf>
    <xf numFmtId="3" fontId="14" fillId="0" borderId="0" xfId="7" applyNumberFormat="1" applyFont="1" applyAlignment="1">
      <alignment horizontal="center"/>
    </xf>
    <xf numFmtId="0" fontId="143" fillId="0" borderId="0" xfId="1" applyFont="1" applyAlignment="1">
      <alignment horizontal="left" wrapText="1"/>
    </xf>
    <xf numFmtId="0" fontId="2" fillId="0" borderId="5" xfId="7" applyFont="1" applyFill="1" applyBorder="1" applyAlignment="1">
      <alignment horizontal="center"/>
    </xf>
    <xf numFmtId="0" fontId="2" fillId="0" borderId="4" xfId="7" applyFont="1" applyFill="1" applyBorder="1" applyAlignment="1">
      <alignment horizontal="center"/>
    </xf>
    <xf numFmtId="0" fontId="0" fillId="8" borderId="0" xfId="0" applyFill="1" applyAlignment="1">
      <alignment horizontal="center"/>
    </xf>
    <xf numFmtId="0" fontId="2" fillId="10" borderId="0" xfId="0" applyFont="1" applyFill="1" applyBorder="1" applyAlignment="1">
      <alignment horizontal="center"/>
    </xf>
    <xf numFmtId="0" fontId="0" fillId="11" borderId="0" xfId="0" applyFill="1" applyAlignment="1">
      <alignment horizontal="center"/>
    </xf>
    <xf numFmtId="0" fontId="49" fillId="0" borderId="0" xfId="0" applyFont="1" applyAlignment="1">
      <alignment horizontal="center"/>
    </xf>
    <xf numFmtId="3" fontId="19" fillId="0" borderId="0" xfId="7" applyNumberFormat="1" applyFont="1" applyAlignment="1">
      <alignment horizontal="center"/>
    </xf>
    <xf numFmtId="0" fontId="36" fillId="0" borderId="0" xfId="0" applyFont="1" applyAlignment="1">
      <alignment horizontal="left" wrapText="1"/>
    </xf>
    <xf numFmtId="0" fontId="122" fillId="0" borderId="5" xfId="0" applyFont="1" applyFill="1" applyBorder="1" applyAlignment="1" applyProtection="1">
      <alignment horizontal="center" vertical="center"/>
      <protection locked="0"/>
    </xf>
    <xf numFmtId="0" fontId="70" fillId="0" borderId="0" xfId="0" applyFont="1" applyBorder="1" applyAlignment="1">
      <alignment horizontal="center" vertical="center" wrapText="1"/>
    </xf>
    <xf numFmtId="0" fontId="70" fillId="0" borderId="0" xfId="0" applyFont="1" applyBorder="1" applyAlignment="1">
      <alignment horizontal="center" vertical="center"/>
    </xf>
    <xf numFmtId="0" fontId="69" fillId="0" borderId="4" xfId="0" applyFont="1" applyFill="1" applyBorder="1" applyAlignment="1">
      <alignment horizontal="center"/>
    </xf>
    <xf numFmtId="0" fontId="2" fillId="5" borderId="0" xfId="0" applyFont="1" applyFill="1" applyBorder="1" applyAlignment="1">
      <alignment horizontal="center"/>
    </xf>
    <xf numFmtId="3" fontId="14" fillId="0" borderId="0" xfId="0" applyNumberFormat="1" applyFont="1" applyAlignment="1">
      <alignment horizontal="center" vertical="top" wrapText="1"/>
    </xf>
    <xf numFmtId="0" fontId="2" fillId="0" borderId="0" xfId="0" applyFont="1" applyAlignment="1">
      <alignment horizontal="left" vertical="top" wrapText="1"/>
    </xf>
    <xf numFmtId="0" fontId="23" fillId="0" borderId="0" xfId="0" applyFont="1" applyAlignment="1">
      <alignment horizontal="left" vertical="top" wrapText="1"/>
    </xf>
    <xf numFmtId="0" fontId="81" fillId="0" borderId="0" xfId="0" applyFont="1" applyAlignment="1">
      <alignment horizontal="left" vertical="top" wrapText="1"/>
    </xf>
    <xf numFmtId="0" fontId="36" fillId="0" borderId="0" xfId="0" applyFont="1" applyAlignment="1">
      <alignment horizontal="left"/>
    </xf>
    <xf numFmtId="0" fontId="10" fillId="0" borderId="0" xfId="0" applyFont="1" applyAlignment="1">
      <alignment horizontal="left" wrapText="1" indent="1"/>
    </xf>
    <xf numFmtId="0" fontId="10" fillId="0" borderId="0" xfId="0" applyFont="1" applyAlignment="1">
      <alignment horizontal="left" vertical="top" wrapText="1"/>
    </xf>
    <xf numFmtId="0" fontId="14" fillId="0" borderId="0" xfId="0" applyFont="1" applyAlignment="1">
      <alignment horizontal="left" wrapText="1"/>
    </xf>
    <xf numFmtId="0" fontId="28" fillId="0" borderId="0" xfId="0" applyFont="1" applyAlignment="1">
      <alignment horizontal="center"/>
    </xf>
    <xf numFmtId="0" fontId="19" fillId="0" borderId="0" xfId="0" applyFont="1" applyAlignment="1">
      <alignment horizontal="center"/>
    </xf>
    <xf numFmtId="0" fontId="88" fillId="0" borderId="0" xfId="0" applyFont="1" applyFill="1" applyBorder="1" applyAlignment="1">
      <alignment horizontal="center"/>
    </xf>
    <xf numFmtId="0" fontId="88" fillId="5" borderId="0" xfId="0" applyFont="1" applyFill="1" applyAlignment="1">
      <alignment horizontal="center"/>
    </xf>
    <xf numFmtId="0" fontId="27" fillId="0" borderId="7" xfId="1" applyBorder="1" applyAlignment="1">
      <alignment horizontal="left" vertical="center"/>
    </xf>
    <xf numFmtId="0" fontId="27" fillId="0" borderId="7" xfId="1" applyBorder="1" applyAlignment="1">
      <alignment vertical="center"/>
    </xf>
    <xf numFmtId="3" fontId="49" fillId="0" borderId="0" xfId="0" applyNumberFormat="1" applyFont="1" applyAlignment="1">
      <alignment horizontal="center"/>
    </xf>
    <xf numFmtId="0" fontId="14" fillId="0" borderId="0" xfId="0" applyFont="1" applyBorder="1" applyAlignment="1">
      <alignment horizontal="center" vertical="center"/>
    </xf>
    <xf numFmtId="0" fontId="27" fillId="0" borderId="0" xfId="1" applyBorder="1" applyAlignment="1" applyProtection="1">
      <alignment horizontal="center" vertical="center"/>
      <protection locked="0"/>
    </xf>
    <xf numFmtId="0" fontId="36" fillId="0" borderId="0" xfId="0" applyFont="1" applyBorder="1" applyAlignment="1">
      <alignment horizontal="left"/>
    </xf>
    <xf numFmtId="0" fontId="69" fillId="0" borderId="0" xfId="0" applyFont="1" applyFill="1" applyBorder="1" applyAlignment="1">
      <alignment horizontal="center"/>
    </xf>
    <xf numFmtId="0" fontId="69" fillId="14" borderId="0" xfId="0" applyFont="1" applyFill="1" applyBorder="1" applyAlignment="1">
      <alignment horizontal="center"/>
    </xf>
    <xf numFmtId="3" fontId="19" fillId="0" borderId="0" xfId="0" applyNumberFormat="1" applyFont="1" applyBorder="1" applyAlignment="1">
      <alignment horizontal="center"/>
    </xf>
    <xf numFmtId="0" fontId="3" fillId="0" borderId="0" xfId="0" applyFont="1" applyFill="1" applyBorder="1" applyAlignment="1">
      <alignment horizontal="center" vertical="top"/>
    </xf>
    <xf numFmtId="0" fontId="0" fillId="0" borderId="5" xfId="0" applyFont="1" applyFill="1" applyBorder="1" applyAlignment="1">
      <alignment horizontal="center"/>
    </xf>
    <xf numFmtId="0" fontId="53" fillId="0" borderId="0" xfId="0" applyFont="1" applyFill="1" applyBorder="1" applyAlignment="1">
      <alignment horizontal="center"/>
    </xf>
    <xf numFmtId="0" fontId="14" fillId="0" borderId="0" xfId="0" applyFont="1" applyBorder="1" applyAlignment="1">
      <alignment horizontal="center" vertical="top" wrapText="1"/>
    </xf>
    <xf numFmtId="0" fontId="14" fillId="0" borderId="0" xfId="0" applyFont="1" applyFill="1" applyBorder="1" applyAlignment="1">
      <alignment horizontal="center" vertical="center"/>
    </xf>
    <xf numFmtId="0" fontId="14" fillId="0" borderId="0" xfId="0" applyFont="1" applyFill="1" applyBorder="1" applyAlignment="1">
      <alignment horizontal="center"/>
    </xf>
    <xf numFmtId="3" fontId="10" fillId="0" borderId="0" xfId="0" applyNumberFormat="1" applyFont="1" applyBorder="1" applyAlignment="1">
      <alignment horizontal="left" vertical="top" wrapText="1"/>
    </xf>
    <xf numFmtId="0" fontId="0" fillId="0" borderId="0" xfId="0" applyFont="1" applyAlignment="1">
      <alignment horizontal="left" vertical="top" wrapText="1"/>
    </xf>
    <xf numFmtId="0" fontId="29" fillId="8" borderId="0" xfId="0" applyFont="1" applyFill="1" applyBorder="1" applyAlignment="1">
      <alignment horizontal="center"/>
    </xf>
    <xf numFmtId="3" fontId="10" fillId="0" borderId="0" xfId="0" applyNumberFormat="1" applyFont="1" applyBorder="1" applyAlignment="1">
      <alignment horizontal="left"/>
    </xf>
    <xf numFmtId="3" fontId="10" fillId="0" borderId="0" xfId="0" applyNumberFormat="1" applyFont="1" applyAlignment="1">
      <alignment horizontal="left"/>
    </xf>
    <xf numFmtId="0" fontId="0" fillId="0" borderId="0" xfId="0" applyFont="1" applyAlignment="1">
      <alignment vertical="top" wrapText="1"/>
    </xf>
    <xf numFmtId="0" fontId="24" fillId="0" borderId="0" xfId="0" applyFont="1" applyAlignment="1">
      <alignment horizontal="left" wrapText="1"/>
    </xf>
    <xf numFmtId="0" fontId="14" fillId="0" borderId="0" xfId="0" applyFont="1" applyAlignment="1">
      <alignment horizontal="center" vertical="center"/>
    </xf>
    <xf numFmtId="0" fontId="49" fillId="0" borderId="0" xfId="0" applyFont="1" applyBorder="1" applyAlignment="1">
      <alignment horizontal="left" vertical="center"/>
    </xf>
    <xf numFmtId="0" fontId="21" fillId="0" borderId="0" xfId="0" applyFont="1" applyAlignment="1">
      <alignment horizontal="left" vertical="top" wrapText="1"/>
    </xf>
    <xf numFmtId="0" fontId="77" fillId="0" borderId="5" xfId="0" applyFont="1" applyFill="1" applyBorder="1" applyAlignment="1">
      <alignment horizontal="center" vertical="top"/>
    </xf>
    <xf numFmtId="0" fontId="27" fillId="0" borderId="0" xfId="1" applyAlignment="1">
      <alignment horizontal="left" vertical="center"/>
    </xf>
    <xf numFmtId="0" fontId="112" fillId="0" borderId="5" xfId="0" applyFont="1" applyFill="1" applyBorder="1" applyAlignment="1">
      <alignment horizontal="center" vertical="top"/>
    </xf>
    <xf numFmtId="0" fontId="113" fillId="0" borderId="4" xfId="0" applyFont="1" applyFill="1" applyBorder="1" applyAlignment="1">
      <alignment horizontal="center"/>
    </xf>
    <xf numFmtId="0" fontId="115" fillId="0" borderId="0" xfId="0" applyFont="1" applyFill="1" applyBorder="1" applyAlignment="1">
      <alignment horizontal="center" vertical="top"/>
    </xf>
    <xf numFmtId="0" fontId="115" fillId="5" borderId="0" xfId="0" applyFont="1" applyFill="1" applyAlignment="1">
      <alignment horizontal="center" vertical="top"/>
    </xf>
    <xf numFmtId="0" fontId="27" fillId="0" borderId="7" xfId="1" applyFill="1" applyBorder="1" applyAlignment="1" applyProtection="1">
      <alignment vertical="center"/>
      <protection locked="0"/>
    </xf>
    <xf numFmtId="0" fontId="113" fillId="0" borderId="0" xfId="0" applyFont="1" applyFill="1" applyBorder="1" applyAlignment="1">
      <alignment horizontal="center"/>
    </xf>
    <xf numFmtId="0" fontId="113" fillId="5" borderId="0" xfId="0" applyFont="1" applyFill="1" applyBorder="1" applyAlignment="1">
      <alignment horizontal="center"/>
    </xf>
    <xf numFmtId="0" fontId="78" fillId="0" borderId="0" xfId="0" applyFont="1" applyBorder="1" applyAlignment="1">
      <alignment horizontal="left"/>
    </xf>
    <xf numFmtId="0" fontId="27" fillId="0" borderId="7" xfId="1" applyFill="1" applyBorder="1" applyAlignment="1" applyProtection="1">
      <alignment horizontal="left" vertical="center"/>
      <protection locked="0"/>
    </xf>
    <xf numFmtId="0" fontId="115" fillId="0" borderId="5" xfId="0" applyFont="1" applyFill="1" applyBorder="1" applyAlignment="1">
      <alignment horizontal="center" vertical="top"/>
    </xf>
    <xf numFmtId="165" fontId="19" fillId="0" borderId="0" xfId="0" applyNumberFormat="1" applyFont="1" applyAlignment="1">
      <alignment horizontal="center"/>
    </xf>
    <xf numFmtId="0" fontId="27" fillId="0" borderId="7" xfId="1" applyFill="1" applyBorder="1" applyAlignment="1" applyProtection="1">
      <alignment horizontal="center" vertical="center"/>
      <protection locked="0"/>
    </xf>
    <xf numFmtId="0" fontId="113" fillId="4" borderId="0" xfId="0" applyFont="1" applyFill="1" applyBorder="1" applyAlignment="1">
      <alignment horizontal="center"/>
    </xf>
    <xf numFmtId="0" fontId="14" fillId="0" borderId="0" xfId="0" applyFont="1" applyAlignment="1">
      <alignment horizontal="left"/>
    </xf>
    <xf numFmtId="0" fontId="0" fillId="0" borderId="0" xfId="0" applyFont="1" applyAlignment="1">
      <alignment horizontal="left"/>
    </xf>
    <xf numFmtId="0" fontId="0" fillId="0" borderId="0" xfId="0" applyFont="1" applyAlignment="1"/>
    <xf numFmtId="0" fontId="140" fillId="0" borderId="0" xfId="0" applyFont="1" applyBorder="1" applyAlignment="1">
      <alignment horizontal="center" vertical="center" wrapText="1"/>
    </xf>
    <xf numFmtId="0" fontId="143" fillId="0" borderId="0" xfId="1" applyFont="1" applyAlignment="1">
      <alignment horizontal="left"/>
    </xf>
    <xf numFmtId="0" fontId="2" fillId="0" borderId="0" xfId="0" applyFont="1" applyFill="1" applyAlignment="1">
      <alignment horizontal="center"/>
    </xf>
    <xf numFmtId="0" fontId="151" fillId="0" borderId="0" xfId="0" applyFont="1" applyFill="1" applyAlignment="1">
      <alignment horizontal="left"/>
    </xf>
    <xf numFmtId="0" fontId="14" fillId="0" borderId="0" xfId="0" applyFont="1" applyBorder="1" applyAlignment="1">
      <alignment horizontal="center" vertical="center" wrapText="1"/>
    </xf>
    <xf numFmtId="0" fontId="153" fillId="0" borderId="0" xfId="0" applyFont="1" applyBorder="1" applyAlignment="1">
      <alignment horizontal="center" vertical="center" wrapText="1"/>
    </xf>
    <xf numFmtId="0" fontId="154" fillId="0" borderId="0" xfId="0" applyFont="1" applyAlignment="1">
      <alignment horizontal="center"/>
    </xf>
    <xf numFmtId="0" fontId="40" fillId="0" borderId="0" xfId="0" applyFont="1" applyFill="1" applyAlignment="1">
      <alignment horizontal="center"/>
    </xf>
    <xf numFmtId="0" fontId="40" fillId="0" borderId="5" xfId="0" applyFont="1" applyFill="1" applyBorder="1" applyAlignment="1">
      <alignment horizontal="center"/>
    </xf>
    <xf numFmtId="0" fontId="40" fillId="0" borderId="4" xfId="0" applyFont="1" applyFill="1" applyBorder="1" applyAlignment="1">
      <alignment horizontal="center"/>
    </xf>
    <xf numFmtId="0" fontId="154" fillId="0" borderId="0" xfId="0" applyFont="1" applyBorder="1" applyAlignment="1">
      <alignment horizontal="center" vertical="center" wrapText="1"/>
    </xf>
    <xf numFmtId="0" fontId="154" fillId="0" borderId="0" xfId="0" applyFont="1" applyAlignment="1">
      <alignment horizontal="left"/>
    </xf>
  </cellXfs>
  <cellStyles count="15">
    <cellStyle name="čárky_EvNezam" xfId="4"/>
    <cellStyle name="Čiarka 2" xfId="5"/>
    <cellStyle name="Hypertextové prepojenie" xfId="1" builtinId="8"/>
    <cellStyle name="Normal" xfId="3"/>
    <cellStyle name="Normal_STA!H3" xfId="10"/>
    <cellStyle name="Normálna" xfId="0" builtinId="0"/>
    <cellStyle name="Normálna 2" xfId="7"/>
    <cellStyle name="Normálna 2 2" xfId="11"/>
    <cellStyle name="Normálne 2 2 2" xfId="14"/>
    <cellStyle name="normální 2" xfId="6"/>
    <cellStyle name="normální 2 2" xfId="9"/>
    <cellStyle name="normální 3" xfId="12"/>
    <cellStyle name="normální_H6_01" xfId="13"/>
    <cellStyle name="normální_HDEMOGR" xfId="8"/>
    <cellStyle name="Percentá" xfId="2" builtinId="5"/>
  </cellStyles>
  <dxfs count="0"/>
  <tableStyles count="0" defaultTableStyle="TableStyleMedium9" defaultPivotStyle="PivotStyleLight16"/>
  <colors>
    <mruColors>
      <color rgb="FF0563C1"/>
      <color rgb="FF548235"/>
      <color rgb="FF385723"/>
      <color rgb="FFA9D18E"/>
      <color rgb="FFDEEDD3"/>
      <color rgb="FF70AD47"/>
      <color rgb="FFFF00FF"/>
      <color rgb="FF990099"/>
      <color rgb="FF660066"/>
      <color rgb="FF007D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purl.oclc.org/ooxml/officeDocument/relationships/worksheet" Target="worksheets/sheet26.xml"/><Relationship Id="rId21" Type="http://purl.oclc.org/ooxml/officeDocument/relationships/worksheet" Target="worksheets/sheet21.xml"/><Relationship Id="rId42" Type="http://purl.oclc.org/ooxml/officeDocument/relationships/worksheet" Target="worksheets/sheet42.xml"/><Relationship Id="rId47" Type="http://purl.oclc.org/ooxml/officeDocument/relationships/worksheet" Target="worksheets/sheet47.xml"/><Relationship Id="rId63" Type="http://purl.oclc.org/ooxml/officeDocument/relationships/worksheet" Target="worksheets/sheet63.xml"/><Relationship Id="rId68" Type="http://purl.oclc.org/ooxml/officeDocument/relationships/worksheet" Target="worksheets/sheet68.xml"/><Relationship Id="rId2" Type="http://purl.oclc.org/ooxml/officeDocument/relationships/worksheet" Target="worksheets/sheet2.xml"/><Relationship Id="rId16" Type="http://purl.oclc.org/ooxml/officeDocument/relationships/worksheet" Target="worksheets/sheet16.xml"/><Relationship Id="rId29" Type="http://purl.oclc.org/ooxml/officeDocument/relationships/worksheet" Target="worksheets/sheet29.xml"/><Relationship Id="rId11" Type="http://purl.oclc.org/ooxml/officeDocument/relationships/worksheet" Target="worksheets/sheet11.xml"/><Relationship Id="rId24" Type="http://purl.oclc.org/ooxml/officeDocument/relationships/worksheet" Target="worksheets/sheet24.xml"/><Relationship Id="rId32" Type="http://purl.oclc.org/ooxml/officeDocument/relationships/worksheet" Target="worksheets/sheet32.xml"/><Relationship Id="rId37" Type="http://purl.oclc.org/ooxml/officeDocument/relationships/worksheet" Target="worksheets/sheet37.xml"/><Relationship Id="rId40" Type="http://purl.oclc.org/ooxml/officeDocument/relationships/worksheet" Target="worksheets/sheet40.xml"/><Relationship Id="rId45" Type="http://purl.oclc.org/ooxml/officeDocument/relationships/worksheet" Target="worksheets/sheet45.xml"/><Relationship Id="rId53" Type="http://purl.oclc.org/ooxml/officeDocument/relationships/worksheet" Target="worksheets/sheet53.xml"/><Relationship Id="rId58" Type="http://purl.oclc.org/ooxml/officeDocument/relationships/worksheet" Target="worksheets/sheet58.xml"/><Relationship Id="rId66" Type="http://purl.oclc.org/ooxml/officeDocument/relationships/worksheet" Target="worksheets/sheet66.xml"/><Relationship Id="rId5" Type="http://purl.oclc.org/ooxml/officeDocument/relationships/worksheet" Target="worksheets/sheet5.xml"/><Relationship Id="rId61" Type="http://purl.oclc.org/ooxml/officeDocument/relationships/worksheet" Target="worksheets/sheet61.xml"/><Relationship Id="rId19" Type="http://purl.oclc.org/ooxml/officeDocument/relationships/worksheet" Target="worksheets/sheet19.xml"/><Relationship Id="rId14" Type="http://purl.oclc.org/ooxml/officeDocument/relationships/worksheet" Target="worksheets/sheet14.xml"/><Relationship Id="rId22" Type="http://purl.oclc.org/ooxml/officeDocument/relationships/worksheet" Target="worksheets/sheet22.xml"/><Relationship Id="rId27" Type="http://purl.oclc.org/ooxml/officeDocument/relationships/worksheet" Target="worksheets/sheet27.xml"/><Relationship Id="rId30" Type="http://purl.oclc.org/ooxml/officeDocument/relationships/worksheet" Target="worksheets/sheet30.xml"/><Relationship Id="rId35" Type="http://purl.oclc.org/ooxml/officeDocument/relationships/worksheet" Target="worksheets/sheet35.xml"/><Relationship Id="rId43" Type="http://purl.oclc.org/ooxml/officeDocument/relationships/worksheet" Target="worksheets/sheet43.xml"/><Relationship Id="rId48" Type="http://purl.oclc.org/ooxml/officeDocument/relationships/worksheet" Target="worksheets/sheet48.xml"/><Relationship Id="rId56" Type="http://purl.oclc.org/ooxml/officeDocument/relationships/worksheet" Target="worksheets/sheet56.xml"/><Relationship Id="rId64" Type="http://purl.oclc.org/ooxml/officeDocument/relationships/worksheet" Target="worksheets/sheet64.xml"/><Relationship Id="rId69" Type="http://purl.oclc.org/ooxml/officeDocument/relationships/worksheet" Target="worksheets/sheet69.xml"/><Relationship Id="rId8" Type="http://purl.oclc.org/ooxml/officeDocument/relationships/worksheet" Target="worksheets/sheet8.xml"/><Relationship Id="rId51" Type="http://purl.oclc.org/ooxml/officeDocument/relationships/worksheet" Target="worksheets/sheet51.xml"/><Relationship Id="rId72" Type="http://purl.oclc.org/ooxml/officeDocument/relationships/sharedStrings" Target="sharedStrings.xml"/><Relationship Id="rId3" Type="http://purl.oclc.org/ooxml/officeDocument/relationships/worksheet" Target="worksheets/sheet3.xml"/><Relationship Id="rId12" Type="http://purl.oclc.org/ooxml/officeDocument/relationships/worksheet" Target="worksheets/sheet12.xml"/><Relationship Id="rId17" Type="http://purl.oclc.org/ooxml/officeDocument/relationships/worksheet" Target="worksheets/sheet17.xml"/><Relationship Id="rId25" Type="http://purl.oclc.org/ooxml/officeDocument/relationships/worksheet" Target="worksheets/sheet25.xml"/><Relationship Id="rId33" Type="http://purl.oclc.org/ooxml/officeDocument/relationships/worksheet" Target="worksheets/sheet33.xml"/><Relationship Id="rId38" Type="http://purl.oclc.org/ooxml/officeDocument/relationships/worksheet" Target="worksheets/sheet38.xml"/><Relationship Id="rId46" Type="http://purl.oclc.org/ooxml/officeDocument/relationships/worksheet" Target="worksheets/sheet46.xml"/><Relationship Id="rId59" Type="http://purl.oclc.org/ooxml/officeDocument/relationships/worksheet" Target="worksheets/sheet59.xml"/><Relationship Id="rId67" Type="http://purl.oclc.org/ooxml/officeDocument/relationships/worksheet" Target="worksheets/sheet67.xml"/><Relationship Id="rId20" Type="http://purl.oclc.org/ooxml/officeDocument/relationships/worksheet" Target="worksheets/sheet20.xml"/><Relationship Id="rId41" Type="http://purl.oclc.org/ooxml/officeDocument/relationships/worksheet" Target="worksheets/sheet41.xml"/><Relationship Id="rId54" Type="http://purl.oclc.org/ooxml/officeDocument/relationships/worksheet" Target="worksheets/sheet54.xml"/><Relationship Id="rId62" Type="http://purl.oclc.org/ooxml/officeDocument/relationships/worksheet" Target="worksheets/sheet62.xml"/><Relationship Id="rId70" Type="http://purl.oclc.org/ooxml/officeDocument/relationships/theme" Target="theme/theme1.xml"/><Relationship Id="rId1" Type="http://purl.oclc.org/ooxml/officeDocument/relationships/worksheet" Target="worksheets/sheet1.xml"/><Relationship Id="rId6" Type="http://purl.oclc.org/ooxml/officeDocument/relationships/worksheet" Target="worksheets/sheet6.xml"/><Relationship Id="rId15" Type="http://purl.oclc.org/ooxml/officeDocument/relationships/worksheet" Target="worksheets/sheet15.xml"/><Relationship Id="rId23" Type="http://purl.oclc.org/ooxml/officeDocument/relationships/worksheet" Target="worksheets/sheet23.xml"/><Relationship Id="rId28" Type="http://purl.oclc.org/ooxml/officeDocument/relationships/worksheet" Target="worksheets/sheet28.xml"/><Relationship Id="rId36" Type="http://purl.oclc.org/ooxml/officeDocument/relationships/worksheet" Target="worksheets/sheet36.xml"/><Relationship Id="rId49" Type="http://purl.oclc.org/ooxml/officeDocument/relationships/worksheet" Target="worksheets/sheet49.xml"/><Relationship Id="rId57" Type="http://purl.oclc.org/ooxml/officeDocument/relationships/worksheet" Target="worksheets/sheet57.xml"/><Relationship Id="rId10" Type="http://purl.oclc.org/ooxml/officeDocument/relationships/worksheet" Target="worksheets/sheet10.xml"/><Relationship Id="rId31" Type="http://purl.oclc.org/ooxml/officeDocument/relationships/worksheet" Target="worksheets/sheet31.xml"/><Relationship Id="rId44" Type="http://purl.oclc.org/ooxml/officeDocument/relationships/worksheet" Target="worksheets/sheet44.xml"/><Relationship Id="rId52" Type="http://purl.oclc.org/ooxml/officeDocument/relationships/worksheet" Target="worksheets/sheet52.xml"/><Relationship Id="rId60" Type="http://purl.oclc.org/ooxml/officeDocument/relationships/worksheet" Target="worksheets/sheet60.xml"/><Relationship Id="rId65" Type="http://purl.oclc.org/ooxml/officeDocument/relationships/worksheet" Target="worksheets/sheet65.xml"/><Relationship Id="rId73" Type="http://purl.oclc.org/ooxml/officeDocument/relationships/calcChain" Target="calcChain.xml"/><Relationship Id="rId4" Type="http://purl.oclc.org/ooxml/officeDocument/relationships/worksheet" Target="worksheets/sheet4.xml"/><Relationship Id="rId9" Type="http://purl.oclc.org/ooxml/officeDocument/relationships/worksheet" Target="worksheets/sheet9.xml"/><Relationship Id="rId13" Type="http://purl.oclc.org/ooxml/officeDocument/relationships/worksheet" Target="worksheets/sheet13.xml"/><Relationship Id="rId18" Type="http://purl.oclc.org/ooxml/officeDocument/relationships/worksheet" Target="worksheets/sheet18.xml"/><Relationship Id="rId39" Type="http://purl.oclc.org/ooxml/officeDocument/relationships/worksheet" Target="worksheets/sheet39.xml"/><Relationship Id="rId34" Type="http://purl.oclc.org/ooxml/officeDocument/relationships/worksheet" Target="worksheets/sheet34.xml"/><Relationship Id="rId50" Type="http://purl.oclc.org/ooxml/officeDocument/relationships/worksheet" Target="worksheets/sheet50.xml"/><Relationship Id="rId55" Type="http://purl.oclc.org/ooxml/officeDocument/relationships/worksheet" Target="worksheets/sheet55.xml"/><Relationship Id="rId7" Type="http://purl.oclc.org/ooxml/officeDocument/relationships/worksheet" Target="worksheets/sheet7.xml"/><Relationship Id="rId71" Type="http://purl.oclc.org/ooxml/officeDocument/relationships/styles" Target="styles.xml"/></Relationships>
</file>

<file path=xl/drawings/_rels/drawing5.xml.rels><?xml version="1.0" encoding="UTF-8" standalone="yes"?>
<Relationships xmlns="http://schemas.openxmlformats.org/package/2006/relationships"><Relationship Id="rId1" Type="http://purl.oclc.org/ooxml/officeDocument/relationships/image" Target="../media/image1.png"/></Relationships>
</file>

<file path=xl/drawings/_rels/drawing6.xml.rels><?xml version="1.0" encoding="UTF-8" standalone="yes"?>
<Relationships xmlns="http://schemas.openxmlformats.org/package/2006/relationships"><Relationship Id="rId1" Type="http://purl.oclc.org/ooxml/officeDocument/relationships/image" Target="../media/image2.emf"/></Relationships>
</file>

<file path=xl/drawings/_rels/drawing9.xml.rels><?xml version="1.0" encoding="UTF-8" standalone="yes"?>
<Relationships xmlns="http://schemas.openxmlformats.org/package/2006/relationships"><Relationship Id="rId1" Type="http://purl.oclc.org/ooxml/officeDocument/relationships/image" Target="../media/image3.png"/></Relationships>
</file>

<file path=xl/drawings/drawing1.xml><?xml version="1.0" encoding="utf-8"?>
<xdr:wsDr xmlns:xdr="http://purl.oclc.org/ooxml/drawingml/spreadsheetDrawing" xmlns:a="http://purl.oclc.org/ooxml/drawingml/main">
  <xdr:twoCellAnchor>
    <xdr:from>
      <xdr:col>6</xdr:col>
      <xdr:colOff>35151</xdr:colOff>
      <xdr:row>17</xdr:row>
      <xdr:rowOff>126038</xdr:rowOff>
    </xdr:from>
    <xdr:to>
      <xdr:col>8</xdr:col>
      <xdr:colOff>14530</xdr:colOff>
      <xdr:row>18</xdr:row>
      <xdr:rowOff>126039</xdr:rowOff>
    </xdr:to>
    <xdr:sp macro="" textlink="">
      <xdr:nvSpPr>
        <xdr:cNvPr id="2" name="BlokTextu 1"/>
        <xdr:cNvSpPr txBox="1"/>
      </xdr:nvSpPr>
      <xdr:spPr>
        <a:xfrm>
          <a:off x="3329214" y="2745413"/>
          <a:ext cx="2320941" cy="150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sk-SK" sz="800" b="1">
              <a:solidFill>
                <a:schemeClr val="bg1"/>
              </a:solidFill>
              <a:latin typeface="Arial Narrow" pitchFamily="34" charset="0"/>
            </a:rPr>
            <a:t> A bronze sculpture of the coat of arms of Košice city</a:t>
          </a:r>
        </a:p>
      </xdr:txBody>
    </xdr:sp>
    <xdr:clientData/>
  </xdr:twoCellAnchor>
</xdr:wsDr>
</file>

<file path=xl/drawings/drawing2.xml><?xml version="1.0" encoding="utf-8"?>
<xdr:wsDr xmlns:xdr="http://purl.oclc.org/ooxml/drawingml/spreadsheetDrawing" xmlns:a="http://purl.oclc.org/ooxml/drawingml/main">
  <xdr:twoCellAnchor>
    <xdr:from>
      <xdr:col>0</xdr:col>
      <xdr:colOff>45090</xdr:colOff>
      <xdr:row>10</xdr:row>
      <xdr:rowOff>18915</xdr:rowOff>
    </xdr:from>
    <xdr:to>
      <xdr:col>0</xdr:col>
      <xdr:colOff>183203</xdr:colOff>
      <xdr:row>11</xdr:row>
      <xdr:rowOff>6215</xdr:rowOff>
    </xdr:to>
    <xdr:sp macro="" textlink="">
      <xdr:nvSpPr>
        <xdr:cNvPr id="52" name="Šípka doprava 51"/>
        <xdr:cNvSpPr/>
      </xdr:nvSpPr>
      <xdr:spPr bwMode="auto">
        <a:xfrm>
          <a:off x="45090" y="1563326"/>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46677</xdr:colOff>
      <xdr:row>8</xdr:row>
      <xdr:rowOff>15741</xdr:rowOff>
    </xdr:from>
    <xdr:to>
      <xdr:col>0</xdr:col>
      <xdr:colOff>184790</xdr:colOff>
      <xdr:row>9</xdr:row>
      <xdr:rowOff>3041</xdr:rowOff>
    </xdr:to>
    <xdr:sp macro="" textlink="">
      <xdr:nvSpPr>
        <xdr:cNvPr id="53" name="Šípka doprava 52"/>
        <xdr:cNvSpPr/>
      </xdr:nvSpPr>
      <xdr:spPr bwMode="auto">
        <a:xfrm>
          <a:off x="46677" y="1260795"/>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49852</xdr:colOff>
      <xdr:row>5</xdr:row>
      <xdr:rowOff>39644</xdr:rowOff>
    </xdr:from>
    <xdr:to>
      <xdr:col>0</xdr:col>
      <xdr:colOff>187965</xdr:colOff>
      <xdr:row>6</xdr:row>
      <xdr:rowOff>1819</xdr:rowOff>
    </xdr:to>
    <xdr:sp macro="" textlink="">
      <xdr:nvSpPr>
        <xdr:cNvPr id="54" name="Šípka doprava 53"/>
        <xdr:cNvSpPr/>
      </xdr:nvSpPr>
      <xdr:spPr bwMode="auto">
        <a:xfrm>
          <a:off x="49852" y="815251"/>
          <a:ext cx="138113" cy="132264"/>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49852</xdr:colOff>
      <xdr:row>14</xdr:row>
      <xdr:rowOff>23677</xdr:rowOff>
    </xdr:from>
    <xdr:to>
      <xdr:col>0</xdr:col>
      <xdr:colOff>187965</xdr:colOff>
      <xdr:row>15</xdr:row>
      <xdr:rowOff>12111</xdr:rowOff>
    </xdr:to>
    <xdr:sp macro="" textlink="">
      <xdr:nvSpPr>
        <xdr:cNvPr id="55" name="Šípka doprava 54"/>
        <xdr:cNvSpPr/>
      </xdr:nvSpPr>
      <xdr:spPr bwMode="auto">
        <a:xfrm>
          <a:off x="49852" y="2166802"/>
          <a:ext cx="138113" cy="138113"/>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45092</xdr:colOff>
      <xdr:row>17</xdr:row>
      <xdr:rowOff>28439</xdr:rowOff>
    </xdr:from>
    <xdr:to>
      <xdr:col>0</xdr:col>
      <xdr:colOff>183205</xdr:colOff>
      <xdr:row>18</xdr:row>
      <xdr:rowOff>14151</xdr:rowOff>
    </xdr:to>
    <xdr:sp macro="" textlink="">
      <xdr:nvSpPr>
        <xdr:cNvPr id="56" name="Šípka doprava 55"/>
        <xdr:cNvSpPr/>
      </xdr:nvSpPr>
      <xdr:spPr bwMode="auto">
        <a:xfrm>
          <a:off x="45092" y="2620600"/>
          <a:ext cx="138113" cy="135390"/>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45090</xdr:colOff>
      <xdr:row>20</xdr:row>
      <xdr:rowOff>18075</xdr:rowOff>
    </xdr:from>
    <xdr:to>
      <xdr:col>0</xdr:col>
      <xdr:colOff>183203</xdr:colOff>
      <xdr:row>21</xdr:row>
      <xdr:rowOff>4254</xdr:rowOff>
    </xdr:to>
    <xdr:sp macro="" textlink="">
      <xdr:nvSpPr>
        <xdr:cNvPr id="57" name="Šípka doprava 56"/>
        <xdr:cNvSpPr/>
      </xdr:nvSpPr>
      <xdr:spPr bwMode="auto">
        <a:xfrm>
          <a:off x="45090" y="3059271"/>
          <a:ext cx="138113" cy="13585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49852</xdr:colOff>
      <xdr:row>22</xdr:row>
      <xdr:rowOff>13312</xdr:rowOff>
    </xdr:from>
    <xdr:to>
      <xdr:col>0</xdr:col>
      <xdr:colOff>187965</xdr:colOff>
      <xdr:row>23</xdr:row>
      <xdr:rowOff>612</xdr:rowOff>
    </xdr:to>
    <xdr:sp macro="" textlink="">
      <xdr:nvSpPr>
        <xdr:cNvPr id="58" name="Šípka doprava 57"/>
        <xdr:cNvSpPr/>
      </xdr:nvSpPr>
      <xdr:spPr bwMode="auto">
        <a:xfrm>
          <a:off x="49852" y="3353866"/>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45091</xdr:colOff>
      <xdr:row>25</xdr:row>
      <xdr:rowOff>18916</xdr:rowOff>
    </xdr:from>
    <xdr:to>
      <xdr:col>0</xdr:col>
      <xdr:colOff>183204</xdr:colOff>
      <xdr:row>26</xdr:row>
      <xdr:rowOff>6215</xdr:rowOff>
    </xdr:to>
    <xdr:sp macro="" textlink="">
      <xdr:nvSpPr>
        <xdr:cNvPr id="59" name="Šípka doprava 58"/>
        <xdr:cNvSpPr/>
      </xdr:nvSpPr>
      <xdr:spPr bwMode="auto">
        <a:xfrm>
          <a:off x="45091" y="3808505"/>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0</xdr:col>
      <xdr:colOff>45090</xdr:colOff>
      <xdr:row>28</xdr:row>
      <xdr:rowOff>25718</xdr:rowOff>
    </xdr:from>
    <xdr:to>
      <xdr:col>0</xdr:col>
      <xdr:colOff>183203</xdr:colOff>
      <xdr:row>29</xdr:row>
      <xdr:rowOff>14152</xdr:rowOff>
    </xdr:to>
    <xdr:sp macro="" textlink="">
      <xdr:nvSpPr>
        <xdr:cNvPr id="60" name="Šípka doprava 59"/>
        <xdr:cNvSpPr/>
      </xdr:nvSpPr>
      <xdr:spPr bwMode="auto">
        <a:xfrm>
          <a:off x="45090" y="4264343"/>
          <a:ext cx="138113" cy="138113"/>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39487</xdr:colOff>
      <xdr:row>5</xdr:row>
      <xdr:rowOff>41328</xdr:rowOff>
    </xdr:from>
    <xdr:to>
      <xdr:col>4</xdr:col>
      <xdr:colOff>177600</xdr:colOff>
      <xdr:row>6</xdr:row>
      <xdr:rowOff>4815</xdr:rowOff>
    </xdr:to>
    <xdr:sp macro="" textlink="">
      <xdr:nvSpPr>
        <xdr:cNvPr id="61" name="Šípka doprava 60"/>
        <xdr:cNvSpPr/>
      </xdr:nvSpPr>
      <xdr:spPr bwMode="auto">
        <a:xfrm>
          <a:off x="3257576" y="816935"/>
          <a:ext cx="138113" cy="133576"/>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algn="l"/>
          <a:endParaRPr lang="sk-SK" sz="1100">
            <a:solidFill>
              <a:schemeClr val="tx1"/>
            </a:solidFill>
          </a:endParaRPr>
        </a:p>
      </xdr:txBody>
    </xdr:sp>
    <xdr:clientData/>
  </xdr:twoCellAnchor>
  <xdr:twoCellAnchor>
    <xdr:from>
      <xdr:col>4</xdr:col>
      <xdr:colOff>39489</xdr:colOff>
      <xdr:row>8</xdr:row>
      <xdr:rowOff>23680</xdr:rowOff>
    </xdr:from>
    <xdr:to>
      <xdr:col>4</xdr:col>
      <xdr:colOff>177602</xdr:colOff>
      <xdr:row>9</xdr:row>
      <xdr:rowOff>9392</xdr:rowOff>
    </xdr:to>
    <xdr:sp macro="" textlink="">
      <xdr:nvSpPr>
        <xdr:cNvPr id="62" name="Šípka doprava 61"/>
        <xdr:cNvSpPr/>
      </xdr:nvSpPr>
      <xdr:spPr bwMode="auto">
        <a:xfrm>
          <a:off x="3257578" y="1268734"/>
          <a:ext cx="138113" cy="135390"/>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39487</xdr:colOff>
      <xdr:row>13</xdr:row>
      <xdr:rowOff>18915</xdr:rowOff>
    </xdr:from>
    <xdr:to>
      <xdr:col>4</xdr:col>
      <xdr:colOff>177600</xdr:colOff>
      <xdr:row>14</xdr:row>
      <xdr:rowOff>6214</xdr:rowOff>
    </xdr:to>
    <xdr:sp macro="" textlink="">
      <xdr:nvSpPr>
        <xdr:cNvPr id="82" name="Šípka doprava 81"/>
        <xdr:cNvSpPr/>
      </xdr:nvSpPr>
      <xdr:spPr bwMode="auto">
        <a:xfrm>
          <a:off x="3257576" y="2012361"/>
          <a:ext cx="138113" cy="136978"/>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39487</xdr:colOff>
      <xdr:row>17</xdr:row>
      <xdr:rowOff>18915</xdr:rowOff>
    </xdr:from>
    <xdr:to>
      <xdr:col>4</xdr:col>
      <xdr:colOff>177600</xdr:colOff>
      <xdr:row>18</xdr:row>
      <xdr:rowOff>6214</xdr:rowOff>
    </xdr:to>
    <xdr:sp macro="" textlink="">
      <xdr:nvSpPr>
        <xdr:cNvPr id="84" name="Šípka doprava 83"/>
        <xdr:cNvSpPr/>
      </xdr:nvSpPr>
      <xdr:spPr bwMode="auto">
        <a:xfrm>
          <a:off x="3257576" y="2611076"/>
          <a:ext cx="138113" cy="136977"/>
        </a:xfrm>
        <a:prstGeom prst="rightArrow">
          <a:avLst/>
        </a:prstGeom>
        <a:noFill/>
        <a:ln w="9525" cap="flat" cmpd="sng" algn="ctr">
          <a:solidFill>
            <a:sysClr val="windowText" lastClr="000000"/>
          </a:solidFill>
          <a:prstDash val="solid"/>
          <a:round/>
          <a:headEnd type="none" w="med" len="med"/>
          <a:tailEnd type="none" w="med" len="med"/>
        </a:ln>
        <a:effectLst/>
        <a:scene3d>
          <a:camera prst="orthographicFront"/>
          <a:lightRig rig="glow" dir="t"/>
        </a:scene3d>
        <a:sp3d prstMaterial="dkEdge">
          <a:contourClr>
            <a:schemeClr val="bg1"/>
          </a:contourClr>
        </a:sp3d>
      </xdr:spPr>
      <xdr:txBody>
        <a:bodyPr vertOverflow="clip" horzOverflow="clip" wrap="square" lIns="18288" tIns="0" rIns="0" bIns="0" rtlCol="0" anchor="t" upright="1"/>
        <a:lstStyle/>
        <a:p>
          <a:pPr marL="0" indent="0" algn="l"/>
          <a:endParaRPr lang="sk-SK" sz="1100">
            <a:solidFill>
              <a:schemeClr val="tx1"/>
            </a:solidFill>
            <a:latin typeface="+mn-lt"/>
            <a:ea typeface="+mn-ea"/>
            <a:cs typeface="+mn-cs"/>
          </a:endParaRPr>
        </a:p>
      </xdr:txBody>
    </xdr:sp>
    <xdr:clientData/>
  </xdr:twoCellAnchor>
  <xdr:twoCellAnchor>
    <xdr:from>
      <xdr:col>4</xdr:col>
      <xdr:colOff>1238250</xdr:colOff>
      <xdr:row>54</xdr:row>
      <xdr:rowOff>6350</xdr:rowOff>
    </xdr:from>
    <xdr:to>
      <xdr:col>4</xdr:col>
      <xdr:colOff>2077950</xdr:colOff>
      <xdr:row>54</xdr:row>
      <xdr:rowOff>142875</xdr:rowOff>
    </xdr:to>
    <xdr:sp macro="" textlink="">
      <xdr:nvSpPr>
        <xdr:cNvPr id="27" name="BlokTextu 26"/>
        <xdr:cNvSpPr txBox="1"/>
      </xdr:nvSpPr>
      <xdr:spPr>
        <a:xfrm>
          <a:off x="4457700" y="8378825"/>
          <a:ext cx="839700" cy="136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r"/>
          <a:r>
            <a:rPr lang="sk-SK" sz="800" b="1">
              <a:solidFill>
                <a:schemeClr val="bg1"/>
              </a:solidFill>
              <a:latin typeface="Arial Narrow" pitchFamily="34" charset="0"/>
            </a:rPr>
            <a:t>ZOO Košice</a:t>
          </a:r>
        </a:p>
      </xdr:txBody>
    </xdr:sp>
    <xdr:clientData/>
  </xdr:twoCellAnchor>
</xdr:wsDr>
</file>

<file path=xl/drawings/drawing3.xml><?xml version="1.0" encoding="utf-8"?>
<xdr:wsDr xmlns:xdr="http://purl.oclc.org/ooxml/drawingml/spreadsheetDrawing" xmlns:a="http://purl.oclc.org/ooxml/drawingml/main">
  <xdr:twoCellAnchor editAs="oneCell">
    <xdr:from>
      <xdr:col>0</xdr:col>
      <xdr:colOff>771525</xdr:colOff>
      <xdr:row>21</xdr:row>
      <xdr:rowOff>57150</xdr:rowOff>
    </xdr:from>
    <xdr:to>
      <xdr:col>0</xdr:col>
      <xdr:colOff>962025</xdr:colOff>
      <xdr:row>23</xdr:row>
      <xdr:rowOff>560</xdr:rowOff>
    </xdr:to>
    <xdr:sp macro="" textlink="">
      <xdr:nvSpPr>
        <xdr:cNvPr id="5501" name="Obdélník 7"/>
        <xdr:cNvSpPr>
          <a:spLocks noChangeArrowheads="1"/>
        </xdr:cNvSpPr>
      </xdr:nvSpPr>
      <xdr:spPr bwMode="auto">
        <a:xfrm>
          <a:off x="771525" y="34004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0</xdr:col>
      <xdr:colOff>1752600</xdr:colOff>
      <xdr:row>17</xdr:row>
      <xdr:rowOff>28575</xdr:rowOff>
    </xdr:from>
    <xdr:to>
      <xdr:col>0</xdr:col>
      <xdr:colOff>1943100</xdr:colOff>
      <xdr:row>18</xdr:row>
      <xdr:rowOff>133350</xdr:rowOff>
    </xdr:to>
    <xdr:sp macro="" textlink="">
      <xdr:nvSpPr>
        <xdr:cNvPr id="5502" name="Obdélník 8"/>
        <xdr:cNvSpPr>
          <a:spLocks noChangeArrowheads="1"/>
        </xdr:cNvSpPr>
      </xdr:nvSpPr>
      <xdr:spPr bwMode="auto">
        <a:xfrm>
          <a:off x="1752600" y="272415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0</xdr:col>
      <xdr:colOff>1219200</xdr:colOff>
      <xdr:row>13</xdr:row>
      <xdr:rowOff>9525</xdr:rowOff>
    </xdr:from>
    <xdr:to>
      <xdr:col>0</xdr:col>
      <xdr:colOff>1409700</xdr:colOff>
      <xdr:row>14</xdr:row>
      <xdr:rowOff>114300</xdr:rowOff>
    </xdr:to>
    <xdr:sp macro="" textlink="">
      <xdr:nvSpPr>
        <xdr:cNvPr id="5503" name="Obdélník 13"/>
        <xdr:cNvSpPr>
          <a:spLocks noChangeArrowheads="1"/>
        </xdr:cNvSpPr>
      </xdr:nvSpPr>
      <xdr:spPr bwMode="auto">
        <a:xfrm>
          <a:off x="1219200" y="20574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0</xdr:col>
      <xdr:colOff>1990725</xdr:colOff>
      <xdr:row>13</xdr:row>
      <xdr:rowOff>47625</xdr:rowOff>
    </xdr:from>
    <xdr:to>
      <xdr:col>1</xdr:col>
      <xdr:colOff>28575</xdr:colOff>
      <xdr:row>14</xdr:row>
      <xdr:rowOff>152400</xdr:rowOff>
    </xdr:to>
    <xdr:sp macro="" textlink="">
      <xdr:nvSpPr>
        <xdr:cNvPr id="5504" name="Obdélník 14"/>
        <xdr:cNvSpPr>
          <a:spLocks noChangeArrowheads="1"/>
        </xdr:cNvSpPr>
      </xdr:nvSpPr>
      <xdr:spPr bwMode="auto">
        <a:xfrm>
          <a:off x="1990725" y="20955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0</xdr:col>
      <xdr:colOff>771525</xdr:colOff>
      <xdr:row>21</xdr:row>
      <xdr:rowOff>57150</xdr:rowOff>
    </xdr:from>
    <xdr:to>
      <xdr:col>0</xdr:col>
      <xdr:colOff>962025</xdr:colOff>
      <xdr:row>23</xdr:row>
      <xdr:rowOff>560</xdr:rowOff>
    </xdr:to>
    <xdr:sp macro="" textlink="">
      <xdr:nvSpPr>
        <xdr:cNvPr id="16" name="Obdélník 7"/>
        <xdr:cNvSpPr>
          <a:spLocks noChangeArrowheads="1"/>
        </xdr:cNvSpPr>
      </xdr:nvSpPr>
      <xdr:spPr bwMode="auto">
        <a:xfrm>
          <a:off x="771525" y="3400425"/>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0</xdr:col>
      <xdr:colOff>1219200</xdr:colOff>
      <xdr:row>13</xdr:row>
      <xdr:rowOff>9525</xdr:rowOff>
    </xdr:from>
    <xdr:to>
      <xdr:col>0</xdr:col>
      <xdr:colOff>1409700</xdr:colOff>
      <xdr:row>14</xdr:row>
      <xdr:rowOff>114300</xdr:rowOff>
    </xdr:to>
    <xdr:sp macro="" textlink="">
      <xdr:nvSpPr>
        <xdr:cNvPr id="18" name="Obdélník 13"/>
        <xdr:cNvSpPr>
          <a:spLocks noChangeArrowheads="1"/>
        </xdr:cNvSpPr>
      </xdr:nvSpPr>
      <xdr:spPr bwMode="auto">
        <a:xfrm>
          <a:off x="1219200" y="20574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0</xdr:col>
      <xdr:colOff>1990725</xdr:colOff>
      <xdr:row>13</xdr:row>
      <xdr:rowOff>47625</xdr:rowOff>
    </xdr:from>
    <xdr:to>
      <xdr:col>1</xdr:col>
      <xdr:colOff>28575</xdr:colOff>
      <xdr:row>14</xdr:row>
      <xdr:rowOff>152400</xdr:rowOff>
    </xdr:to>
    <xdr:sp macro="" textlink="">
      <xdr:nvSpPr>
        <xdr:cNvPr id="19" name="Obdélník 14"/>
        <xdr:cNvSpPr>
          <a:spLocks noChangeArrowheads="1"/>
        </xdr:cNvSpPr>
      </xdr:nvSpPr>
      <xdr:spPr bwMode="auto">
        <a:xfrm>
          <a:off x="1990725" y="2095500"/>
          <a:ext cx="19050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oneCellAnchor>
    <xdr:from>
      <xdr:col>0</xdr:col>
      <xdr:colOff>1105958</xdr:colOff>
      <xdr:row>18</xdr:row>
      <xdr:rowOff>111125</xdr:rowOff>
    </xdr:from>
    <xdr:ext cx="184731" cy="180627"/>
    <xdr:sp macro="" textlink="">
      <xdr:nvSpPr>
        <xdr:cNvPr id="8" name="BlokTextu 7"/>
        <xdr:cNvSpPr txBox="1"/>
      </xdr:nvSpPr>
      <xdr:spPr>
        <a:xfrm>
          <a:off x="1105958" y="2995083"/>
          <a:ext cx="184731" cy="180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k-SK" sz="600">
            <a:latin typeface="Arial Narrow" panose="020B0606020202030204" pitchFamily="34" charset="0"/>
          </a:endParaRPr>
        </a:p>
      </xdr:txBody>
    </xdr:sp>
    <xdr:clientData/>
  </xdr:oneCellAnchor>
</xdr:wsDr>
</file>

<file path=xl/drawings/drawing4.xml><?xml version="1.0" encoding="utf-8"?>
<xdr:wsDr xmlns:xdr="http://purl.oclc.org/ooxml/drawingml/spreadsheetDrawing" xmlns:a="http://purl.oclc.org/ooxml/drawingml/main">
  <xdr:twoCellAnchor editAs="oneCell">
    <xdr:from>
      <xdr:col>3</xdr:col>
      <xdr:colOff>209550</xdr:colOff>
      <xdr:row>32</xdr:row>
      <xdr:rowOff>133350</xdr:rowOff>
    </xdr:from>
    <xdr:to>
      <xdr:col>3</xdr:col>
      <xdr:colOff>333375</xdr:colOff>
      <xdr:row>32</xdr:row>
      <xdr:rowOff>133350</xdr:rowOff>
    </xdr:to>
    <xdr:sp macro="" textlink="">
      <xdr:nvSpPr>
        <xdr:cNvPr id="7454" name="Text Box 25"/>
        <xdr:cNvSpPr txBox="1">
          <a:spLocks noChangeArrowheads="1"/>
        </xdr:cNvSpPr>
      </xdr:nvSpPr>
      <xdr:spPr bwMode="auto">
        <a:xfrm>
          <a:off x="2286000" y="4924425"/>
          <a:ext cx="1238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
              <a:solidFill>
                <a:srgbClr val="000000"/>
              </a:solidFill>
              <a:miter lim="800%"/>
              <a:headEnd/>
              <a:tailEnd/>
            </a14:hiddenLine>
          </a:ext>
        </a:extLst>
      </xdr:spPr>
    </xdr:sp>
    <xdr:clientData/>
  </xdr:twoCellAnchor>
</xdr:wsDr>
</file>

<file path=xl/drawings/drawing5.xml><?xml version="1.0" encoding="utf-8"?>
<xdr:wsDr xmlns:xdr="http://purl.oclc.org/ooxml/drawingml/spreadsheetDrawing" xmlns:a="http://purl.oclc.org/ooxml/drawingml/main">
  <xdr:twoCellAnchor>
    <xdr:from>
      <xdr:col>5</xdr:col>
      <xdr:colOff>17462</xdr:colOff>
      <xdr:row>5</xdr:row>
      <xdr:rowOff>115887</xdr:rowOff>
    </xdr:from>
    <xdr:to>
      <xdr:col>9</xdr:col>
      <xdr:colOff>360363</xdr:colOff>
      <xdr:row>17</xdr:row>
      <xdr:rowOff>100012</xdr:rowOff>
    </xdr:to>
    <xdr:sp macro="" textlink="">
      <xdr:nvSpPr>
        <xdr:cNvPr id="4" name="TextovéPole 11"/>
        <xdr:cNvSpPr txBox="1"/>
      </xdr:nvSpPr>
      <xdr:spPr>
        <a:xfrm>
          <a:off x="2930525" y="885825"/>
          <a:ext cx="2605088" cy="1857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just">
            <a:lnSpc>
              <a:spcPts val="1100"/>
            </a:lnSpc>
          </a:pPr>
          <a:r>
            <a:rPr lang="sk-SK" sz="900">
              <a:solidFill>
                <a:sysClr val="windowText" lastClr="000000"/>
              </a:solidFill>
              <a:effectLst/>
              <a:latin typeface="Arial" panose="020B0604020202020204" pitchFamily="34" charset="0"/>
              <a:ea typeface="+mn-ea"/>
              <a:cs typeface="Arial" panose="020B0604020202020204" pitchFamily="34" charset="0"/>
            </a:rPr>
            <a:t>Climate conditions are influenced by the continental nature of the climate, the climate in the region is warm and slightly dry. The average annual temperature ranges from 7.2 to 11.3 °C.</a:t>
          </a:r>
        </a:p>
        <a:p>
          <a:pPr algn="just">
            <a:lnSpc>
              <a:spcPts val="1100"/>
            </a:lnSpc>
          </a:pPr>
          <a:endParaRPr lang="sk-SK" sz="800">
            <a:solidFill>
              <a:sysClr val="windowText" lastClr="000000"/>
            </a:solidFill>
            <a:effectLst/>
            <a:latin typeface="Arial" panose="020B0604020202020204" pitchFamily="34" charset="0"/>
            <a:ea typeface="+mn-ea"/>
            <a:cs typeface="Arial" panose="020B0604020202020204" pitchFamily="34" charset="0"/>
          </a:endParaRPr>
        </a:p>
        <a:p>
          <a:pPr algn="just">
            <a:lnSpc>
              <a:spcPts val="1100"/>
            </a:lnSpc>
          </a:pPr>
          <a:r>
            <a:rPr lang="sk-SK" sz="900">
              <a:solidFill>
                <a:sysClr val="windowText" lastClr="000000"/>
              </a:solidFill>
              <a:effectLst/>
              <a:latin typeface="Arial" panose="020B0604020202020204" pitchFamily="34" charset="0"/>
              <a:ea typeface="+mn-ea"/>
              <a:cs typeface="Arial" panose="020B0604020202020204" pitchFamily="34" charset="0"/>
            </a:rPr>
            <a:t>The year 2023 has been the second hottest in the history of measurements in Košice since 1901.</a:t>
          </a:r>
        </a:p>
        <a:p>
          <a:pPr algn="just">
            <a:lnSpc>
              <a:spcPts val="1100"/>
            </a:lnSpc>
          </a:pPr>
          <a:r>
            <a:rPr lang="sk-SK" sz="900" baseline="0%">
              <a:solidFill>
                <a:sysClr val="windowText" lastClr="000000"/>
              </a:solidFill>
              <a:effectLst/>
              <a:latin typeface="Arial" panose="020B0604020202020204" pitchFamily="34" charset="0"/>
              <a:ea typeface="+mn-ea"/>
              <a:cs typeface="Arial" panose="020B0604020202020204" pitchFamily="34" charset="0"/>
            </a:rPr>
            <a:t> </a:t>
          </a:r>
        </a:p>
        <a:p>
          <a:pPr algn="just">
            <a:lnSpc>
              <a:spcPts val="1100"/>
            </a:lnSpc>
          </a:pPr>
          <a:r>
            <a:rPr lang="sk-SK" sz="900" baseline="0%">
              <a:solidFill>
                <a:sysClr val="windowText" lastClr="000000"/>
              </a:solidFill>
              <a:effectLst/>
              <a:latin typeface="Arial" panose="020B0604020202020204" pitchFamily="34" charset="0"/>
              <a:ea typeface="+mn-ea"/>
              <a:cs typeface="Arial" panose="020B0604020202020204" pitchFamily="34" charset="0"/>
            </a:rPr>
            <a:t>P</a:t>
          </a:r>
          <a:r>
            <a:rPr lang="sk-SK" sz="900">
              <a:solidFill>
                <a:sysClr val="windowText" lastClr="000000"/>
              </a:solidFill>
              <a:effectLst/>
              <a:latin typeface="Arial" panose="020B0604020202020204" pitchFamily="34" charset="0"/>
              <a:ea typeface="+mn-ea"/>
              <a:cs typeface="Arial" panose="020B0604020202020204" pitchFamily="34" charset="0"/>
            </a:rPr>
            <a:t>recipitation in year 2023 strongly above normal.</a:t>
          </a:r>
          <a:r>
            <a:rPr lang="sk-SK" sz="900" baseline="0%">
              <a:solidFill>
                <a:sysClr val="windowText" lastClr="000000"/>
              </a:solidFill>
              <a:effectLst/>
              <a:latin typeface="Arial" panose="020B0604020202020204" pitchFamily="34" charset="0"/>
              <a:ea typeface="+mn-ea"/>
              <a:cs typeface="Arial" panose="020B0604020202020204" pitchFamily="34" charset="0"/>
            </a:rPr>
            <a:t> </a:t>
          </a:r>
          <a:r>
            <a:rPr lang="sk-SK" sz="900">
              <a:solidFill>
                <a:sysClr val="windowText" lastClr="000000"/>
              </a:solidFill>
              <a:effectLst/>
              <a:latin typeface="Arial" panose="020B0604020202020204" pitchFamily="34" charset="0"/>
              <a:ea typeface="+mn-ea"/>
              <a:cs typeface="Arial" panose="020B0604020202020204" pitchFamily="34" charset="0"/>
            </a:rPr>
            <a:t>The maximum daily rainfall was measured on</a:t>
          </a:r>
          <a:r>
            <a:rPr lang="sk-SK" sz="900" baseline="0%">
              <a:solidFill>
                <a:sysClr val="windowText" lastClr="000000"/>
              </a:solidFill>
              <a:effectLst/>
              <a:latin typeface="Arial" panose="020B0604020202020204" pitchFamily="34" charset="0"/>
              <a:ea typeface="+mn-ea"/>
              <a:cs typeface="Arial" panose="020B0604020202020204" pitchFamily="34" charset="0"/>
            </a:rPr>
            <a:t> October</a:t>
          </a:r>
          <a:r>
            <a:rPr lang="sk-SK" sz="900">
              <a:solidFill>
                <a:sysClr val="windowText" lastClr="000000"/>
              </a:solidFill>
              <a:effectLst/>
              <a:latin typeface="Arial" panose="020B0604020202020204" pitchFamily="34" charset="0"/>
              <a:ea typeface="+mn-ea"/>
              <a:cs typeface="Arial" panose="020B0604020202020204" pitchFamily="34" charset="0"/>
            </a:rPr>
            <a:t> 27, 2023, when it reached 33.8 mm.</a:t>
          </a:r>
          <a:endParaRPr lang="sk-SK" sz="900">
            <a:solidFill>
              <a:sysClr val="windowText" lastClr="000000"/>
            </a:solidFill>
            <a:latin typeface="Arial" pitchFamily="34" charset="0"/>
            <a:ea typeface="+mn-ea"/>
            <a:cs typeface="Arial" pitchFamily="34" charset="0"/>
          </a:endParaRPr>
        </a:p>
      </xdr:txBody>
    </xdr:sp>
    <xdr:clientData/>
  </xdr:twoCellAnchor>
  <xdr:twoCellAnchor editAs="oneCell">
    <xdr:from>
      <xdr:col>11</xdr:col>
      <xdr:colOff>914400</xdr:colOff>
      <xdr:row>16</xdr:row>
      <xdr:rowOff>123825</xdr:rowOff>
    </xdr:from>
    <xdr:to>
      <xdr:col>12</xdr:col>
      <xdr:colOff>485775</xdr:colOff>
      <xdr:row>16</xdr:row>
      <xdr:rowOff>123825</xdr:rowOff>
    </xdr:to>
    <xdr:pic>
      <xdr:nvPicPr>
        <xdr:cNvPr id="9493" name="Obrázek 4" descr="1216139826649869464rgtaylor_csc_net_wan_cloud_svg_thumb.png"/>
        <xdr:cNvPicPr>
          <a:picLocks noChangeAspect="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7943850" y="2562225"/>
          <a:ext cx="10191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wsDr>
</file>

<file path=xl/drawings/drawing6.xml><?xml version="1.0" encoding="utf-8"?>
<xdr:wsDr xmlns:xdr="http://purl.oclc.org/ooxml/drawingml/spreadsheetDrawing" xmlns:a="http://purl.oclc.org/ooxml/drawingml/main">
  <xdr:twoCellAnchor editAs="oneCell">
    <xdr:from>
      <xdr:col>8</xdr:col>
      <xdr:colOff>476250</xdr:colOff>
      <xdr:row>40</xdr:row>
      <xdr:rowOff>28575</xdr:rowOff>
    </xdr:from>
    <xdr:to>
      <xdr:col>15</xdr:col>
      <xdr:colOff>366711</xdr:colOff>
      <xdr:row>40</xdr:row>
      <xdr:rowOff>28575</xdr:rowOff>
    </xdr:to>
    <xdr:pic>
      <xdr:nvPicPr>
        <xdr:cNvPr id="2" name="Obrázok 15"/>
        <xdr:cNvPicPr>
          <a:picLocks noChangeAspect="1" noChangeArrowheads="1"/>
        </xdr:cNvPicPr>
      </xdr:nvPicPr>
      <xdr:blipFill>
        <a:blip xmlns:r="http://purl.oclc.org/ooxml/officeDocument/relationships" r:embed="rId1">
          <a:extLst>
            <a:ext uri="{28A0092B-C50C-407E-A947-70E740481C1C}">
              <a14:useLocalDpi xmlns:a14="http://schemas.microsoft.com/office/drawing/2010/main" val="0"/>
            </a:ext>
          </a:extLst>
        </a:blip>
        <a:srcRect/>
        <a:stretch>
          <a:fillRect/>
        </a:stretch>
      </xdr:blipFill>
      <xdr:spPr bwMode="auto">
        <a:xfrm>
          <a:off x="5848350" y="6162675"/>
          <a:ext cx="5033961"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wsDr>
</file>

<file path=xl/drawings/drawing7.xml><?xml version="1.0" encoding="utf-8"?>
<xdr:wsDr xmlns:xdr="http://purl.oclc.org/ooxml/drawingml/spreadsheetDrawing" xmlns:a="http://purl.oclc.org/ooxml/drawingml/main">
  <xdr:twoCellAnchor editAs="oneCell">
    <xdr:from>
      <xdr:col>8</xdr:col>
      <xdr:colOff>200025</xdr:colOff>
      <xdr:row>27</xdr:row>
      <xdr:rowOff>47625</xdr:rowOff>
    </xdr:from>
    <xdr:to>
      <xdr:col>8</xdr:col>
      <xdr:colOff>285750</xdr:colOff>
      <xdr:row>27</xdr:row>
      <xdr:rowOff>76200</xdr:rowOff>
    </xdr:to>
    <xdr:sp macro="" textlink="">
      <xdr:nvSpPr>
        <xdr:cNvPr id="7" name="Text Box 10"/>
        <xdr:cNvSpPr txBox="1">
          <a:spLocks noChangeArrowheads="1"/>
        </xdr:cNvSpPr>
      </xdr:nvSpPr>
      <xdr:spPr bwMode="auto">
        <a:xfrm>
          <a:off x="3790950" y="4381500"/>
          <a:ext cx="857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8</xdr:col>
      <xdr:colOff>276225</xdr:colOff>
      <xdr:row>27</xdr:row>
      <xdr:rowOff>38100</xdr:rowOff>
    </xdr:from>
    <xdr:to>
      <xdr:col>8</xdr:col>
      <xdr:colOff>371475</xdr:colOff>
      <xdr:row>27</xdr:row>
      <xdr:rowOff>66675</xdr:rowOff>
    </xdr:to>
    <xdr:sp macro="" textlink="">
      <xdr:nvSpPr>
        <xdr:cNvPr id="8" name="Text Box 12"/>
        <xdr:cNvSpPr txBox="1">
          <a:spLocks noChangeArrowheads="1"/>
        </xdr:cNvSpPr>
      </xdr:nvSpPr>
      <xdr:spPr bwMode="auto">
        <a:xfrm>
          <a:off x="3867150" y="4371975"/>
          <a:ext cx="9525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editAs="oneCell">
    <xdr:from>
      <xdr:col>9</xdr:col>
      <xdr:colOff>257175</xdr:colOff>
      <xdr:row>30</xdr:row>
      <xdr:rowOff>142875</xdr:rowOff>
    </xdr:from>
    <xdr:to>
      <xdr:col>9</xdr:col>
      <xdr:colOff>342900</xdr:colOff>
      <xdr:row>31</xdr:row>
      <xdr:rowOff>28575</xdr:rowOff>
    </xdr:to>
    <xdr:sp macro="" textlink="">
      <xdr:nvSpPr>
        <xdr:cNvPr id="9" name="Text Box 13"/>
        <xdr:cNvSpPr txBox="1">
          <a:spLocks noChangeArrowheads="1"/>
        </xdr:cNvSpPr>
      </xdr:nvSpPr>
      <xdr:spPr bwMode="auto">
        <a:xfrm>
          <a:off x="5067300" y="4962525"/>
          <a:ext cx="8572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twoCellAnchor>
    <xdr:from>
      <xdr:col>2</xdr:col>
      <xdr:colOff>366712</xdr:colOff>
      <xdr:row>35</xdr:row>
      <xdr:rowOff>142875</xdr:rowOff>
    </xdr:from>
    <xdr:to>
      <xdr:col>2</xdr:col>
      <xdr:colOff>376237</xdr:colOff>
      <xdr:row>36</xdr:row>
      <xdr:rowOff>0</xdr:rowOff>
    </xdr:to>
    <xdr:sp macro="" textlink="">
      <xdr:nvSpPr>
        <xdr:cNvPr id="11" name="Freeform 28"/>
        <xdr:cNvSpPr>
          <a:spLocks/>
        </xdr:cNvSpPr>
      </xdr:nvSpPr>
      <xdr:spPr bwMode="auto">
        <a:xfrm>
          <a:off x="2014537" y="5734050"/>
          <a:ext cx="9525" cy="9525"/>
        </a:xfrm>
        <a:custGeom>
          <a:avLst/>
          <a:gdLst>
            <a:gd name="T0" fmla="*/ 5 w 5"/>
            <a:gd name="T1" fmla="*/ 0 h 3"/>
            <a:gd name="T2" fmla="*/ 5 w 5"/>
            <a:gd name="T3" fmla="*/ 0 h 3"/>
            <a:gd name="T4" fmla="*/ 4 w 5"/>
            <a:gd name="T5" fmla="*/ 1 h 3"/>
            <a:gd name="T6" fmla="*/ 2 w 5"/>
            <a:gd name="T7" fmla="*/ 2 h 3"/>
            <a:gd name="T8" fmla="*/ 0 w 5"/>
            <a:gd name="T9" fmla="*/ 3 h 3"/>
            <a:gd name="T10" fmla="*/ 2 w 5"/>
            <a:gd name="T11" fmla="*/ 2 h 3"/>
            <a:gd name="T12" fmla="*/ 4 w 5"/>
            <a:gd name="T13" fmla="*/ 1 h 3"/>
            <a:gd name="T14" fmla="*/ 5 w 5"/>
            <a:gd name="T15" fmla="*/ 0 h 3"/>
            <a:gd name="T16" fmla="*/ 5 w 5"/>
            <a:gd name="T17" fmla="*/ 0 h 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5" h="3">
              <a:moveTo>
                <a:pt x="5" y="0"/>
              </a:moveTo>
              <a:lnTo>
                <a:pt x="5" y="0"/>
              </a:lnTo>
              <a:lnTo>
                <a:pt x="4" y="1"/>
              </a:lnTo>
              <a:lnTo>
                <a:pt x="2" y="2"/>
              </a:lnTo>
              <a:lnTo>
                <a:pt x="0" y="3"/>
              </a:lnTo>
              <a:lnTo>
                <a:pt x="2" y="2"/>
              </a:lnTo>
              <a:lnTo>
                <a:pt x="4" y="1"/>
              </a:lnTo>
              <a:lnTo>
                <a:pt x="5" y="0"/>
              </a:lnTo>
              <a:lnTo>
                <a:pt x="5"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twoCellAnchor>
    <xdr:from>
      <xdr:col>2</xdr:col>
      <xdr:colOff>385762</xdr:colOff>
      <xdr:row>36</xdr:row>
      <xdr:rowOff>142875</xdr:rowOff>
    </xdr:from>
    <xdr:to>
      <xdr:col>2</xdr:col>
      <xdr:colOff>395287</xdr:colOff>
      <xdr:row>36</xdr:row>
      <xdr:rowOff>142875</xdr:rowOff>
    </xdr:to>
    <xdr:sp macro="" textlink="">
      <xdr:nvSpPr>
        <xdr:cNvPr id="12" name="Freeform 29"/>
        <xdr:cNvSpPr>
          <a:spLocks/>
        </xdr:cNvSpPr>
      </xdr:nvSpPr>
      <xdr:spPr bwMode="auto">
        <a:xfrm>
          <a:off x="2033587" y="5886450"/>
          <a:ext cx="9525" cy="0"/>
        </a:xfrm>
        <a:custGeom>
          <a:avLst/>
          <a:gdLst>
            <a:gd name="T0" fmla="*/ 4 w 4"/>
            <a:gd name="T1" fmla="*/ 0 h 3"/>
            <a:gd name="T2" fmla="*/ 4 w 4"/>
            <a:gd name="T3" fmla="*/ 0 h 3"/>
            <a:gd name="T4" fmla="*/ 3 w 4"/>
            <a:gd name="T5" fmla="*/ 1 h 3"/>
            <a:gd name="T6" fmla="*/ 1 w 4"/>
            <a:gd name="T7" fmla="*/ 2 h 3"/>
            <a:gd name="T8" fmla="*/ 0 w 4"/>
            <a:gd name="T9" fmla="*/ 3 h 3"/>
            <a:gd name="T10" fmla="*/ 1 w 4"/>
            <a:gd name="T11" fmla="*/ 2 h 3"/>
            <a:gd name="T12" fmla="*/ 3 w 4"/>
            <a:gd name="T13" fmla="*/ 1 h 3"/>
            <a:gd name="T14" fmla="*/ 4 w 4"/>
            <a:gd name="T15" fmla="*/ 0 h 3"/>
            <a:gd name="T16" fmla="*/ 4 w 4"/>
            <a:gd name="T17" fmla="*/ 0 h 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Lst>
          <a:rect l="0" t="0" r="r" b="b"/>
          <a:pathLst>
            <a:path w="4" h="3">
              <a:moveTo>
                <a:pt x="4" y="0"/>
              </a:moveTo>
              <a:lnTo>
                <a:pt x="4" y="0"/>
              </a:lnTo>
              <a:lnTo>
                <a:pt x="3" y="1"/>
              </a:lnTo>
              <a:lnTo>
                <a:pt x="1" y="2"/>
              </a:lnTo>
              <a:lnTo>
                <a:pt x="0" y="3"/>
              </a:lnTo>
              <a:lnTo>
                <a:pt x="1" y="2"/>
              </a:lnTo>
              <a:lnTo>
                <a:pt x="3" y="1"/>
              </a:lnTo>
              <a:lnTo>
                <a:pt x="4" y="0"/>
              </a:lnTo>
              <a:lnTo>
                <a:pt x="4" y="0"/>
              </a:lnTo>
              <a:close/>
            </a:path>
          </a:pathLst>
        </a:custGeom>
        <a:solidFill>
          <a:srgbClr val="000000"/>
        </a:solidFill>
        <a:ln>
          <a:noFill/>
        </a:ln>
        <a:extLst>
          <a:ext uri="{91240B29-F687-4F45-9708-019B960494DF}">
            <a14:hiddenLine xmlns:a14="http://schemas.microsoft.com/office/drawing/2010/main" w="9525">
              <a:solidFill>
                <a:srgbClr val="000000"/>
              </a:solidFill>
              <a:round/>
              <a:headEnd/>
              <a:tailEnd/>
            </a14:hiddenLine>
          </a:ext>
        </a:extLst>
      </xdr:spPr>
    </xdr:sp>
    <xdr:clientData/>
  </xdr:twoCellAnchor>
</xdr:wsDr>
</file>

<file path=xl/drawings/drawing8.xml><?xml version="1.0" encoding="utf-8"?>
<xdr:wsDr xmlns:xdr="http://purl.oclc.org/ooxml/drawingml/spreadsheetDrawing" xmlns:a="http://purl.oclc.org/ooxml/drawingml/main">
  <xdr:oneCellAnchor>
    <xdr:from>
      <xdr:col>1</xdr:col>
      <xdr:colOff>275349</xdr:colOff>
      <xdr:row>0</xdr:row>
      <xdr:rowOff>41369</xdr:rowOff>
    </xdr:from>
    <xdr:ext cx="344897" cy="552450"/>
    <xdr:sp macro="" textlink="">
      <xdr:nvSpPr>
        <xdr:cNvPr id="3" name="Obdélník 17"/>
        <xdr:cNvSpPr/>
      </xdr:nvSpPr>
      <xdr:spPr>
        <a:xfrm>
          <a:off x="1589799" y="41369"/>
          <a:ext cx="344897" cy="552450"/>
        </a:xfrm>
        <a:prstGeom prst="rect">
          <a:avLst/>
        </a:prstGeom>
        <a:noFill/>
      </xdr:spPr>
      <xdr:txBody>
        <a:bodyPr wrap="square" lIns="91440" tIns="45720" rIns="91440" bIns="45720">
          <a:noAutofit/>
          <a:scene3d>
            <a:camera prst="orthographicFront"/>
            <a:lightRig rig="flat" dir="tl">
              <a:rot lat="0" lon="0" rev="6600000"/>
            </a:lightRig>
          </a:scene3d>
          <a:sp3d extrusionH="25400" contourW="8890">
            <a:bevelT w="38100" h="31750"/>
            <a:contourClr>
              <a:schemeClr val="accent2">
                <a:shade val="75%"/>
              </a:schemeClr>
            </a:contourClr>
          </a:sp3d>
        </a:bodyPr>
        <a:lstStyle/>
        <a:p>
          <a:pPr algn="ctr"/>
          <a:endParaRPr lang="cs-CZ" sz="4000" b="1" cap="none" spc="0">
            <a:ln w="11430"/>
            <a:gradFill>
              <a:gsLst>
                <a:gs pos="0%">
                  <a:schemeClr val="accent2">
                    <a:tint val="70%"/>
                    <a:satMod val="245%"/>
                  </a:schemeClr>
                </a:gs>
                <a:gs pos="75%">
                  <a:schemeClr val="accent2">
                    <a:tint val="90%"/>
                    <a:shade val="60%"/>
                    <a:satMod val="240%"/>
                  </a:schemeClr>
                </a:gs>
                <a:gs pos="100%">
                  <a:schemeClr val="accent2">
                    <a:tint val="100%"/>
                    <a:shade val="50%"/>
                    <a:satMod val="240%"/>
                  </a:schemeClr>
                </a:gs>
              </a:gsLst>
              <a:lin ang="5400000"/>
            </a:gradFill>
            <a:effectLst>
              <a:outerShdw blurRad="50800" dist="39000" dir="5460000" algn="tl">
                <a:srgbClr val="000000">
                  <a:alpha val="38%"/>
                </a:srgbClr>
              </a:outerShdw>
            </a:effectLst>
          </a:endParaRPr>
        </a:p>
      </xdr:txBody>
    </xdr:sp>
    <xdr:clientData/>
  </xdr:oneCellAnchor>
</xdr:wsDr>
</file>

<file path=xl/drawings/drawing9.xml><?xml version="1.0" encoding="utf-8"?>
<xdr:wsDr xmlns:xdr="http://purl.oclc.org/ooxml/drawingml/spreadsheetDrawing" xmlns:a="http://purl.oclc.org/ooxml/drawingml/main">
  <xdr:twoCellAnchor editAs="oneCell">
    <xdr:from>
      <xdr:col>10</xdr:col>
      <xdr:colOff>19050</xdr:colOff>
      <xdr:row>0</xdr:row>
      <xdr:rowOff>66675</xdr:rowOff>
    </xdr:from>
    <xdr:to>
      <xdr:col>11</xdr:col>
      <xdr:colOff>266700</xdr:colOff>
      <xdr:row>0</xdr:row>
      <xdr:rowOff>76200</xdr:rowOff>
    </xdr:to>
    <xdr:pic>
      <xdr:nvPicPr>
        <xdr:cNvPr id="3" name="Obrázok 11" descr="Nepomenované 8.png"/>
        <xdr:cNvPicPr>
          <a:picLocks noChangeAspect="1"/>
        </xdr:cNvPicPr>
      </xdr:nvPicPr>
      <xdr:blipFill>
        <a:blip xmlns:r="http://purl.oclc.org/ooxml/officeDocument/relationships" r:embed="rId1">
          <a:extLst>
            <a:ext uri="{28A0092B-C50C-407E-A947-70E740481C1C}">
              <a14:useLocalDpi xmlns:a14="http://schemas.microsoft.com/office/drawing/2010/main" val="0"/>
            </a:ext>
          </a:extLst>
        </a:blip>
        <a:srcRect l="30.188%" t="30.011%" r="31.68%" b="25.854%"/>
        <a:stretch>
          <a:fillRect/>
        </a:stretch>
      </xdr:blipFill>
      <xdr:spPr bwMode="auto">
        <a:xfrm>
          <a:off x="6410325" y="66675"/>
          <a:ext cx="8572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pic>
    <xdr:clientData/>
  </xdr:twoCellAnchor>
</xdr:wsDr>
</file>

<file path=xl/drawings/drawing10.xml><?xml version="1.0" encoding="utf-8"?>
<xdr:wsDr xmlns:xdr="http://purl.oclc.org/ooxml/drawingml/spreadsheetDrawing" xmlns:a="http://purl.oclc.org/ooxml/drawingml/main">
  <xdr:twoCellAnchor editAs="oneCell">
    <xdr:from>
      <xdr:col>10</xdr:col>
      <xdr:colOff>447675</xdr:colOff>
      <xdr:row>12</xdr:row>
      <xdr:rowOff>76200</xdr:rowOff>
    </xdr:from>
    <xdr:to>
      <xdr:col>10</xdr:col>
      <xdr:colOff>628650</xdr:colOff>
      <xdr:row>18</xdr:row>
      <xdr:rowOff>66675</xdr:rowOff>
    </xdr:to>
    <xdr:sp macro="" textlink="">
      <xdr:nvSpPr>
        <xdr:cNvPr id="3" name="Obdélník 9"/>
        <xdr:cNvSpPr>
          <a:spLocks noChangeArrowheads="1"/>
        </xdr:cNvSpPr>
      </xdr:nvSpPr>
      <xdr:spPr bwMode="auto">
        <a:xfrm>
          <a:off x="6067425" y="1962150"/>
          <a:ext cx="1809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
              <a:headEnd/>
              <a:tailEnd/>
            </a14:hiddenLine>
          </a:ext>
        </a:extLst>
      </xdr:spPr>
    </xdr:sp>
    <xdr:clientData/>
  </xdr:twoCellAnchor>
  <xdr:oneCellAnchor>
    <xdr:from>
      <xdr:col>11</xdr:col>
      <xdr:colOff>752475</xdr:colOff>
      <xdr:row>1</xdr:row>
      <xdr:rowOff>152400</xdr:rowOff>
    </xdr:from>
    <xdr:ext cx="184731" cy="264560"/>
    <xdr:sp macro="" textlink="">
      <xdr:nvSpPr>
        <xdr:cNvPr id="4" name="TextovéPole 11"/>
        <xdr:cNvSpPr txBox="1"/>
      </xdr:nvSpPr>
      <xdr:spPr>
        <a:xfrm>
          <a:off x="7143750" y="295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k-SK"/>
        </a:p>
      </xdr:txBody>
    </xdr:sp>
    <xdr:clientData/>
  </xdr:oneCellAnchor>
  <xdr:twoCellAnchor>
    <xdr:from>
      <xdr:col>0</xdr:col>
      <xdr:colOff>453938</xdr:colOff>
      <xdr:row>0</xdr:row>
      <xdr:rowOff>43426</xdr:rowOff>
    </xdr:from>
    <xdr:to>
      <xdr:col>0</xdr:col>
      <xdr:colOff>857959</xdr:colOff>
      <xdr:row>1</xdr:row>
      <xdr:rowOff>185866</xdr:rowOff>
    </xdr:to>
    <xdr:sp macro="" textlink="">
      <xdr:nvSpPr>
        <xdr:cNvPr id="5" name="Obdélník 19"/>
        <xdr:cNvSpPr/>
      </xdr:nvSpPr>
      <xdr:spPr>
        <a:xfrm rot="780000">
          <a:off x="453938" y="43426"/>
          <a:ext cx="404021" cy="285315"/>
        </a:xfrm>
        <a:prstGeom prst="rect">
          <a:avLst/>
        </a:prstGeom>
        <a:noFill/>
      </xdr:spPr>
      <xdr:txBody>
        <a:bodyPr wrap="none" lIns="91440" tIns="45720" rIns="91440" bIns="45720">
          <a:noAutofit/>
          <a:scene3d>
            <a:camera prst="orthographicFront"/>
            <a:lightRig rig="glow" dir="tl">
              <a:rot lat="0" lon="0" rev="5400000"/>
            </a:lightRig>
          </a:scene3d>
          <a:sp3d contourW="12700">
            <a:bevelT w="25400" h="25400"/>
            <a:contourClr>
              <a:schemeClr val="accent6">
                <a:shade val="73%"/>
              </a:schemeClr>
            </a:contourClr>
          </a:sp3d>
        </a:bodyPr>
        <a:lstStyle/>
        <a:p>
          <a:pPr algn="ctr"/>
          <a:endParaRPr lang="cs-CZ" sz="2800" b="1" cap="none" spc="0">
            <a:ln w="11430"/>
            <a:gradFill>
              <a:gsLst>
                <a:gs pos="0%">
                  <a:schemeClr val="accent6">
                    <a:tint val="90%"/>
                    <a:satMod val="120%"/>
                  </a:schemeClr>
                </a:gs>
                <a:gs pos="25%">
                  <a:schemeClr val="accent6">
                    <a:tint val="93%"/>
                    <a:satMod val="120%"/>
                  </a:schemeClr>
                </a:gs>
                <a:gs pos="50%">
                  <a:schemeClr val="accent6">
                    <a:shade val="89%"/>
                    <a:satMod val="110%"/>
                  </a:schemeClr>
                </a:gs>
                <a:gs pos="75%">
                  <a:schemeClr val="accent6">
                    <a:tint val="93%"/>
                    <a:satMod val="120%"/>
                  </a:schemeClr>
                </a:gs>
                <a:gs pos="100%">
                  <a:schemeClr val="accent6">
                    <a:tint val="90%"/>
                    <a:satMod val="120%"/>
                  </a:schemeClr>
                </a:gs>
              </a:gsLst>
              <a:lin ang="5400000"/>
            </a:gradFill>
            <a:effectLst>
              <a:outerShdw blurRad="80000" dist="40000" dir="5040000" algn="tl">
                <a:srgbClr val="000000">
                  <a:alpha val="30%"/>
                </a:srgbClr>
              </a:outerShdw>
            </a:effectLst>
            <a:latin typeface="Arial" pitchFamily="34" charset="0"/>
            <a:cs typeface="Arial" pitchFamily="34" charset="0"/>
          </a:endParaRPr>
        </a:p>
      </xdr:txBody>
    </xdr:sp>
    <xdr:clientData/>
  </xdr:twoCellAnchor>
</xdr:wsDr>
</file>

<file path=xl/theme/theme1.xml><?xml version="1.0" encoding="utf-8"?>
<a:theme xmlns:a="http://purl.oclc.org/ooxml/drawingml/main" name="Motív balíka Office">
  <a:themeElements>
    <a:clrScheme name="Košice 2019">
      <a:dk1>
        <a:sysClr val="windowText" lastClr="000000"/>
      </a:dk1>
      <a:lt1>
        <a:sysClr val="window" lastClr="FFFFFF"/>
      </a:lt1>
      <a:dk2>
        <a:srgbClr val="44546A"/>
      </a:dk2>
      <a:lt2>
        <a:srgbClr val="E7E6E6"/>
      </a:lt2>
      <a:accent1>
        <a:srgbClr val="0A67A3"/>
      </a:accent1>
      <a:accent2>
        <a:srgbClr val="FFF1CC"/>
      </a:accent2>
      <a:accent3>
        <a:srgbClr val="40ADF3"/>
      </a:accent3>
      <a:accent4>
        <a:srgbClr val="FFBD01"/>
      </a:accent4>
      <a:accent5>
        <a:srgbClr val="043351"/>
      </a:accent5>
      <a:accent6>
        <a:srgbClr val="C08E00"/>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2" Type="http://purl.oclc.org/ooxml/officeDocument/relationships/drawing" Target="../drawings/drawing1.xml"/><Relationship Id="rId1" Type="http://purl.oclc.org/ooxml/officeDocument/relationships/printerSettings" Target="../printerSettings/printerSettings2.bin"/></Relationships>
</file>

<file path=xl/worksheets/_rels/sheet3.xml.rels><?xml version="1.0" encoding="UTF-8" standalone="yes"?>
<Relationships xmlns="http://schemas.openxmlformats.org/package/2006/relationships"><Relationship Id="rId2" Type="http://purl.oclc.org/ooxml/officeDocument/relationships/drawing" Target="../drawings/drawing2.xml"/><Relationship Id="rId1" Type="http://purl.oclc.org/ooxml/officeDocument/relationships/printerSettings" Target="../printerSettings/printerSettings3.bin"/></Relationships>
</file>

<file path=xl/worksheets/_rels/sheet4.xml.rels><?xml version="1.0" encoding="UTF-8" standalone="yes"?>
<Relationships xmlns="http://schemas.openxmlformats.org/package/2006/relationships"><Relationship Id="rId2" Type="http://purl.oclc.org/ooxml/officeDocument/relationships/drawing" Target="../drawings/drawing3.xml"/><Relationship Id="rId1" Type="http://purl.oclc.org/ooxml/officeDocument/relationships/printerSettings" Target="../printerSettings/printerSettings4.bin"/></Relationships>
</file>

<file path=xl/worksheets/_rels/sheet5.xml.rels><?xml version="1.0" encoding="UTF-8" standalone="yes"?>
<Relationships xmlns="http://schemas.openxmlformats.org/package/2006/relationships"><Relationship Id="rId1" Type="http://purl.oclc.org/ooxml/officeDocument/relationships/printerSettings" Target="../printerSettings/printerSettings5.bin"/></Relationships>
</file>

<file path=xl/worksheets/_rels/sheet6.xml.rels><?xml version="1.0" encoding="UTF-8" standalone="yes"?>
<Relationships xmlns="http://schemas.openxmlformats.org/package/2006/relationships"><Relationship Id="rId8" Type="http://purl.oclc.org/ooxml/officeDocument/relationships/drawing" Target="../drawings/drawing4.xml"/><Relationship Id="rId3" Type="http://purl.oclc.org/ooxml/officeDocument/relationships/hyperlink" Target="https://datacube.statistics.sk/" TargetMode="External"/><Relationship Id="rId7" Type="http://purl.oclc.org/ooxml/officeDocument/relationships/printerSettings" Target="../printerSettings/printerSettings6.bin"/><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6" Type="http://purl.oclc.org/ooxml/officeDocument/relationships/hyperlink" Target="https://www.skgeodesy.sk/files/sk/slovensky/ugkk/kataster-nehnutelnosti/sumarne-udaje-katastra-podnom-fonde/rocenky-2023-obaltext-pdf.pdf" TargetMode="External"/><Relationship Id="rId5" Type="http://purl.oclc.org/ooxml/officeDocument/relationships/hyperlink" Target="https://datacube.statistics.sk/" TargetMode="External"/><Relationship Id="rId4" Type="http://purl.oclc.org/ooxml/officeDocument/relationships/hyperlink" Target="https://datacube.statistics.sk/" TargetMode="External"/></Relationships>
</file>

<file path=xl/worksheets/_rels/sheet7.xml.rels><?xml version="1.0" encoding="UTF-8" standalone="yes"?>
<Relationships xmlns="http://schemas.openxmlformats.org/package/2006/relationships"><Relationship Id="rId2" Type="http://purl.oclc.org/ooxml/officeDocument/relationships/drawing" Target="../drawings/drawing5.xml"/><Relationship Id="rId1" Type="http://purl.oclc.org/ooxml/officeDocument/relationships/printerSettings" Target="../printerSettings/printerSettings7.bin"/></Relationships>
</file>

<file path=xl/worksheets/_rels/sheet8.xml.rels><?xml version="1.0" encoding="UTF-8" standalone="yes"?>
<Relationships xmlns="http://schemas.openxmlformats.org/package/2006/relationships"><Relationship Id="rId2" Type="http://purl.oclc.org/ooxml/officeDocument/relationships/printerSettings" Target="../printerSettings/printerSettings8.bin"/><Relationship Id="rId1" Type="http://purl.oclc.org/ooxml/officeDocument/relationships/hyperlink" Target="https://datacube.statistics.sk/" TargetMode="External"/></Relationships>
</file>

<file path=xl/worksheets/_rels/sheet9.xml.rels><?xml version="1.0" encoding="UTF-8" standalone="yes"?>
<Relationships xmlns="http://schemas.openxmlformats.org/package/2006/relationships"><Relationship Id="rId2" Type="http://purl.oclc.org/ooxml/officeDocument/relationships/printerSettings" Target="../printerSettings/printerSettings9.bin"/><Relationship Id="rId1" Type="http://purl.oclc.org/ooxml/officeDocument/relationships/hyperlink" Target="https://datacube.statistics.sk/" TargetMode="External"/></Relationships>
</file>

<file path=xl/worksheets/_rels/sheet10.xml.rels><?xml version="1.0" encoding="UTF-8" standalone="yes"?>
<Relationships xmlns="http://schemas.openxmlformats.org/package/2006/relationships"><Relationship Id="rId3" Type="http://purl.oclc.org/ooxml/officeDocument/relationships/printerSettings" Target="../printerSettings/printerSettings10.bin"/><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4" Type="http://purl.oclc.org/ooxml/officeDocument/relationships/drawing" Target="../drawings/drawing6.xml"/></Relationships>
</file>

<file path=xl/worksheets/_rels/sheet11.xml.rels><?xml version="1.0" encoding="UTF-8" standalone="yes"?>
<Relationships xmlns="http://schemas.openxmlformats.org/package/2006/relationships"><Relationship Id="rId3" Type="http://purl.oclc.org/ooxml/officeDocument/relationships/printerSettings" Target="../printerSettings/printerSettings11.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12.xml.rels><?xml version="1.0" encoding="UTF-8" standalone="yes"?>
<Relationships xmlns="http://schemas.openxmlformats.org/package/2006/relationships"><Relationship Id="rId3" Type="http://purl.oclc.org/ooxml/officeDocument/relationships/printerSettings" Target="../printerSettings/printerSettings12.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13.xml.rels><?xml version="1.0" encoding="UTF-8" standalone="yes"?>
<Relationships xmlns="http://schemas.openxmlformats.org/package/2006/relationships"><Relationship Id="rId2" Type="http://purl.oclc.org/ooxml/officeDocument/relationships/printerSettings" Target="../printerSettings/printerSettings13.bin"/><Relationship Id="rId1" Type="http://purl.oclc.org/ooxml/officeDocument/relationships/hyperlink" Target="https://datacube.statistics.sk/" TargetMode="External"/></Relationships>
</file>

<file path=xl/worksheets/_rels/sheet14.xml.rels><?xml version="1.0" encoding="UTF-8" standalone="yes"?>
<Relationships xmlns="http://schemas.openxmlformats.org/package/2006/relationships"><Relationship Id="rId3" Type="http://purl.oclc.org/ooxml/officeDocument/relationships/drawing" Target="../drawings/drawing7.xml"/><Relationship Id="rId2" Type="http://purl.oclc.org/ooxml/officeDocument/relationships/printerSettings" Target="../printerSettings/printerSettings14.bin"/><Relationship Id="rId1" Type="http://purl.oclc.org/ooxml/officeDocument/relationships/hyperlink" Target="https://datacube.statistics.sk/" TargetMode="External"/></Relationships>
</file>

<file path=xl/worksheets/_rels/sheet15.xml.rels><?xml version="1.0" encoding="UTF-8" standalone="yes"?>
<Relationships xmlns="http://schemas.openxmlformats.org/package/2006/relationships"><Relationship Id="rId1" Type="http://purl.oclc.org/ooxml/officeDocument/relationships/printerSettings" Target="../printerSettings/printerSettings15.bin"/></Relationships>
</file>

<file path=xl/worksheets/_rels/sheet16.xml.rels><?xml version="1.0" encoding="UTF-8" standalone="yes"?>
<Relationships xmlns="http://schemas.openxmlformats.org/package/2006/relationships"><Relationship Id="rId3" Type="http://purl.oclc.org/ooxml/officeDocument/relationships/printerSettings" Target="../printerSettings/printerSettings16.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17.xml.rels><?xml version="1.0" encoding="UTF-8" standalone="yes"?>
<Relationships xmlns="http://schemas.openxmlformats.org/package/2006/relationships"><Relationship Id="rId3" Type="http://purl.oclc.org/ooxml/officeDocument/relationships/printerSettings" Target="../printerSettings/printerSettings17.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18.xml.rels><?xml version="1.0" encoding="UTF-8" standalone="yes"?>
<Relationships xmlns="http://schemas.openxmlformats.org/package/2006/relationships"><Relationship Id="rId3" Type="http://purl.oclc.org/ooxml/officeDocument/relationships/printerSettings" Target="../printerSettings/printerSettings18.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19.xml.rels><?xml version="1.0" encoding="UTF-8" standalone="yes"?>
<Relationships xmlns="http://schemas.openxmlformats.org/package/2006/relationships"><Relationship Id="rId2" Type="http://purl.oclc.org/ooxml/officeDocument/relationships/printerSettings" Target="../printerSettings/printerSettings19.bin"/><Relationship Id="rId1" Type="http://purl.oclc.org/ooxml/officeDocument/relationships/hyperlink" Target="https://www.scitanie.sk/en/population/basic-results/structure-of-population-by-highest-educational-attainment/KR/SK042/OK" TargetMode="External"/></Relationships>
</file>

<file path=xl/worksheets/_rels/sheet20.xml.rels><?xml version="1.0" encoding="UTF-8" standalone="yes"?>
<Relationships xmlns="http://schemas.openxmlformats.org/package/2006/relationships"><Relationship Id="rId2" Type="http://purl.oclc.org/ooxml/officeDocument/relationships/printerSettings" Target="../printerSettings/printerSettings20.bin"/><Relationship Id="rId1" Type="http://purl.oclc.org/ooxml/officeDocument/relationships/hyperlink" Target="https://www.scitanie.sk/en/population/basic-results/structure-of-population-by-religious-belief/KR/SK042/OK" TargetMode="External"/></Relationships>
</file>

<file path=xl/worksheets/_rels/sheet21.xml.rels><?xml version="1.0" encoding="UTF-8" standalone="yes"?>
<Relationships xmlns="http://schemas.openxmlformats.org/package/2006/relationships"><Relationship Id="rId3" Type="http://purl.oclc.org/ooxml/officeDocument/relationships/hyperlink" Target="https://datacube.statistics.sk/" TargetMode="External"/><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5" Type="http://purl.oclc.org/ooxml/officeDocument/relationships/printerSettings" Target="../printerSettings/printerSettings21.bin"/><Relationship Id="rId4" Type="http://purl.oclc.org/ooxml/officeDocument/relationships/hyperlink" Target="https://datacube.statistics.sk/" TargetMode="External"/></Relationships>
</file>

<file path=xl/worksheets/_rels/sheet22.xml.rels><?xml version="1.0" encoding="UTF-8" standalone="yes"?>
<Relationships xmlns="http://schemas.openxmlformats.org/package/2006/relationships"><Relationship Id="rId3" Type="http://purl.oclc.org/ooxml/officeDocument/relationships/hyperlink" Target="https://datacube.statistics.sk/" TargetMode="External"/><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5" Type="http://purl.oclc.org/ooxml/officeDocument/relationships/drawing" Target="../drawings/drawing8.xml"/><Relationship Id="rId4" Type="http://purl.oclc.org/ooxml/officeDocument/relationships/printerSettings" Target="../printerSettings/printerSettings22.bin"/></Relationships>
</file>

<file path=xl/worksheets/_rels/sheet23.xml.rels><?xml version="1.0" encoding="UTF-8" standalone="yes"?>
<Relationships xmlns="http://schemas.openxmlformats.org/package/2006/relationships"><Relationship Id="rId3" Type="http://purl.oclc.org/ooxml/officeDocument/relationships/hyperlink" Target="https://datacube.statistics.sk/" TargetMode="External"/><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4" Type="http://purl.oclc.org/ooxml/officeDocument/relationships/printerSettings" Target="../printerSettings/printerSettings23.bin"/></Relationships>
</file>

<file path=xl/worksheets/_rels/sheet24.xml.rels><?xml version="1.0" encoding="UTF-8" standalone="yes"?>
<Relationships xmlns="http://schemas.openxmlformats.org/package/2006/relationships"><Relationship Id="rId1" Type="http://purl.oclc.org/ooxml/officeDocument/relationships/printerSettings" Target="../printerSettings/printerSettings24.bin"/></Relationships>
</file>

<file path=xl/worksheets/_rels/sheet25.xml.rels><?xml version="1.0" encoding="UTF-8" standalone="yes"?>
<Relationships xmlns="http://schemas.openxmlformats.org/package/2006/relationships"><Relationship Id="rId8" Type="http://purl.oclc.org/ooxml/officeDocument/relationships/printerSettings" Target="../printerSettings/printerSettings25.bin"/><Relationship Id="rId3" Type="http://purl.oclc.org/ooxml/officeDocument/relationships/hyperlink" Target="https://datacube.statistics.sk/" TargetMode="External"/><Relationship Id="rId7" Type="http://purl.oclc.org/ooxml/officeDocument/relationships/hyperlink" Target="https://datacube.statistics.sk/" TargetMode="External"/><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6" Type="http://purl.oclc.org/ooxml/officeDocument/relationships/hyperlink" Target="https://datacube.statistics.sk/" TargetMode="External"/><Relationship Id="rId5" Type="http://purl.oclc.org/ooxml/officeDocument/relationships/hyperlink" Target="https://datacube.statistics.sk/" TargetMode="External"/><Relationship Id="rId4" Type="http://purl.oclc.org/ooxml/officeDocument/relationships/hyperlink" Target="https://datacube.statistics.sk/" TargetMode="External"/><Relationship Id="rId9" Type="http://purl.oclc.org/ooxml/officeDocument/relationships/drawing" Target="../drawings/drawing9.xml"/></Relationships>
</file>

<file path=xl/worksheets/_rels/sheet26.xml.rels><?xml version="1.0" encoding="UTF-8" standalone="yes"?>
<Relationships xmlns="http://schemas.openxmlformats.org/package/2006/relationships"><Relationship Id="rId3" Type="http://purl.oclc.org/ooxml/officeDocument/relationships/hyperlink" Target="https://datacube.statistics.sk/" TargetMode="External"/><Relationship Id="rId7" Type="http://purl.oclc.org/ooxml/officeDocument/relationships/printerSettings" Target="../printerSettings/printerSettings26.bin"/><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6" Type="http://purl.oclc.org/ooxml/officeDocument/relationships/hyperlink" Target="https://slovak.statistics.sk/wps/portal/!ut/p/z1/rVLBcoIwEP0ajzFLEgg5Ym0Ra9tBCkouHUiwUgW0Uq1_39jx0IvYznQPmWyyb3ff28USz7Gss335mrVlU2dr46fSeQl54A4GlgfA7SEE43gY-pGwgAGefQfc-N6I8QmAO_FtCLxRPBUhpeBRLM23F4ZhNEkS8BNyBwG1fHiMY4ApP-PhgnnwO_yF-k9D1ol_ds74jgDZzT_BEk" TargetMode="External"/><Relationship Id="rId5" Type="http://purl.oclc.org/ooxml/officeDocument/relationships/hyperlink" Target="https://datacube.statistics.sk/" TargetMode="External"/><Relationship Id="rId4" Type="http://purl.oclc.org/ooxml/officeDocument/relationships/hyperlink" Target="https://datacube.statistics.sk/" TargetMode="External"/></Relationships>
</file>

<file path=xl/worksheets/_rels/sheet27.xml.rels><?xml version="1.0" encoding="UTF-8" standalone="yes"?>
<Relationships xmlns="http://schemas.openxmlformats.org/package/2006/relationships"><Relationship Id="rId2" Type="http://purl.oclc.org/ooxml/officeDocument/relationships/printerSettings" Target="../printerSettings/printerSettings27.bin"/><Relationship Id="rId1" Type="http://purl.oclc.org/ooxml/officeDocument/relationships/hyperlink" Target="https://datacube.statistics.sk/" TargetMode="External"/></Relationships>
</file>

<file path=xl/worksheets/_rels/sheet28.xml.rels><?xml version="1.0" encoding="UTF-8" standalone="yes"?>
<Relationships xmlns="http://schemas.openxmlformats.org/package/2006/relationships"><Relationship Id="rId2" Type="http://purl.oclc.org/ooxml/officeDocument/relationships/printerSettings" Target="../printerSettings/printerSettings28.bin"/><Relationship Id="rId1" Type="http://purl.oclc.org/ooxml/officeDocument/relationships/hyperlink" Target="https://www.scitanie.sk/en/population/basic-results/structure-of-population-by-economic-activity/KR/SK042/OK" TargetMode="External"/></Relationships>
</file>

<file path=xl/worksheets/_rels/sheet29.xml.rels><?xml version="1.0" encoding="UTF-8" standalone="yes"?>
<Relationships xmlns="http://schemas.openxmlformats.org/package/2006/relationships"><Relationship Id="rId2" Type="http://purl.oclc.org/ooxml/officeDocument/relationships/printerSettings" Target="../printerSettings/printerSettings29.bin"/><Relationship Id="rId1" Type="http://purl.oclc.org/ooxml/officeDocument/relationships/hyperlink" Target="https://www.scitanie.sk/en/population/basic-results/structure-of-population-by-employment-status/KR/SK042/OK" TargetMode="External"/></Relationships>
</file>

<file path=xl/worksheets/_rels/sheet30.xml.rels><?xml version="1.0" encoding="UTF-8" standalone="yes"?>
<Relationships xmlns="http://schemas.openxmlformats.org/package/2006/relationships"><Relationship Id="rId2" Type="http://purl.oclc.org/ooxml/officeDocument/relationships/printerSettings" Target="../printerSettings/printerSettings30.bin"/><Relationship Id="rId1" Type="http://purl.oclc.org/ooxml/officeDocument/relationships/hyperlink" Target="https://www.scitanie.sk/en" TargetMode="External"/></Relationships>
</file>

<file path=xl/worksheets/_rels/sheet31.xml.rels><?xml version="1.0" encoding="UTF-8" standalone="yes"?>
<Relationships xmlns="http://schemas.openxmlformats.org/package/2006/relationships"><Relationship Id="rId2" Type="http://purl.oclc.org/ooxml/officeDocument/relationships/printerSettings" Target="../printerSettings/printerSettings31.bin"/><Relationship Id="rId1" Type="http://purl.oclc.org/ooxml/officeDocument/relationships/hyperlink" Target="https://www.scitanie.sk/en" TargetMode="External"/></Relationships>
</file>

<file path=xl/worksheets/_rels/sheet32.xml.rels><?xml version="1.0" encoding="UTF-8" standalone="yes"?>
<Relationships xmlns="http://schemas.openxmlformats.org/package/2006/relationships"><Relationship Id="rId2" Type="http://purl.oclc.org/ooxml/officeDocument/relationships/printerSettings" Target="../printerSettings/printerSettings32.bin"/><Relationship Id="rId1" Type="http://purl.oclc.org/ooxml/officeDocument/relationships/hyperlink" Target="https://www.scitanie.sk/en" TargetMode="External"/></Relationships>
</file>

<file path=xl/worksheets/_rels/sheet33.xml.rels><?xml version="1.0" encoding="UTF-8" standalone="yes"?>
<Relationships xmlns="http://schemas.openxmlformats.org/package/2006/relationships"><Relationship Id="rId1" Type="http://purl.oclc.org/ooxml/officeDocument/relationships/printerSettings" Target="../printerSettings/printerSettings33.bin"/></Relationships>
</file>

<file path=xl/worksheets/_rels/sheet34.xml.rels><?xml version="1.0" encoding="UTF-8" standalone="yes"?>
<Relationships xmlns="http://schemas.openxmlformats.org/package/2006/relationships"><Relationship Id="rId2" Type="http://purl.oclc.org/ooxml/officeDocument/relationships/printerSettings" Target="../printerSettings/printerSettings34.bin"/><Relationship Id="rId1" Type="http://purl.oclc.org/ooxml/officeDocument/relationships/hyperlink" Target="https://datacube.statistics.sk/" TargetMode="External"/></Relationships>
</file>

<file path=xl/worksheets/_rels/sheet35.xml.rels><?xml version="1.0" encoding="UTF-8" standalone="yes"?>
<Relationships xmlns="http://schemas.openxmlformats.org/package/2006/relationships"><Relationship Id="rId1" Type="http://purl.oclc.org/ooxml/officeDocument/relationships/printerSettings" Target="../printerSettings/printerSettings35.bin"/></Relationships>
</file>

<file path=xl/worksheets/_rels/sheet36.xml.rels><?xml version="1.0" encoding="UTF-8" standalone="yes"?>
<Relationships xmlns="http://schemas.openxmlformats.org/package/2006/relationships"><Relationship Id="rId1" Type="http://purl.oclc.org/ooxml/officeDocument/relationships/printerSettings" Target="../printerSettings/printerSettings36.bin"/></Relationships>
</file>

<file path=xl/worksheets/_rels/sheet37.xml.rels><?xml version="1.0" encoding="UTF-8" standalone="yes"?>
<Relationships xmlns="http://schemas.openxmlformats.org/package/2006/relationships"><Relationship Id="rId2" Type="http://purl.oclc.org/ooxml/officeDocument/relationships/drawing" Target="../drawings/drawing10.xml"/><Relationship Id="rId1" Type="http://purl.oclc.org/ooxml/officeDocument/relationships/printerSettings" Target="../printerSettings/printerSettings37.bin"/></Relationships>
</file>

<file path=xl/worksheets/_rels/sheet38.xml.rels><?xml version="1.0" encoding="UTF-8" standalone="yes"?>
<Relationships xmlns="http://schemas.openxmlformats.org/package/2006/relationships"><Relationship Id="rId3" Type="http://purl.oclc.org/ooxml/officeDocument/relationships/printerSettings" Target="../printerSettings/printerSettings38.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39.xml.rels><?xml version="1.0" encoding="UTF-8" standalone="yes"?>
<Relationships xmlns="http://schemas.openxmlformats.org/package/2006/relationships"><Relationship Id="rId1" Type="http://purl.oclc.org/ooxml/officeDocument/relationships/printerSettings" Target="../printerSettings/printerSettings39.bin"/></Relationships>
</file>

<file path=xl/worksheets/_rels/sheet40.xml.rels><?xml version="1.0" encoding="UTF-8" standalone="yes"?>
<Relationships xmlns="http://schemas.openxmlformats.org/package/2006/relationships"><Relationship Id="rId3" Type="http://purl.oclc.org/ooxml/officeDocument/relationships/hyperlink" Target="https://datacube.statistics.sk/" TargetMode="External"/><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4" Type="http://purl.oclc.org/ooxml/officeDocument/relationships/printerSettings" Target="../printerSettings/printerSettings40.bin"/></Relationships>
</file>

<file path=xl/worksheets/_rels/sheet41.xml.rels><?xml version="1.0" encoding="UTF-8" standalone="yes"?>
<Relationships xmlns="http://schemas.openxmlformats.org/package/2006/relationships"><Relationship Id="rId3" Type="http://purl.oclc.org/ooxml/officeDocument/relationships/printerSettings" Target="../printerSettings/printerSettings41.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42.xml.rels><?xml version="1.0" encoding="UTF-8" standalone="yes"?>
<Relationships xmlns="http://schemas.openxmlformats.org/package/2006/relationships"><Relationship Id="rId1" Type="http://purl.oclc.org/ooxml/officeDocument/relationships/printerSettings" Target="../printerSettings/printerSettings42.bin"/></Relationships>
</file>

<file path=xl/worksheets/_rels/sheet43.xml.rels><?xml version="1.0" encoding="UTF-8" standalone="yes"?>
<Relationships xmlns="http://schemas.openxmlformats.org/package/2006/relationships"><Relationship Id="rId1" Type="http://purl.oclc.org/ooxml/officeDocument/relationships/printerSettings" Target="../printerSettings/printerSettings43.bin"/></Relationships>
</file>

<file path=xl/worksheets/_rels/sheet44.xml.rels><?xml version="1.0" encoding="UTF-8" standalone="yes"?>
<Relationships xmlns="http://schemas.openxmlformats.org/package/2006/relationships"><Relationship Id="rId3" Type="http://purl.oclc.org/ooxml/officeDocument/relationships/hyperlink" Target="https://datacube.statistics.sk/" TargetMode="External"/><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4" Type="http://purl.oclc.org/ooxml/officeDocument/relationships/printerSettings" Target="../printerSettings/printerSettings44.bin"/></Relationships>
</file>

<file path=xl/worksheets/_rels/sheet45.xml.rels><?xml version="1.0" encoding="UTF-8" standalone="yes"?>
<Relationships xmlns="http://schemas.openxmlformats.org/package/2006/relationships"><Relationship Id="rId1" Type="http://purl.oclc.org/ooxml/officeDocument/relationships/printerSettings" Target="../printerSettings/printerSettings45.bin"/></Relationships>
</file>

<file path=xl/worksheets/_rels/sheet46.xml.rels><?xml version="1.0" encoding="UTF-8" standalone="yes"?>
<Relationships xmlns="http://schemas.openxmlformats.org/package/2006/relationships"><Relationship Id="rId2" Type="http://purl.oclc.org/ooxml/officeDocument/relationships/printerSettings" Target="../printerSettings/printerSettings46.bin"/><Relationship Id="rId1" Type="http://purl.oclc.org/ooxml/officeDocument/relationships/hyperlink" Target="https://www.scitanie.sk/en" TargetMode="External"/></Relationships>
</file>

<file path=xl/worksheets/_rels/sheet47.xml.rels><?xml version="1.0" encoding="UTF-8" standalone="yes"?>
<Relationships xmlns="http://schemas.openxmlformats.org/package/2006/relationships"><Relationship Id="rId2" Type="http://purl.oclc.org/ooxml/officeDocument/relationships/printerSettings" Target="../printerSettings/printerSettings47.bin"/><Relationship Id="rId1" Type="http://purl.oclc.org/ooxml/officeDocument/relationships/hyperlink" Target="https://www.scitanie.sk/en" TargetMode="External"/></Relationships>
</file>

<file path=xl/worksheets/_rels/sheet48.xml.rels><?xml version="1.0" encoding="UTF-8" standalone="yes"?>
<Relationships xmlns="http://schemas.openxmlformats.org/package/2006/relationships"><Relationship Id="rId2" Type="http://purl.oclc.org/ooxml/officeDocument/relationships/printerSettings" Target="../printerSettings/printerSettings48.bin"/><Relationship Id="rId1" Type="http://purl.oclc.org/ooxml/officeDocument/relationships/hyperlink" Target="https://www.scitanie.sk/en" TargetMode="External"/></Relationships>
</file>

<file path=xl/worksheets/_rels/sheet49.xml.rels><?xml version="1.0" encoding="UTF-8" standalone="yes"?>
<Relationships xmlns="http://schemas.openxmlformats.org/package/2006/relationships"><Relationship Id="rId2" Type="http://purl.oclc.org/ooxml/officeDocument/relationships/printerSettings" Target="../printerSettings/printerSettings49.bin"/><Relationship Id="rId1" Type="http://purl.oclc.org/ooxml/officeDocument/relationships/hyperlink" Target="https://www.scitanie.sk/en" TargetMode="External"/></Relationships>
</file>

<file path=xl/worksheets/_rels/sheet50.xml.rels><?xml version="1.0" encoding="UTF-8" standalone="yes"?>
<Relationships xmlns="http://schemas.openxmlformats.org/package/2006/relationships"><Relationship Id="rId1" Type="http://purl.oclc.org/ooxml/officeDocument/relationships/printerSettings" Target="../printerSettings/printerSettings50.bin"/></Relationships>
</file>

<file path=xl/worksheets/_rels/sheet51.xml.rels><?xml version="1.0" encoding="UTF-8" standalone="yes"?>
<Relationships xmlns="http://schemas.openxmlformats.org/package/2006/relationships"><Relationship Id="rId3" Type="http://purl.oclc.org/ooxml/officeDocument/relationships/hyperlink" Target="https://datacube.statistics.sk/" TargetMode="External"/><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5" Type="http://purl.oclc.org/ooxml/officeDocument/relationships/printerSettings" Target="../printerSettings/printerSettings51.bin"/><Relationship Id="rId4" Type="http://purl.oclc.org/ooxml/officeDocument/relationships/hyperlink" Target="https://datacube.statistics.sk/" TargetMode="External"/></Relationships>
</file>

<file path=xl/worksheets/_rels/sheet52.xml.rels><?xml version="1.0" encoding="UTF-8" standalone="yes"?>
<Relationships xmlns="http://schemas.openxmlformats.org/package/2006/relationships"><Relationship Id="rId3" Type="http://purl.oclc.org/ooxml/officeDocument/relationships/printerSettings" Target="../printerSettings/printerSettings52.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53.xml.rels><?xml version="1.0" encoding="UTF-8" standalone="yes"?>
<Relationships xmlns="http://schemas.openxmlformats.org/package/2006/relationships"><Relationship Id="rId2" Type="http://purl.oclc.org/ooxml/officeDocument/relationships/printerSettings" Target="../printerSettings/printerSettings53.bin"/><Relationship Id="rId1" Type="http://purl.oclc.org/ooxml/officeDocument/relationships/hyperlink" Target="https://datacube.statistics.sk/" TargetMode="External"/></Relationships>
</file>

<file path=xl/worksheets/_rels/sheet54.xml.rels><?xml version="1.0" encoding="UTF-8" standalone="yes"?>
<Relationships xmlns="http://schemas.openxmlformats.org/package/2006/relationships"><Relationship Id="rId3" Type="http://purl.oclc.org/ooxml/officeDocument/relationships/hyperlink" Target="https://datacube.statistics.sk/" TargetMode="External"/><Relationship Id="rId7" Type="http://purl.oclc.org/ooxml/officeDocument/relationships/printerSettings" Target="../printerSettings/printerSettings54.bin"/><Relationship Id="rId2" Type="http://purl.oclc.org/ooxml/officeDocument/relationships/hyperlink" Target="https://datacube.statistics.sk/" TargetMode="External"/><Relationship Id="rId1" Type="http://purl.oclc.org/ooxml/officeDocument/relationships/hyperlink" Target="https://datacube.statistics.sk/" TargetMode="External"/><Relationship Id="rId6" Type="http://purl.oclc.org/ooxml/officeDocument/relationships/hyperlink" Target="https://datacube.statistics.sk/" TargetMode="External"/><Relationship Id="rId5" Type="http://purl.oclc.org/ooxml/officeDocument/relationships/hyperlink" Target="https://datacube.statistics.sk/" TargetMode="External"/><Relationship Id="rId4" Type="http://purl.oclc.org/ooxml/officeDocument/relationships/hyperlink" Target="https://datacube.statistics.sk/" TargetMode="External"/></Relationships>
</file>

<file path=xl/worksheets/_rels/sheet55.xml.rels><?xml version="1.0" encoding="UTF-8" standalone="yes"?>
<Relationships xmlns="http://schemas.openxmlformats.org/package/2006/relationships"><Relationship Id="rId1" Type="http://purl.oclc.org/ooxml/officeDocument/relationships/printerSettings" Target="../printerSettings/printerSettings55.bin"/></Relationships>
</file>

<file path=xl/worksheets/_rels/sheet56.xml.rels><?xml version="1.0" encoding="UTF-8" standalone="yes"?>
<Relationships xmlns="http://schemas.openxmlformats.org/package/2006/relationships"><Relationship Id="rId3" Type="http://purl.oclc.org/ooxml/officeDocument/relationships/printerSettings" Target="../printerSettings/printerSettings56.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57.xml.rels><?xml version="1.0" encoding="UTF-8" standalone="yes"?>
<Relationships xmlns="http://schemas.openxmlformats.org/package/2006/relationships"><Relationship Id="rId1" Type="http://purl.oclc.org/ooxml/officeDocument/relationships/printerSettings" Target="../printerSettings/printerSettings57.bin"/></Relationships>
</file>

<file path=xl/worksheets/_rels/sheet58.xml.rels><?xml version="1.0" encoding="UTF-8" standalone="yes"?>
<Relationships xmlns="http://schemas.openxmlformats.org/package/2006/relationships"><Relationship Id="rId1" Type="http://purl.oclc.org/ooxml/officeDocument/relationships/printerSettings" Target="../printerSettings/printerSettings58.bin"/></Relationships>
</file>

<file path=xl/worksheets/_rels/sheet59.xml.rels><?xml version="1.0" encoding="UTF-8" standalone="yes"?>
<Relationships xmlns="http://schemas.openxmlformats.org/package/2006/relationships"><Relationship Id="rId1" Type="http://purl.oclc.org/ooxml/officeDocument/relationships/printerSettings" Target="../printerSettings/printerSettings59.bin"/></Relationships>
</file>

<file path=xl/worksheets/_rels/sheet60.xml.rels><?xml version="1.0" encoding="UTF-8" standalone="yes"?>
<Relationships xmlns="http://schemas.openxmlformats.org/package/2006/relationships"><Relationship Id="rId1" Type="http://purl.oclc.org/ooxml/officeDocument/relationships/printerSettings" Target="../printerSettings/printerSettings60.bin"/></Relationships>
</file>

<file path=xl/worksheets/_rels/sheet61.xml.rels><?xml version="1.0" encoding="UTF-8" standalone="yes"?>
<Relationships xmlns="http://schemas.openxmlformats.org/package/2006/relationships"><Relationship Id="rId1" Type="http://purl.oclc.org/ooxml/officeDocument/relationships/printerSettings" Target="../printerSettings/printerSettings61.bin"/></Relationships>
</file>

<file path=xl/worksheets/_rels/sheet62.xml.rels><?xml version="1.0" encoding="UTF-8" standalone="yes"?>
<Relationships xmlns="http://schemas.openxmlformats.org/package/2006/relationships"><Relationship Id="rId3" Type="http://purl.oclc.org/ooxml/officeDocument/relationships/printerSettings" Target="../printerSettings/printerSettings62.bin"/><Relationship Id="rId2" Type="http://purl.oclc.org/ooxml/officeDocument/relationships/hyperlink" Target="https://datacube.statistics.sk/" TargetMode="External"/><Relationship Id="rId1" Type="http://purl.oclc.org/ooxml/officeDocument/relationships/hyperlink" Target="https://datacube.statistics.sk/" TargetMode="External"/></Relationships>
</file>

<file path=xl/worksheets/_rels/sheet63.xml.rels><?xml version="1.0" encoding="UTF-8" standalone="yes"?>
<Relationships xmlns="http://schemas.openxmlformats.org/package/2006/relationships"><Relationship Id="rId1" Type="http://purl.oclc.org/ooxml/officeDocument/relationships/printerSettings" Target="../printerSettings/printerSettings63.bin"/></Relationships>
</file>

<file path=xl/worksheets/_rels/sheet64.xml.rels><?xml version="1.0" encoding="UTF-8" standalone="yes"?>
<Relationships xmlns="http://schemas.openxmlformats.org/package/2006/relationships"><Relationship Id="rId1" Type="http://purl.oclc.org/ooxml/officeDocument/relationships/printerSettings" Target="../printerSettings/printerSettings64.bin"/></Relationships>
</file>

<file path=xl/worksheets/_rels/sheet65.xml.rels><?xml version="1.0" encoding="UTF-8" standalone="yes"?>
<Relationships xmlns="http://schemas.openxmlformats.org/package/2006/relationships"><Relationship Id="rId2" Type="http://purl.oclc.org/ooxml/officeDocument/relationships/printerSettings" Target="../printerSettings/printerSettings65.bin"/><Relationship Id="rId1" Type="http://purl.oclc.org/ooxml/officeDocument/relationships/hyperlink" Target="https://volby.statistics.sk/prez/prez2024/en/index.html" TargetMode="External"/></Relationships>
</file>

<file path=xl/worksheets/_rels/sheet66.xml.rels><?xml version="1.0" encoding="UTF-8" standalone="yes"?>
<Relationships xmlns="http://schemas.openxmlformats.org/package/2006/relationships"><Relationship Id="rId2" Type="http://purl.oclc.org/ooxml/officeDocument/relationships/printerSettings" Target="../printerSettings/printerSettings66.bin"/><Relationship Id="rId1" Type="http://purl.oclc.org/ooxml/officeDocument/relationships/hyperlink" Target="https://volby.statistics.sk/prez/prez2024/en/index.html" TargetMode="External"/></Relationships>
</file>

<file path=xl/worksheets/_rels/sheet67.xml.rels><?xml version="1.0" encoding="UTF-8" standalone="yes"?>
<Relationships xmlns="http://schemas.openxmlformats.org/package/2006/relationships"><Relationship Id="rId2" Type="http://purl.oclc.org/ooxml/officeDocument/relationships/printerSettings" Target="../printerSettings/printerSettings67.bin"/><Relationship Id="rId1" Type="http://purl.oclc.org/ooxml/officeDocument/relationships/hyperlink" Target="https://volby.statistics.sk/ep/ep2024/en/index.html" TargetMode="External"/></Relationships>
</file>

<file path=xl/worksheets/_rels/sheet68.xml.rels><?xml version="1.0" encoding="UTF-8" standalone="yes"?>
<Relationships xmlns="http://schemas.openxmlformats.org/package/2006/relationships"><Relationship Id="rId2" Type="http://purl.oclc.org/ooxml/officeDocument/relationships/printerSettings" Target="../printerSettings/printerSettings68.bin"/><Relationship Id="rId1" Type="http://purl.oclc.org/ooxml/officeDocument/relationships/hyperlink" Target="https://volby.statistics.sk/ep/ep2024/en/index.html" TargetMode="External"/></Relationships>
</file>

<file path=xl/worksheets/_rels/sheet69.xml.rels><?xml version="1.0" encoding="UTF-8" standalone="yes"?>
<Relationships xmlns="http://schemas.openxmlformats.org/package/2006/relationships"><Relationship Id="rId2" Type="http://purl.oclc.org/ooxml/officeDocument/relationships/printerSettings" Target="../printerSettings/printerSettings69.bin"/><Relationship Id="rId1" Type="http://purl.oclc.org/ooxml/officeDocument/relationships/hyperlink" Target="https://volby.statistics.sk/ep/ep2024/en/index.html" TargetMode="Externa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P74"/>
  <sheetViews>
    <sheetView tabSelected="1" view="pageBreakPreview" zoomScale="120" zoomScaleNormal="100" zoomScaleSheetLayoutView="120" workbookViewId="0"/>
  </sheetViews>
  <sheetFormatPr defaultColWidth="9.140625" defaultRowHeight="12.75" customHeight="1"/>
  <cols>
    <col min="1" max="1" width="5.85546875" style="206" customWidth="1"/>
    <col min="2" max="2" width="52.42578125" style="206" customWidth="1"/>
    <col min="3" max="3" width="5.85546875" style="206" customWidth="1"/>
    <col min="4" max="4" width="0.85546875" style="206" customWidth="1"/>
    <col min="5" max="5" width="17.5703125" style="206" customWidth="1"/>
    <col min="6" max="6" width="0.85546875" style="209" hidden="1" customWidth="1"/>
    <col min="7" max="16384" width="9.140625" style="206"/>
  </cols>
  <sheetData>
    <row r="1" spans="1:16" s="208" customFormat="1" ht="9.75" customHeight="1">
      <c r="B1" s="205"/>
      <c r="C1" s="206"/>
      <c r="D1" s="206"/>
      <c r="E1" s="206"/>
      <c r="F1" s="207"/>
    </row>
    <row r="2" spans="1:16" s="208" customFormat="1" ht="18" customHeight="1">
      <c r="C2" s="206"/>
      <c r="F2" s="209"/>
      <c r="G2" s="210"/>
      <c r="H2" s="210"/>
      <c r="I2" s="210"/>
    </row>
    <row r="3" spans="1:16" s="208" customFormat="1" ht="3.75" customHeight="1">
      <c r="B3" s="1591"/>
      <c r="C3" s="1591"/>
      <c r="D3" s="1591"/>
      <c r="E3" s="1591"/>
      <c r="F3" s="1591"/>
      <c r="G3" s="211"/>
      <c r="H3" s="212"/>
      <c r="I3" s="212"/>
      <c r="J3" s="212"/>
    </row>
    <row r="4" spans="1:16" s="208" customFormat="1" ht="24" customHeight="1">
      <c r="A4" s="1593" t="s">
        <v>1680</v>
      </c>
      <c r="B4" s="1593"/>
      <c r="C4" s="1593"/>
      <c r="D4" s="1593"/>
      <c r="E4" s="1593"/>
      <c r="F4" s="1327"/>
      <c r="G4" s="213"/>
      <c r="H4" s="213"/>
      <c r="I4" s="213"/>
      <c r="J4" s="213"/>
    </row>
    <row r="5" spans="1:16" s="213" customFormat="1" ht="3.75" customHeight="1">
      <c r="B5" s="1591"/>
      <c r="C5" s="1591"/>
      <c r="D5" s="1591"/>
      <c r="E5" s="1591"/>
      <c r="F5" s="1591"/>
      <c r="G5" s="211"/>
      <c r="H5" s="214"/>
      <c r="I5" s="214"/>
      <c r="J5" s="214"/>
    </row>
    <row r="6" spans="1:16" s="220" customFormat="1" ht="12.95" customHeight="1">
      <c r="B6" s="215"/>
      <c r="C6" s="216"/>
      <c r="D6" s="217"/>
      <c r="E6" s="218"/>
      <c r="F6" s="219"/>
      <c r="G6" s="217"/>
      <c r="H6" s="217"/>
      <c r="I6" s="217"/>
      <c r="J6" s="217"/>
    </row>
    <row r="7" spans="1:16" s="223" customFormat="1" ht="12.95" customHeight="1">
      <c r="A7" s="1393" t="s">
        <v>1671</v>
      </c>
      <c r="B7" s="1394" t="s">
        <v>47</v>
      </c>
      <c r="C7" s="221"/>
      <c r="D7" s="222"/>
      <c r="G7" s="222"/>
    </row>
    <row r="8" spans="1:16" s="223" customFormat="1" ht="12.95" customHeight="1">
      <c r="A8" s="1393" t="s">
        <v>1672</v>
      </c>
      <c r="B8" s="1395" t="s">
        <v>48</v>
      </c>
      <c r="C8" s="221"/>
      <c r="D8" s="222"/>
      <c r="G8" s="222"/>
    </row>
    <row r="9" spans="1:16" s="223" customFormat="1" ht="12.95" customHeight="1">
      <c r="A9" s="1393" t="s">
        <v>1673</v>
      </c>
      <c r="B9" s="1393" t="s">
        <v>157</v>
      </c>
      <c r="C9" s="221"/>
      <c r="D9" s="222"/>
      <c r="G9" s="224"/>
    </row>
    <row r="10" spans="1:16" s="223" customFormat="1" ht="12.95" customHeight="1">
      <c r="A10" s="1396" t="s">
        <v>1674</v>
      </c>
      <c r="B10" s="1396" t="s">
        <v>291</v>
      </c>
      <c r="C10" s="221"/>
      <c r="D10" s="222"/>
      <c r="G10" s="224"/>
    </row>
    <row r="11" spans="1:16" s="223" customFormat="1" ht="12.95" customHeight="1">
      <c r="A11" s="1393" t="s">
        <v>1675</v>
      </c>
      <c r="B11" s="1393" t="s">
        <v>49</v>
      </c>
      <c r="C11" s="221"/>
      <c r="D11" s="222"/>
      <c r="G11" s="224"/>
    </row>
    <row r="12" spans="1:16" s="223" customFormat="1" ht="12.95" customHeight="1">
      <c r="A12" s="1393" t="s">
        <v>1676</v>
      </c>
      <c r="B12" s="1393" t="s">
        <v>50</v>
      </c>
      <c r="C12" s="221"/>
      <c r="D12" s="222"/>
      <c r="G12" s="224"/>
    </row>
    <row r="13" spans="1:16" s="223" customFormat="1" ht="12.95" customHeight="1">
      <c r="A13" s="1396" t="s">
        <v>1677</v>
      </c>
      <c r="B13" s="1397" t="s">
        <v>51</v>
      </c>
      <c r="C13" s="221"/>
      <c r="D13" s="222"/>
      <c r="G13" s="224"/>
    </row>
    <row r="14" spans="1:16" s="223" customFormat="1" ht="12.95" customHeight="1">
      <c r="A14" s="1393" t="s">
        <v>1678</v>
      </c>
      <c r="B14" s="1395" t="s">
        <v>151</v>
      </c>
      <c r="C14" s="221"/>
      <c r="D14" s="222"/>
      <c r="G14" s="222"/>
    </row>
    <row r="15" spans="1:16" s="223" customFormat="1" ht="12.95" customHeight="1">
      <c r="A15" s="1393" t="s">
        <v>1679</v>
      </c>
      <c r="B15" s="1395" t="s">
        <v>212</v>
      </c>
      <c r="C15" s="221"/>
      <c r="D15" s="222"/>
      <c r="G15" s="225"/>
    </row>
    <row r="16" spans="1:16" s="223" customFormat="1" ht="12.95" customHeight="1">
      <c r="A16" s="1393" t="s">
        <v>1616</v>
      </c>
      <c r="B16" s="1395" t="s">
        <v>158</v>
      </c>
      <c r="C16" s="221"/>
      <c r="D16" s="222"/>
      <c r="G16" s="222"/>
      <c r="L16" s="1592"/>
      <c r="M16" s="1592"/>
      <c r="N16" s="1592"/>
      <c r="O16" s="1592"/>
      <c r="P16" s="1592"/>
    </row>
    <row r="17" spans="1:9" s="223" customFormat="1" ht="12.95" customHeight="1">
      <c r="A17" s="1393" t="s">
        <v>1617</v>
      </c>
      <c r="B17" s="1395" t="s">
        <v>159</v>
      </c>
      <c r="C17" s="221"/>
      <c r="D17" s="222"/>
    </row>
    <row r="18" spans="1:9" s="223" customFormat="1" ht="12.95" customHeight="1">
      <c r="A18" s="1393" t="s">
        <v>1618</v>
      </c>
      <c r="B18" s="1395" t="s">
        <v>342</v>
      </c>
      <c r="C18" s="221"/>
      <c r="D18" s="222"/>
    </row>
    <row r="19" spans="1:9" s="223" customFormat="1" ht="12.95" customHeight="1">
      <c r="A19" s="1393" t="s">
        <v>1619</v>
      </c>
      <c r="B19" s="1395" t="s">
        <v>187</v>
      </c>
      <c r="C19" s="221"/>
      <c r="D19" s="222"/>
    </row>
    <row r="20" spans="1:9" s="223" customFormat="1" ht="12.95" customHeight="1">
      <c r="A20" s="1393" t="s">
        <v>1620</v>
      </c>
      <c r="B20" s="1393" t="s">
        <v>196</v>
      </c>
      <c r="C20" s="221"/>
      <c r="D20" s="222"/>
    </row>
    <row r="21" spans="1:9" s="223" customFormat="1" ht="12.95" customHeight="1">
      <c r="A21" s="1393" t="s">
        <v>1621</v>
      </c>
      <c r="B21" s="1395" t="s">
        <v>160</v>
      </c>
      <c r="C21" s="221"/>
      <c r="D21" s="222"/>
    </row>
    <row r="22" spans="1:9" s="223" customFormat="1" ht="12.95" customHeight="1">
      <c r="A22" s="1393" t="s">
        <v>1622</v>
      </c>
      <c r="B22" s="1395" t="s">
        <v>161</v>
      </c>
      <c r="C22" s="221"/>
      <c r="D22" s="222"/>
    </row>
    <row r="23" spans="1:9" s="223" customFormat="1" ht="12.95" customHeight="1">
      <c r="A23" s="1393" t="s">
        <v>1623</v>
      </c>
      <c r="B23" s="1395" t="s">
        <v>188</v>
      </c>
      <c r="C23" s="221"/>
      <c r="D23" s="222"/>
    </row>
    <row r="24" spans="1:9" s="223" customFormat="1" ht="12.95" customHeight="1">
      <c r="A24" s="1393" t="s">
        <v>1624</v>
      </c>
      <c r="B24" s="1395" t="s">
        <v>307</v>
      </c>
      <c r="C24" s="221"/>
      <c r="D24" s="222"/>
    </row>
    <row r="25" spans="1:9" s="223" customFormat="1" ht="12.95" customHeight="1">
      <c r="A25" s="1393" t="s">
        <v>1625</v>
      </c>
      <c r="B25" s="1395" t="s">
        <v>308</v>
      </c>
      <c r="C25" s="221"/>
      <c r="D25" s="222"/>
    </row>
    <row r="26" spans="1:9" s="223" customFormat="1" ht="12.95" customHeight="1">
      <c r="A26" s="1393" t="s">
        <v>1626</v>
      </c>
      <c r="B26" s="1395" t="s">
        <v>162</v>
      </c>
      <c r="C26" s="221"/>
      <c r="D26" s="222"/>
      <c r="I26" s="226"/>
    </row>
    <row r="27" spans="1:9" s="223" customFormat="1" ht="12.95" customHeight="1">
      <c r="A27" s="1393" t="s">
        <v>1627</v>
      </c>
      <c r="B27" s="1395" t="s">
        <v>163</v>
      </c>
      <c r="C27" s="221"/>
      <c r="D27" s="222"/>
    </row>
    <row r="28" spans="1:9" s="223" customFormat="1" ht="12.95" customHeight="1">
      <c r="A28" s="1393" t="s">
        <v>1628</v>
      </c>
      <c r="B28" s="1395" t="s">
        <v>164</v>
      </c>
      <c r="C28" s="221"/>
      <c r="D28" s="222"/>
    </row>
    <row r="29" spans="1:9" s="223" customFormat="1" ht="12.95" customHeight="1">
      <c r="A29" s="1393" t="s">
        <v>1629</v>
      </c>
      <c r="B29" s="1395" t="s">
        <v>184</v>
      </c>
      <c r="C29" s="221"/>
      <c r="D29" s="222"/>
    </row>
    <row r="30" spans="1:9" s="223" customFormat="1" ht="12.95" customHeight="1">
      <c r="A30" s="1567" t="s">
        <v>1630</v>
      </c>
      <c r="B30" s="1568" t="s">
        <v>165</v>
      </c>
      <c r="C30" s="1565"/>
      <c r="D30" s="1569"/>
      <c r="E30" s="1570"/>
    </row>
    <row r="31" spans="1:9" s="223" customFormat="1" ht="12.95" customHeight="1">
      <c r="A31" s="1567" t="s">
        <v>1631</v>
      </c>
      <c r="B31" s="1568" t="s">
        <v>166</v>
      </c>
      <c r="C31" s="1565"/>
      <c r="D31" s="1569"/>
      <c r="E31" s="1570"/>
    </row>
    <row r="32" spans="1:9" s="223" customFormat="1" ht="12.95" customHeight="1">
      <c r="A32" s="1567" t="s">
        <v>1632</v>
      </c>
      <c r="B32" s="1568" t="s">
        <v>167</v>
      </c>
      <c r="C32" s="1565"/>
      <c r="D32" s="1569"/>
      <c r="E32" s="1570"/>
    </row>
    <row r="33" spans="1:8" s="223" customFormat="1" ht="12.95" customHeight="1">
      <c r="A33" s="1567" t="s">
        <v>1633</v>
      </c>
      <c r="B33" s="1568" t="s">
        <v>309</v>
      </c>
      <c r="C33" s="1565"/>
      <c r="D33" s="1569"/>
      <c r="E33" s="1570"/>
      <c r="G33" s="227"/>
    </row>
    <row r="34" spans="1:8" s="223" customFormat="1" ht="12.95" customHeight="1">
      <c r="A34" s="1567" t="s">
        <v>1634</v>
      </c>
      <c r="B34" s="1568" t="s">
        <v>310</v>
      </c>
      <c r="C34" s="1565"/>
      <c r="D34" s="1569"/>
      <c r="E34" s="1570"/>
    </row>
    <row r="35" spans="1:8" s="223" customFormat="1" ht="12.95" customHeight="1">
      <c r="A35" s="1567" t="s">
        <v>1635</v>
      </c>
      <c r="B35" s="1568" t="s">
        <v>1465</v>
      </c>
      <c r="C35" s="1565"/>
      <c r="D35" s="1569"/>
      <c r="E35" s="1570"/>
    </row>
    <row r="36" spans="1:8" s="223" customFormat="1" ht="12.95" customHeight="1">
      <c r="A36" s="1567" t="s">
        <v>1636</v>
      </c>
      <c r="B36" s="1568" t="s">
        <v>1466</v>
      </c>
      <c r="C36" s="1565"/>
      <c r="D36" s="1569"/>
      <c r="E36" s="1570"/>
    </row>
    <row r="37" spans="1:8" s="223" customFormat="1" ht="12.95" customHeight="1">
      <c r="A37" s="1567" t="s">
        <v>1637</v>
      </c>
      <c r="B37" s="1573" t="s">
        <v>1467</v>
      </c>
      <c r="C37" s="1565"/>
      <c r="D37" s="1569"/>
      <c r="E37" s="1570"/>
    </row>
    <row r="38" spans="1:8" s="223" customFormat="1" ht="12.95" customHeight="1">
      <c r="A38" s="1567" t="s">
        <v>1638</v>
      </c>
      <c r="B38" s="1574" t="s">
        <v>168</v>
      </c>
      <c r="C38" s="1565"/>
      <c r="D38" s="1569"/>
      <c r="E38" s="1570"/>
    </row>
    <row r="39" spans="1:8" s="228" customFormat="1" ht="12.95" customHeight="1">
      <c r="A39" s="1567" t="s">
        <v>1639</v>
      </c>
      <c r="B39" s="1574" t="s">
        <v>169</v>
      </c>
      <c r="C39" s="1565"/>
      <c r="D39" s="1569"/>
      <c r="E39" s="1570"/>
      <c r="H39" s="223"/>
    </row>
    <row r="40" spans="1:8" s="229" customFormat="1" ht="12.95" customHeight="1">
      <c r="A40" s="1567" t="s">
        <v>1640</v>
      </c>
      <c r="B40" s="1575" t="s">
        <v>170</v>
      </c>
      <c r="C40" s="1565"/>
      <c r="D40" s="1569"/>
      <c r="E40" s="1570"/>
      <c r="F40" s="230"/>
    </row>
    <row r="41" spans="1:8" s="229" customFormat="1" ht="12.95" customHeight="1">
      <c r="A41" s="1567" t="s">
        <v>1641</v>
      </c>
      <c r="B41" s="1574" t="s">
        <v>171</v>
      </c>
      <c r="C41" s="1565"/>
      <c r="D41" s="1570"/>
      <c r="E41" s="1570"/>
      <c r="F41" s="230"/>
    </row>
    <row r="42" spans="1:8" s="229" customFormat="1" ht="12.95" customHeight="1">
      <c r="A42" s="1567" t="s">
        <v>1642</v>
      </c>
      <c r="B42" s="1574" t="s">
        <v>181</v>
      </c>
      <c r="C42" s="1565"/>
      <c r="D42" s="1570"/>
      <c r="E42" s="1570"/>
      <c r="F42" s="230"/>
    </row>
    <row r="43" spans="1:8" s="231" customFormat="1" ht="12.95" customHeight="1">
      <c r="A43" s="1567" t="s">
        <v>1643</v>
      </c>
      <c r="B43" s="1574" t="s">
        <v>185</v>
      </c>
      <c r="C43" s="1565"/>
      <c r="D43" s="1571"/>
      <c r="E43" s="1571"/>
      <c r="F43" s="230"/>
    </row>
    <row r="44" spans="1:8" s="231" customFormat="1" ht="12.95" customHeight="1">
      <c r="A44" s="1567" t="s">
        <v>1644</v>
      </c>
      <c r="B44" s="1576" t="s">
        <v>172</v>
      </c>
      <c r="C44" s="1565"/>
      <c r="D44" s="1566"/>
      <c r="E44" s="1572"/>
      <c r="F44" s="230"/>
    </row>
    <row r="45" spans="1:8" s="231" customFormat="1" ht="12.95" customHeight="1">
      <c r="A45" s="1567" t="s">
        <v>1645</v>
      </c>
      <c r="B45" s="1576" t="s">
        <v>173</v>
      </c>
      <c r="C45" s="1565"/>
      <c r="D45" s="1566"/>
      <c r="E45" s="1572"/>
      <c r="F45" s="230"/>
    </row>
    <row r="46" spans="1:8" s="231" customFormat="1" ht="12.95" customHeight="1">
      <c r="A46" s="1567" t="s">
        <v>1646</v>
      </c>
      <c r="B46" s="1576" t="s">
        <v>174</v>
      </c>
      <c r="C46" s="1565"/>
      <c r="D46" s="1566"/>
      <c r="E46" s="1566"/>
      <c r="F46" s="233"/>
    </row>
    <row r="47" spans="1:8" s="231" customFormat="1" ht="12.95" customHeight="1">
      <c r="A47" s="1567" t="s">
        <v>1647</v>
      </c>
      <c r="B47" s="1568" t="s">
        <v>182</v>
      </c>
      <c r="C47" s="1565"/>
      <c r="D47" s="1566"/>
      <c r="E47" s="1566"/>
      <c r="F47" s="233"/>
    </row>
    <row r="48" spans="1:8" s="231" customFormat="1" ht="12.95" customHeight="1">
      <c r="A48" s="1567" t="s">
        <v>1648</v>
      </c>
      <c r="B48" s="1568" t="s">
        <v>175</v>
      </c>
      <c r="C48" s="1565"/>
      <c r="D48" s="1566"/>
      <c r="E48" s="1566"/>
      <c r="F48" s="233"/>
    </row>
    <row r="49" spans="1:6" s="231" customFormat="1" ht="12.95" customHeight="1">
      <c r="A49" s="1567" t="s">
        <v>1649</v>
      </c>
      <c r="B49" s="1568" t="s">
        <v>176</v>
      </c>
      <c r="C49" s="1565"/>
      <c r="D49" s="1566"/>
      <c r="E49" s="1566"/>
      <c r="F49" s="233"/>
    </row>
    <row r="50" spans="1:6" s="231" customFormat="1" ht="12.95" customHeight="1">
      <c r="A50" s="1567" t="s">
        <v>1650</v>
      </c>
      <c r="B50" s="1568" t="s">
        <v>189</v>
      </c>
      <c r="C50" s="1565"/>
      <c r="D50" s="1566"/>
      <c r="E50" s="1566"/>
      <c r="F50" s="233"/>
    </row>
    <row r="51" spans="1:6" s="231" customFormat="1" ht="12.95" customHeight="1">
      <c r="A51" s="1567" t="s">
        <v>1651</v>
      </c>
      <c r="B51" s="1568" t="s">
        <v>311</v>
      </c>
      <c r="C51" s="1565"/>
      <c r="D51" s="1566"/>
      <c r="E51" s="1566"/>
      <c r="F51" s="233"/>
    </row>
    <row r="52" spans="1:6" s="231" customFormat="1" ht="12.95" customHeight="1">
      <c r="A52" s="1567" t="s">
        <v>1652</v>
      </c>
      <c r="B52" s="1568" t="s">
        <v>312</v>
      </c>
      <c r="C52" s="1565"/>
      <c r="D52" s="1566"/>
      <c r="E52" s="1566"/>
      <c r="F52" s="233"/>
    </row>
    <row r="53" spans="1:6" s="231" customFormat="1" ht="12.95" customHeight="1">
      <c r="A53" s="1567" t="s">
        <v>1653</v>
      </c>
      <c r="B53" s="1567" t="s">
        <v>313</v>
      </c>
      <c r="C53" s="1565"/>
      <c r="D53" s="1566"/>
      <c r="E53" s="1566"/>
      <c r="F53" s="233"/>
    </row>
    <row r="54" spans="1:6" ht="12.95" customHeight="1">
      <c r="A54" s="1567" t="s">
        <v>1654</v>
      </c>
      <c r="B54" s="1568" t="s">
        <v>314</v>
      </c>
      <c r="C54" s="1565"/>
      <c r="D54" s="1566"/>
      <c r="E54" s="1566"/>
    </row>
    <row r="55" spans="1:6" ht="12.95" customHeight="1">
      <c r="A55" s="1567" t="s">
        <v>1655</v>
      </c>
      <c r="B55" s="1567" t="s">
        <v>53</v>
      </c>
      <c r="C55" s="1565"/>
      <c r="D55" s="1566"/>
      <c r="E55" s="1566"/>
    </row>
    <row r="56" spans="1:6" ht="12.95" customHeight="1">
      <c r="A56" s="1567" t="s">
        <v>1656</v>
      </c>
      <c r="B56" s="1568" t="s">
        <v>54</v>
      </c>
      <c r="C56" s="1565"/>
      <c r="D56" s="1566"/>
      <c r="E56" s="1566"/>
    </row>
    <row r="57" spans="1:6" ht="12.95" customHeight="1">
      <c r="A57" s="1567" t="s">
        <v>1657</v>
      </c>
      <c r="B57" s="1567" t="s">
        <v>55</v>
      </c>
      <c r="C57" s="1565"/>
      <c r="D57" s="1566"/>
      <c r="E57" s="1566"/>
    </row>
    <row r="58" spans="1:6" ht="12.95" customHeight="1">
      <c r="A58" s="1567" t="s">
        <v>1658</v>
      </c>
      <c r="B58" s="1568" t="s">
        <v>186</v>
      </c>
      <c r="C58" s="1565"/>
      <c r="D58" s="1566"/>
      <c r="E58" s="1566"/>
    </row>
    <row r="59" spans="1:6" ht="12.95" customHeight="1">
      <c r="A59" s="1567" t="s">
        <v>1659</v>
      </c>
      <c r="B59" s="1568" t="s">
        <v>1970</v>
      </c>
      <c r="C59" s="1565"/>
      <c r="D59" s="1566"/>
      <c r="E59" s="1566"/>
    </row>
    <row r="60" spans="1:6" ht="12.95" customHeight="1">
      <c r="A60" s="1567" t="s">
        <v>1660</v>
      </c>
      <c r="B60" s="1567" t="s">
        <v>177</v>
      </c>
      <c r="C60" s="1565"/>
      <c r="D60" s="1566"/>
      <c r="E60" s="1566"/>
    </row>
    <row r="61" spans="1:6" ht="12.95" customHeight="1">
      <c r="A61" s="1567" t="s">
        <v>1661</v>
      </c>
      <c r="B61" s="1567" t="s">
        <v>94</v>
      </c>
      <c r="C61" s="1565"/>
      <c r="D61" s="1566"/>
      <c r="E61" s="1566"/>
    </row>
    <row r="62" spans="1:6" ht="12.95" customHeight="1">
      <c r="A62" s="1567" t="s">
        <v>1662</v>
      </c>
      <c r="B62" s="1567" t="s">
        <v>211</v>
      </c>
      <c r="C62" s="1565"/>
      <c r="D62" s="1566"/>
      <c r="E62" s="1566"/>
    </row>
    <row r="63" spans="1:6" ht="12.95" customHeight="1">
      <c r="A63" s="1567" t="s">
        <v>1663</v>
      </c>
      <c r="B63" s="1567" t="s">
        <v>190</v>
      </c>
      <c r="C63" s="1565"/>
      <c r="D63" s="1566"/>
      <c r="E63" s="1566"/>
    </row>
    <row r="64" spans="1:6" ht="12.95" customHeight="1">
      <c r="A64" s="1567" t="s">
        <v>1664</v>
      </c>
      <c r="B64" s="1567" t="s">
        <v>178</v>
      </c>
      <c r="C64" s="1565"/>
      <c r="D64" s="1566"/>
      <c r="E64" s="1566"/>
    </row>
    <row r="65" spans="1:6" ht="12.95" customHeight="1">
      <c r="A65" s="1567" t="s">
        <v>1665</v>
      </c>
      <c r="B65" s="1567" t="s">
        <v>213</v>
      </c>
      <c r="C65" s="1565"/>
      <c r="D65" s="1566"/>
      <c r="E65" s="1566"/>
    </row>
    <row r="66" spans="1:6" ht="12.95" customHeight="1">
      <c r="A66" s="1567" t="s">
        <v>1666</v>
      </c>
      <c r="B66" s="1567" t="s">
        <v>56</v>
      </c>
      <c r="C66" s="1565"/>
      <c r="D66" s="1566"/>
      <c r="E66" s="1566"/>
    </row>
    <row r="67" spans="1:6" ht="12.95" customHeight="1">
      <c r="A67" s="1567" t="s">
        <v>1667</v>
      </c>
      <c r="B67" s="1567" t="s">
        <v>179</v>
      </c>
      <c r="C67" s="1565"/>
      <c r="D67" s="1566"/>
      <c r="E67" s="1566"/>
    </row>
    <row r="68" spans="1:6" ht="12.95" customHeight="1">
      <c r="A68" s="1567" t="s">
        <v>1668</v>
      </c>
      <c r="B68" s="1567" t="s">
        <v>183</v>
      </c>
      <c r="C68" s="1565"/>
      <c r="D68" s="1566"/>
      <c r="E68" s="1566"/>
    </row>
    <row r="69" spans="1:6" ht="12.95" customHeight="1">
      <c r="A69" s="1567" t="s">
        <v>1669</v>
      </c>
      <c r="B69" s="1567" t="s">
        <v>180</v>
      </c>
      <c r="C69" s="1565"/>
      <c r="D69" s="1566"/>
      <c r="E69" s="1566"/>
    </row>
    <row r="70" spans="1:6" s="1564" customFormat="1" ht="12.95" customHeight="1">
      <c r="A70" s="1567" t="s">
        <v>1670</v>
      </c>
      <c r="B70" s="1577" t="s">
        <v>2059</v>
      </c>
      <c r="C70" s="1565"/>
      <c r="D70" s="1566"/>
      <c r="E70" s="1566"/>
      <c r="F70" s="1563"/>
    </row>
    <row r="71" spans="1:6" ht="12.75" customHeight="1">
      <c r="A71" s="1396" t="s">
        <v>2062</v>
      </c>
      <c r="B71" s="1578" t="s">
        <v>2061</v>
      </c>
      <c r="C71" s="1565"/>
      <c r="D71" s="1566"/>
      <c r="E71" s="1566"/>
    </row>
    <row r="72" spans="1:6" ht="12.75" customHeight="1">
      <c r="A72" s="1566"/>
      <c r="B72" s="1566"/>
      <c r="C72" s="1565"/>
      <c r="D72" s="1566"/>
      <c r="E72" s="1566"/>
    </row>
    <row r="73" spans="1:6" ht="12.75" customHeight="1">
      <c r="A73" s="1566"/>
      <c r="B73" s="1566"/>
      <c r="C73" s="1565"/>
      <c r="D73" s="1566"/>
      <c r="E73" s="1566"/>
    </row>
    <row r="74" spans="1:6" ht="12.75" customHeight="1">
      <c r="A74" s="1566"/>
      <c r="B74" s="1566"/>
      <c r="C74" s="1565"/>
      <c r="D74" s="1566"/>
      <c r="E74" s="1566"/>
    </row>
  </sheetData>
  <mergeCells count="4">
    <mergeCell ref="B3:F3"/>
    <mergeCell ref="B5:F5"/>
    <mergeCell ref="L16:P16"/>
    <mergeCell ref="A4:E4"/>
  </mergeCells>
  <hyperlinks>
    <hyperlink ref="A7:B7" location="'T1'!A1" display="T 1"/>
    <hyperlink ref="A8:B8" location="'T2'!A1" display="T 2"/>
    <hyperlink ref="A9:B9" location="'T3'!A1" display="T 3"/>
    <hyperlink ref="A10:B10" location="'T4'!A1" display="T 4"/>
    <hyperlink ref="A11:B11" location="'T5'!A1" display="T 5"/>
    <hyperlink ref="A12:B12" location="'T6'!A1" display="T 6"/>
    <hyperlink ref="A13:B13" location="'T7'!A1" display="T 7"/>
    <hyperlink ref="A14:B14" location="'T8'!A1" display="T 8"/>
    <hyperlink ref="A15:B15" location="'List of tables'!A1" display="T 9"/>
    <hyperlink ref="A16:B16" location="'T10'!A1" display="T 10"/>
    <hyperlink ref="A17:B17" location="'T11'!A1" display="T 11"/>
    <hyperlink ref="A18:B18" location="'T12'!A1" display="T 12"/>
    <hyperlink ref="A19:B19" location="'T13'!A1" display="T 13"/>
    <hyperlink ref="A20:B20" location="'T14'!A1" display="T 14"/>
    <hyperlink ref="A21:B21" location="'T15'!A1" display="T 15"/>
    <hyperlink ref="A22:B22" location="'T16'!A1" display="T 16"/>
    <hyperlink ref="A23:B23" location="'T17'!A1" display="T 17"/>
    <hyperlink ref="A24:B24" location="'T18'!A1" display="T 18"/>
    <hyperlink ref="A25:B25" location="'T19'!A1" display="T 19"/>
    <hyperlink ref="A26:B26" location="'T20'!A1" display="T 20"/>
    <hyperlink ref="A27:B27" location="'T21'!A1" display="T 21"/>
    <hyperlink ref="A28:B28" location="'T22'!A1" display="T 22"/>
    <hyperlink ref="A29:B29" location="'T23'!A1" display="T 23"/>
    <hyperlink ref="A30:B30" location="'T24'!A1" display="T 24"/>
    <hyperlink ref="A31:B31" location="'T25'!A1" display="T 25"/>
    <hyperlink ref="A32:B32" location="'T26'!A1" display="T 26"/>
    <hyperlink ref="A33:B33" location="'T27'!A1" display="T 27"/>
    <hyperlink ref="A34:B34" location="'T28'!A1" display="T 28"/>
    <hyperlink ref="A35:B35" location="'T29'!A1" display="T 29"/>
    <hyperlink ref="A36:B36" location="'T30'!A1" display="T 30"/>
    <hyperlink ref="A37:B37" location="'T31'!A1" display="T 31"/>
    <hyperlink ref="A38:B38" location="'T32'!A1" display="T 32"/>
    <hyperlink ref="A39:B39" location="'T33'!A1" display="T 33"/>
    <hyperlink ref="A40:B40" location="'T34'!A1" display="T 34"/>
    <hyperlink ref="A41:B41" location="'T35'!A1" display="T 35"/>
    <hyperlink ref="A42:B42" location="'T36'!A1" display="T 36"/>
    <hyperlink ref="A43:B43" location="'T37'!A1" display="T 37"/>
    <hyperlink ref="A44:B44" location="'T38'!A1" display="T 38"/>
    <hyperlink ref="A45:B45" location="'T39'!A1" display="T 39"/>
    <hyperlink ref="A46:B46" location="'T40'!A1" display="T 40"/>
    <hyperlink ref="A47:B47" location="'T41'!A1" display="T 41"/>
    <hyperlink ref="A48:B48" location="'T42'!A1" display="T 42"/>
    <hyperlink ref="A49:B49" location="'T43'!A1" display="T 43"/>
    <hyperlink ref="A50:B50" location="'T44'!A1" display="T 44"/>
    <hyperlink ref="A51:B51" location="'T45'!A1" display="T 45"/>
    <hyperlink ref="A52:B52" location="'T46'!A1" display="T 46"/>
    <hyperlink ref="A53:B53" location="'T47'!A1" display="T 47"/>
    <hyperlink ref="A54:B54" location="'T48'!A1" display="T 48"/>
    <hyperlink ref="A55:B55" location="'T49'!A1" display="T 49"/>
    <hyperlink ref="A56:B56" location="'T50'!A1" display="T 50"/>
    <hyperlink ref="A57:B57" location="'T51'!A1" display="T 51"/>
    <hyperlink ref="A58:B58" location="'T52'!A1" display="T 52"/>
    <hyperlink ref="A59:B59" location="'T53'!A1" display="T 53"/>
    <hyperlink ref="A60:B60" location="'T54'!A1" display="T 54"/>
    <hyperlink ref="A61:B61" location="'T55'!A1" display="T 55"/>
    <hyperlink ref="A62:B62" location="'T56'!A1" display="T 56"/>
    <hyperlink ref="A63:B63" location="'T57'!A1" display="T 57"/>
    <hyperlink ref="A64:B64" location="'T58'!A1" display="T 58"/>
    <hyperlink ref="A65:B65" location="'T59'!A1" display="T 59"/>
    <hyperlink ref="A66:B66" location="'T60'!A1" display="T 60"/>
    <hyperlink ref="A67:B67" location="'T61'!A1" display="T 61"/>
    <hyperlink ref="A68:B68" location="'T62'!A1" display="T 62"/>
    <hyperlink ref="A69:B69" location="'T63'!A1" display="T 63"/>
    <hyperlink ref="A70:B70" location="'T64'!A1" display="T 64"/>
    <hyperlink ref="A71" location="'T64'!A1" display="T 64"/>
    <hyperlink ref="A71:B71" location="'T65'!A1" display="T 65"/>
  </hyperlinks>
  <printOptions horizontalCentered="1"/>
  <pageMargins left="0.98425196850393704" right="0.78740157480314965" top="0.39370078740157483" bottom="0.59055118110236227" header="0.27559055118110237" footer="0.51181102362204722"/>
  <pageSetup paperSize="9" scale="85" orientation="portrait" r:id="rId1"/>
  <colBreaks count="1" manualBreakCount="1">
    <brk id="6" max="36" man="1"/>
  </colBreaks>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codeName="List8"/>
  <dimension ref="A1:K36"/>
  <sheetViews>
    <sheetView view="pageBreakPreview" zoomScale="120" zoomScaleNormal="100" zoomScaleSheetLayoutView="120" workbookViewId="0">
      <selection activeCell="J19" sqref="J19"/>
    </sheetView>
  </sheetViews>
  <sheetFormatPr defaultColWidth="9.140625" defaultRowHeight="12.75"/>
  <cols>
    <col min="1" max="1" width="16.28515625" style="1" customWidth="1"/>
    <col min="2" max="2" width="16.28515625" style="53" customWidth="1"/>
    <col min="3" max="3" width="11.5703125" style="54" bestFit="1" customWidth="1"/>
    <col min="4" max="5" width="1.140625" style="1" customWidth="1"/>
    <col min="6" max="6" width="2.85546875" style="1" customWidth="1"/>
    <col min="7" max="7" width="22" style="1" customWidth="1"/>
    <col min="8" max="8" width="13.140625" style="1" bestFit="1" customWidth="1"/>
    <col min="9" max="9" width="9.140625" style="1"/>
    <col min="10" max="10" width="21" style="1" bestFit="1" customWidth="1"/>
    <col min="11" max="16384" width="9.140625" style="1"/>
  </cols>
  <sheetData>
    <row r="1" spans="1:11" ht="11.45" customHeight="1">
      <c r="A1" s="1061" t="s">
        <v>1681</v>
      </c>
      <c r="H1" s="115"/>
    </row>
    <row r="2" spans="1:11" ht="18" customHeight="1">
      <c r="E2" s="5"/>
      <c r="F2" s="5"/>
      <c r="G2" s="5"/>
    </row>
    <row r="3" spans="1:11" ht="3.75" customHeight="1">
      <c r="A3" s="1594"/>
      <c r="B3" s="1594"/>
      <c r="C3" s="1594"/>
      <c r="D3" s="1594"/>
      <c r="E3" s="1594"/>
      <c r="F3" s="1594"/>
      <c r="G3" s="1594"/>
      <c r="H3" s="1594"/>
    </row>
    <row r="4" spans="1:11" ht="24" customHeight="1">
      <c r="A4" s="1595" t="s">
        <v>47</v>
      </c>
      <c r="B4" s="1595"/>
      <c r="C4" s="1595"/>
      <c r="D4" s="1595"/>
      <c r="E4" s="1595"/>
      <c r="F4" s="1595"/>
      <c r="G4" s="1595"/>
      <c r="H4" s="1595"/>
    </row>
    <row r="5" spans="1:11" ht="3.75" customHeight="1">
      <c r="A5" s="1597"/>
      <c r="B5" s="1597"/>
      <c r="C5" s="1597"/>
      <c r="D5" s="1597"/>
      <c r="E5" s="1597"/>
      <c r="F5" s="1598"/>
      <c r="G5" s="1598"/>
      <c r="H5" s="1598"/>
    </row>
    <row r="6" spans="1:11" s="25" customFormat="1" ht="15" customHeight="1">
      <c r="A6" s="1596" t="s">
        <v>315</v>
      </c>
      <c r="B6" s="1596"/>
      <c r="C6" s="1596"/>
      <c r="D6" s="1596"/>
      <c r="E6" s="69"/>
      <c r="F6" s="1025"/>
      <c r="G6" s="30"/>
      <c r="H6" s="30"/>
    </row>
    <row r="7" spans="1:11" s="25" customFormat="1" ht="12" customHeight="1">
      <c r="A7" s="1077" t="s">
        <v>95</v>
      </c>
      <c r="B7" s="1078" t="s">
        <v>96</v>
      </c>
      <c r="C7" s="1078" t="s">
        <v>97</v>
      </c>
      <c r="D7" s="62"/>
      <c r="E7" s="1016"/>
      <c r="F7" s="26"/>
      <c r="G7" s="30"/>
      <c r="K7" s="29"/>
    </row>
    <row r="8" spans="1:11" s="25" customFormat="1" ht="12" customHeight="1">
      <c r="A8" s="75">
        <v>1880</v>
      </c>
      <c r="B8" s="76">
        <v>35248</v>
      </c>
      <c r="C8" s="77">
        <v>2364</v>
      </c>
      <c r="F8" s="34"/>
      <c r="G8" s="30"/>
      <c r="K8" s="29"/>
    </row>
    <row r="9" spans="1:11" s="25" customFormat="1" ht="12" customHeight="1">
      <c r="A9" s="75">
        <v>1890</v>
      </c>
      <c r="B9" s="76">
        <v>38817</v>
      </c>
      <c r="C9" s="77">
        <v>2610</v>
      </c>
      <c r="D9" s="29"/>
      <c r="E9" s="29"/>
      <c r="F9" s="35"/>
      <c r="G9" s="30"/>
      <c r="K9" s="29"/>
    </row>
    <row r="10" spans="1:11" s="25" customFormat="1" ht="12" customHeight="1">
      <c r="A10" s="75">
        <v>1900</v>
      </c>
      <c r="B10" s="76">
        <v>47178</v>
      </c>
      <c r="C10" s="77">
        <v>3188</v>
      </c>
      <c r="D10" s="29"/>
      <c r="E10" s="29"/>
      <c r="F10" s="34"/>
      <c r="G10" s="30"/>
      <c r="K10" s="29"/>
    </row>
    <row r="11" spans="1:11" s="25" customFormat="1" ht="12" customHeight="1">
      <c r="A11" s="75">
        <v>1910</v>
      </c>
      <c r="B11" s="76">
        <v>51509</v>
      </c>
      <c r="C11" s="77">
        <v>3610</v>
      </c>
      <c r="F11" s="34"/>
      <c r="G11" s="30"/>
      <c r="K11" s="29"/>
    </row>
    <row r="12" spans="1:11" s="25" customFormat="1" ht="12" customHeight="1">
      <c r="A12" s="75">
        <v>1921</v>
      </c>
      <c r="B12" s="76">
        <v>60266</v>
      </c>
      <c r="C12" s="77">
        <v>3762</v>
      </c>
      <c r="E12" s="29"/>
      <c r="F12" s="35"/>
      <c r="G12" s="30"/>
      <c r="K12" s="29"/>
    </row>
    <row r="13" spans="1:11" s="25" customFormat="1" ht="12" customHeight="1">
      <c r="A13" s="75">
        <v>1930</v>
      </c>
      <c r="B13" s="76">
        <v>78528</v>
      </c>
      <c r="C13" s="77">
        <v>5732</v>
      </c>
      <c r="D13" s="29"/>
      <c r="E13" s="29"/>
      <c r="F13" s="34"/>
      <c r="G13" s="30"/>
    </row>
    <row r="14" spans="1:11" s="25" customFormat="1" ht="12" customHeight="1">
      <c r="A14" s="75">
        <v>1950</v>
      </c>
      <c r="B14" s="76">
        <v>71831</v>
      </c>
      <c r="C14" s="77">
        <v>7885</v>
      </c>
      <c r="D14" s="37"/>
      <c r="E14" s="29"/>
      <c r="F14" s="35"/>
      <c r="G14" s="30"/>
    </row>
    <row r="15" spans="1:11" s="25" customFormat="1" ht="12" customHeight="1">
      <c r="A15" s="75">
        <v>1961</v>
      </c>
      <c r="B15" s="76">
        <v>92458</v>
      </c>
      <c r="C15" s="77">
        <v>10221</v>
      </c>
      <c r="D15" s="37"/>
      <c r="E15" s="37"/>
      <c r="F15" s="34"/>
      <c r="G15" s="30"/>
    </row>
    <row r="16" spans="1:11" s="25" customFormat="1" ht="12" customHeight="1">
      <c r="A16" s="75">
        <v>1970</v>
      </c>
      <c r="B16" s="76">
        <v>144445</v>
      </c>
      <c r="C16" s="77">
        <v>10295</v>
      </c>
      <c r="D16" s="37"/>
      <c r="E16" s="29"/>
      <c r="F16" s="34"/>
      <c r="G16" s="30"/>
    </row>
    <row r="17" spans="1:10" s="25" customFormat="1" ht="12" customHeight="1">
      <c r="A17" s="75">
        <v>1980</v>
      </c>
      <c r="B17" s="76">
        <v>202368</v>
      </c>
      <c r="C17" s="77">
        <v>11378</v>
      </c>
      <c r="D17" s="37"/>
      <c r="E17" s="29"/>
      <c r="F17" s="34"/>
      <c r="G17" s="30"/>
      <c r="J17" s="57"/>
    </row>
    <row r="18" spans="1:10" s="25" customFormat="1" ht="12" customHeight="1">
      <c r="A18" s="75">
        <v>1991</v>
      </c>
      <c r="B18" s="76">
        <v>235160</v>
      </c>
      <c r="C18" s="77">
        <v>11776</v>
      </c>
      <c r="D18" s="37"/>
      <c r="E18" s="29"/>
      <c r="F18" s="34"/>
      <c r="G18" s="30"/>
      <c r="H18" s="38"/>
    </row>
    <row r="19" spans="1:10" s="25" customFormat="1" ht="12" customHeight="1">
      <c r="A19" s="75">
        <v>2001</v>
      </c>
      <c r="B19" s="76">
        <v>236093</v>
      </c>
      <c r="C19" s="77">
        <v>12565</v>
      </c>
      <c r="D19" s="29"/>
      <c r="E19" s="29"/>
      <c r="F19" s="34"/>
      <c r="G19" s="30"/>
      <c r="H19" s="31"/>
    </row>
    <row r="20" spans="1:10" s="25" customFormat="1" ht="12" customHeight="1">
      <c r="A20" s="75">
        <v>2011</v>
      </c>
      <c r="B20" s="76">
        <v>240433</v>
      </c>
      <c r="C20" s="77">
        <v>15002</v>
      </c>
      <c r="D20" s="29"/>
      <c r="E20" s="29"/>
      <c r="F20" s="34"/>
      <c r="H20" s="100"/>
    </row>
    <row r="21" spans="1:10" s="25" customFormat="1" ht="12" customHeight="1">
      <c r="A21" s="75">
        <v>2021</v>
      </c>
      <c r="B21" s="76">
        <v>229040</v>
      </c>
      <c r="C21" s="77">
        <v>17930</v>
      </c>
      <c r="D21" s="29"/>
      <c r="E21" s="29"/>
      <c r="F21" s="34"/>
      <c r="G21" s="1079" t="s">
        <v>102</v>
      </c>
      <c r="H21" s="1080" t="s">
        <v>80</v>
      </c>
    </row>
    <row r="22" spans="1:10" s="25" customFormat="1" ht="12" customHeight="1">
      <c r="A22" s="75"/>
      <c r="B22" s="76"/>
      <c r="C22" s="1080" t="s">
        <v>80</v>
      </c>
      <c r="D22" s="29"/>
      <c r="E22" s="29"/>
      <c r="F22" s="34"/>
      <c r="G22" s="1081" t="s">
        <v>103</v>
      </c>
      <c r="H22" s="101"/>
    </row>
    <row r="23" spans="1:10" s="25" customFormat="1" ht="12" customHeight="1">
      <c r="A23" s="149" t="s">
        <v>98</v>
      </c>
      <c r="B23" s="149"/>
      <c r="C23" s="78">
        <v>1230</v>
      </c>
      <c r="D23" s="29"/>
      <c r="E23" s="29"/>
      <c r="F23" s="35"/>
      <c r="G23" s="101" t="s">
        <v>38</v>
      </c>
      <c r="H23" s="100">
        <v>1773</v>
      </c>
    </row>
    <row r="24" spans="1:10" s="25" customFormat="1" ht="12" customHeight="1">
      <c r="A24" s="149" t="s">
        <v>58</v>
      </c>
      <c r="B24" s="149"/>
      <c r="C24" s="78"/>
      <c r="D24" s="29"/>
      <c r="E24" s="29"/>
      <c r="F24" s="34"/>
      <c r="G24" s="102" t="s">
        <v>40</v>
      </c>
      <c r="H24" s="101"/>
    </row>
    <row r="25" spans="1:10" s="25" customFormat="1" ht="12" customHeight="1">
      <c r="A25" s="149" t="s">
        <v>191</v>
      </c>
      <c r="B25" s="149"/>
      <c r="C25" s="78">
        <v>1290</v>
      </c>
      <c r="D25" s="29"/>
      <c r="E25" s="29"/>
      <c r="F25" s="34"/>
      <c r="G25" s="101" t="s">
        <v>41</v>
      </c>
      <c r="H25" s="79">
        <v>1786</v>
      </c>
    </row>
    <row r="26" spans="1:10" s="25" customFormat="1" ht="12" customHeight="1">
      <c r="A26" s="149" t="s">
        <v>100</v>
      </c>
      <c r="B26" s="149"/>
      <c r="C26" s="79"/>
      <c r="D26" s="29"/>
      <c r="E26" s="29"/>
      <c r="F26" s="34"/>
      <c r="G26" s="102" t="s">
        <v>39</v>
      </c>
      <c r="H26" s="101"/>
    </row>
    <row r="27" spans="1:10" s="25" customFormat="1" ht="12" customHeight="1">
      <c r="A27" s="1046" t="s">
        <v>99</v>
      </c>
      <c r="B27" s="149"/>
      <c r="C27" s="78">
        <v>1342</v>
      </c>
      <c r="D27" s="29"/>
      <c r="E27" s="29"/>
      <c r="F27" s="34"/>
      <c r="G27" s="101" t="s">
        <v>38</v>
      </c>
      <c r="H27" s="79">
        <v>1808</v>
      </c>
    </row>
    <row r="28" spans="1:10" s="25" customFormat="1" ht="12" customHeight="1">
      <c r="A28" s="149" t="s">
        <v>101</v>
      </c>
      <c r="B28" s="149"/>
      <c r="C28" s="79"/>
      <c r="D28" s="29"/>
      <c r="E28" s="29"/>
      <c r="F28" s="35"/>
      <c r="G28" s="102" t="s">
        <v>39</v>
      </c>
      <c r="H28" s="103" t="s">
        <v>45</v>
      </c>
    </row>
    <row r="29" spans="1:10" s="25" customFormat="1" ht="12" customHeight="1">
      <c r="A29" s="149" t="s">
        <v>59</v>
      </c>
      <c r="B29" s="149"/>
      <c r="C29" s="79"/>
      <c r="D29" s="29"/>
      <c r="E29" s="29"/>
      <c r="F29" s="34"/>
      <c r="G29" s="102" t="s">
        <v>42</v>
      </c>
      <c r="H29" s="103" t="s">
        <v>46</v>
      </c>
    </row>
    <row r="30" spans="1:10" s="25" customFormat="1" ht="12" customHeight="1">
      <c r="A30" s="149" t="s">
        <v>60</v>
      </c>
      <c r="B30" s="149"/>
      <c r="C30" s="79">
        <v>1347</v>
      </c>
      <c r="D30" s="29"/>
      <c r="E30" s="50"/>
      <c r="G30" s="102" t="s">
        <v>42</v>
      </c>
      <c r="H30" s="74"/>
    </row>
    <row r="31" spans="1:10" s="25" customFormat="1" ht="12" customHeight="1">
      <c r="A31" s="149" t="s">
        <v>61</v>
      </c>
      <c r="B31" s="149"/>
      <c r="C31" s="78">
        <v>1369</v>
      </c>
      <c r="E31" s="55"/>
      <c r="G31" s="74" t="s">
        <v>292</v>
      </c>
      <c r="H31" s="104"/>
      <c r="J31" s="1082"/>
    </row>
    <row r="32" spans="1:10" ht="12" customHeight="1">
      <c r="D32" s="2"/>
      <c r="E32" s="2"/>
    </row>
    <row r="33" ht="12" customHeight="1"/>
    <row r="34" ht="12" customHeight="1"/>
    <row r="35" ht="12" customHeight="1"/>
    <row r="36" ht="12" customHeight="1"/>
  </sheetData>
  <mergeCells count="4">
    <mergeCell ref="A3:H3"/>
    <mergeCell ref="A4:H4"/>
    <mergeCell ref="A6:D6"/>
    <mergeCell ref="A5:H5"/>
  </mergeCells>
  <phoneticPr fontId="0" type="noConversion"/>
  <hyperlinks>
    <hyperlink ref="A4:H4" location="'List of tables'!A1" display="Of the city's history"/>
  </hyperlinks>
  <pageMargins left="0.98425196850393704" right="0.78740157480314965" top="0.39370078740157483" bottom="0.59055118110236227" header="0.27559055118110237" footer="0.51181102362204722"/>
  <pageSetup paperSize="9" orientation="portrait" r:id="rId1"/>
  <headerFooter>
    <oddHeader xml:space="preserve">&amp;R&amp;8 </oddHeader>
  </headerFooter>
  <drawing r:id="rId2"/>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J42"/>
  <sheetViews>
    <sheetView view="pageBreakPreview" zoomScale="120" zoomScaleNormal="91" zoomScaleSheetLayoutView="120" workbookViewId="0">
      <selection activeCell="A4" sqref="A4:E4"/>
    </sheetView>
  </sheetViews>
  <sheetFormatPr defaultColWidth="9.140625" defaultRowHeight="12.75"/>
  <cols>
    <col min="1" max="1" width="36.5703125" style="1" customWidth="1"/>
    <col min="2" max="2" width="10.5703125" style="82" customWidth="1"/>
    <col min="3" max="3" width="0.7109375" style="1" customWidth="1"/>
    <col min="4" max="4" width="0.42578125" style="1" customWidth="1"/>
    <col min="5" max="5" width="36.140625" style="1" customWidth="1"/>
    <col min="6" max="6" width="8.140625" style="1" customWidth="1"/>
    <col min="7" max="7" width="9.140625" style="1"/>
    <col min="8" max="8" width="21" style="1" bestFit="1" customWidth="1"/>
    <col min="9" max="16384" width="9.140625" style="1"/>
  </cols>
  <sheetData>
    <row r="1" spans="1:9" ht="11.45" customHeight="1">
      <c r="A1" s="1061" t="s">
        <v>1681</v>
      </c>
      <c r="E1" s="115"/>
    </row>
    <row r="2" spans="1:9" ht="18" customHeight="1">
      <c r="C2" s="5"/>
      <c r="D2" s="5"/>
      <c r="E2" s="5"/>
    </row>
    <row r="3" spans="1:9" ht="3.75" customHeight="1">
      <c r="A3" s="1594"/>
      <c r="B3" s="1594"/>
      <c r="C3" s="1594"/>
      <c r="D3" s="1594"/>
      <c r="E3" s="1594"/>
      <c r="F3" s="67"/>
      <c r="G3" s="67"/>
      <c r="H3" s="67"/>
    </row>
    <row r="4" spans="1:9" ht="24" customHeight="1">
      <c r="A4" s="1595" t="s">
        <v>48</v>
      </c>
      <c r="B4" s="1595"/>
      <c r="C4" s="1595"/>
      <c r="D4" s="1595"/>
      <c r="E4" s="1595"/>
      <c r="F4" s="1071"/>
      <c r="G4" s="3"/>
      <c r="H4" s="3"/>
    </row>
    <row r="5" spans="1:9" ht="3.75" customHeight="1">
      <c r="A5" s="1597"/>
      <c r="B5" s="1597"/>
      <c r="C5" s="1597"/>
      <c r="D5" s="1597"/>
      <c r="E5" s="1597"/>
      <c r="F5" s="67"/>
      <c r="G5" s="67"/>
      <c r="H5" s="67"/>
    </row>
    <row r="6" spans="1:9" s="25" customFormat="1" ht="13.5" customHeight="1">
      <c r="A6" s="1023" t="s">
        <v>316</v>
      </c>
      <c r="B6" s="53" t="s">
        <v>104</v>
      </c>
      <c r="C6" s="1025"/>
      <c r="D6" s="198"/>
      <c r="E6" s="1023" t="s">
        <v>317</v>
      </c>
      <c r="I6" s="29"/>
    </row>
    <row r="7" spans="1:9" s="25" customFormat="1" ht="12.6" customHeight="1">
      <c r="A7" s="1023" t="s">
        <v>105</v>
      </c>
      <c r="B7" s="53" t="s">
        <v>106</v>
      </c>
      <c r="C7" s="1025"/>
      <c r="D7" s="198"/>
      <c r="E7" s="44" t="s">
        <v>192</v>
      </c>
      <c r="I7" s="29"/>
    </row>
    <row r="8" spans="1:9" s="25" customFormat="1" ht="12.6" customHeight="1">
      <c r="A8" s="151"/>
      <c r="C8" s="1025"/>
      <c r="D8" s="199"/>
      <c r="E8" s="151"/>
      <c r="I8" s="29"/>
    </row>
    <row r="9" spans="1:9" s="25" customFormat="1" ht="12.6" customHeight="1">
      <c r="A9" s="1023" t="s">
        <v>318</v>
      </c>
      <c r="B9" s="32" t="s">
        <v>107</v>
      </c>
      <c r="C9" s="1025"/>
      <c r="D9" s="199"/>
      <c r="E9" s="1017" t="s">
        <v>326</v>
      </c>
      <c r="I9" s="29"/>
    </row>
    <row r="10" spans="1:9" s="25" customFormat="1" ht="12.6" customHeight="1">
      <c r="A10" s="151"/>
      <c r="C10" s="30"/>
      <c r="D10" s="200"/>
      <c r="E10" s="44" t="s">
        <v>193</v>
      </c>
      <c r="I10" s="29"/>
    </row>
    <row r="11" spans="1:9" s="25" customFormat="1" ht="12.6" customHeight="1">
      <c r="A11" s="1023" t="s">
        <v>319</v>
      </c>
      <c r="B11" s="32" t="s">
        <v>62</v>
      </c>
      <c r="C11" s="30"/>
      <c r="D11" s="200"/>
      <c r="E11" s="151" t="s">
        <v>329</v>
      </c>
      <c r="I11" s="29"/>
    </row>
    <row r="12" spans="1:9" s="25" customFormat="1" ht="12.6" customHeight="1">
      <c r="A12" s="1018" t="s">
        <v>108</v>
      </c>
      <c r="B12" s="196" t="s">
        <v>52</v>
      </c>
      <c r="C12" s="36"/>
      <c r="D12" s="201"/>
      <c r="E12" s="44" t="s">
        <v>63</v>
      </c>
      <c r="I12" s="29"/>
    </row>
    <row r="13" spans="1:9" s="25" customFormat="1" ht="12.75" customHeight="1">
      <c r="A13" s="1018" t="s">
        <v>194</v>
      </c>
      <c r="B13" s="197" t="s">
        <v>64</v>
      </c>
      <c r="C13" s="36"/>
      <c r="D13" s="200"/>
      <c r="E13" s="151"/>
      <c r="I13" s="29"/>
    </row>
    <row r="14" spans="1:9" s="25" customFormat="1" ht="12.6" customHeight="1">
      <c r="A14" s="151"/>
      <c r="B14" s="53"/>
      <c r="C14" s="30"/>
      <c r="D14" s="200"/>
      <c r="E14" s="1017" t="s">
        <v>327</v>
      </c>
      <c r="I14" s="29"/>
    </row>
    <row r="15" spans="1:9" s="25" customFormat="1" ht="12.6" customHeight="1">
      <c r="A15" s="1023" t="s">
        <v>320</v>
      </c>
      <c r="C15" s="30"/>
      <c r="D15" s="200"/>
      <c r="E15" s="44" t="s">
        <v>214</v>
      </c>
      <c r="I15" s="29"/>
    </row>
    <row r="16" spans="1:9" s="25" customFormat="1" ht="12.6" customHeight="1">
      <c r="A16" s="151" t="s">
        <v>109</v>
      </c>
      <c r="B16" s="109" t="s">
        <v>110</v>
      </c>
      <c r="C16" s="36"/>
      <c r="D16" s="201"/>
      <c r="E16" s="44" t="s">
        <v>215</v>
      </c>
      <c r="I16" s="29"/>
    </row>
    <row r="17" spans="1:7" s="25" customFormat="1" ht="12.6" customHeight="1">
      <c r="A17" s="151"/>
      <c r="B17" s="30"/>
      <c r="C17" s="36"/>
      <c r="D17" s="200"/>
      <c r="E17" s="151"/>
    </row>
    <row r="18" spans="1:7" s="25" customFormat="1" ht="12.6" customHeight="1">
      <c r="A18" s="1023" t="s">
        <v>321</v>
      </c>
      <c r="B18" s="110"/>
      <c r="C18" s="36"/>
      <c r="D18" s="200"/>
      <c r="E18" s="1023" t="s">
        <v>328</v>
      </c>
    </row>
    <row r="19" spans="1:7" s="25" customFormat="1" ht="12.6" customHeight="1">
      <c r="A19" s="151" t="s">
        <v>331</v>
      </c>
      <c r="B19" s="110" t="s">
        <v>111</v>
      </c>
      <c r="C19" s="36"/>
      <c r="D19" s="201"/>
    </row>
    <row r="20" spans="1:7" s="25" customFormat="1" ht="12.6" customHeight="1">
      <c r="A20" s="151"/>
      <c r="B20" s="30"/>
      <c r="C20" s="59"/>
      <c r="D20" s="200"/>
      <c r="E20" s="111"/>
    </row>
    <row r="21" spans="1:7" s="25" customFormat="1" ht="12.6" customHeight="1">
      <c r="A21" s="1023" t="s">
        <v>322</v>
      </c>
      <c r="B21" s="109" t="s">
        <v>1464</v>
      </c>
      <c r="C21" s="59"/>
      <c r="D21" s="200"/>
      <c r="E21" s="30"/>
    </row>
    <row r="22" spans="1:7" s="25" customFormat="1" ht="12.6" customHeight="1">
      <c r="A22" s="151"/>
      <c r="B22" s="30"/>
      <c r="C22" s="36"/>
      <c r="D22" s="200"/>
      <c r="E22" s="30"/>
      <c r="F22" s="38"/>
    </row>
    <row r="23" spans="1:7" s="25" customFormat="1" ht="12.6" customHeight="1">
      <c r="A23" s="1023" t="s">
        <v>323</v>
      </c>
      <c r="B23" s="110"/>
      <c r="C23" s="36"/>
      <c r="D23" s="200"/>
      <c r="E23" s="30"/>
      <c r="F23" s="31"/>
    </row>
    <row r="24" spans="1:7" s="25" customFormat="1" ht="12.6" customHeight="1">
      <c r="A24" s="1023" t="s">
        <v>216</v>
      </c>
      <c r="B24" s="112" t="s">
        <v>112</v>
      </c>
      <c r="C24" s="36"/>
      <c r="D24" s="200"/>
      <c r="E24" s="30"/>
      <c r="F24" s="31"/>
    </row>
    <row r="25" spans="1:7" s="25" customFormat="1" ht="12.6" customHeight="1">
      <c r="A25" s="151"/>
      <c r="B25" s="30"/>
      <c r="C25" s="36"/>
      <c r="D25" s="200"/>
      <c r="E25" s="1187"/>
      <c r="F25" s="1188"/>
    </row>
    <row r="26" spans="1:7" s="25" customFormat="1" ht="12.6" customHeight="1">
      <c r="A26" s="1023" t="s">
        <v>324</v>
      </c>
      <c r="C26" s="36"/>
      <c r="D26" s="200"/>
      <c r="E26" s="1187"/>
      <c r="F26" s="1188"/>
    </row>
    <row r="27" spans="1:7" s="25" customFormat="1" ht="12.6" customHeight="1">
      <c r="A27" s="151" t="s">
        <v>113</v>
      </c>
      <c r="B27" s="112" t="s">
        <v>43</v>
      </c>
      <c r="C27" s="36"/>
      <c r="D27" s="201"/>
      <c r="E27" s="1599"/>
      <c r="F27" s="1599"/>
    </row>
    <row r="28" spans="1:7" s="25" customFormat="1" ht="12.6" customHeight="1">
      <c r="A28" s="151"/>
      <c r="C28" s="36"/>
      <c r="D28" s="200"/>
      <c r="E28" s="30"/>
      <c r="G28" s="1082"/>
    </row>
    <row r="29" spans="1:7" s="25" customFormat="1" ht="12.6" customHeight="1">
      <c r="A29" s="1017" t="s">
        <v>325</v>
      </c>
      <c r="B29" s="109"/>
      <c r="C29" s="36"/>
      <c r="D29" s="200"/>
      <c r="E29" s="30"/>
      <c r="G29" s="1082"/>
    </row>
    <row r="30" spans="1:7" s="25" customFormat="1" ht="12.6" customHeight="1">
      <c r="A30" s="151" t="s">
        <v>114</v>
      </c>
      <c r="B30" s="109" t="s">
        <v>44</v>
      </c>
      <c r="C30" s="36"/>
      <c r="D30" s="200"/>
      <c r="E30" s="1599"/>
      <c r="F30" s="1599"/>
    </row>
    <row r="31" spans="1:7" s="25" customFormat="1" ht="12.6" customHeight="1">
      <c r="B31" s="84"/>
      <c r="C31" s="36"/>
      <c r="D31" s="30"/>
      <c r="E31" s="30"/>
      <c r="F31" s="56"/>
    </row>
    <row r="32" spans="1:7" s="25" customFormat="1" ht="12.6" customHeight="1">
      <c r="A32" s="1023"/>
      <c r="B32" s="84"/>
      <c r="C32" s="36"/>
      <c r="D32" s="30"/>
      <c r="E32" s="1599"/>
      <c r="F32" s="1599"/>
    </row>
    <row r="33" spans="1:10" s="25" customFormat="1" ht="12" customHeight="1">
      <c r="B33" s="83"/>
      <c r="C33" s="36"/>
      <c r="D33" s="36"/>
      <c r="E33" s="30"/>
      <c r="F33" s="56"/>
    </row>
    <row r="34" spans="1:10" s="25" customFormat="1" ht="12" customHeight="1">
      <c r="B34" s="83"/>
      <c r="C34" s="36"/>
      <c r="D34" s="30"/>
      <c r="E34" s="30"/>
      <c r="F34" s="51"/>
    </row>
    <row r="35" spans="1:10" s="25" customFormat="1" ht="12" customHeight="1">
      <c r="A35" s="1023"/>
      <c r="B35" s="83"/>
      <c r="C35" s="36"/>
      <c r="E35" s="1082"/>
      <c r="F35" s="51"/>
    </row>
    <row r="36" spans="1:10" s="25" customFormat="1" ht="12" customHeight="1">
      <c r="A36" s="1023"/>
      <c r="B36" s="85"/>
      <c r="C36" s="30"/>
      <c r="F36" s="32"/>
    </row>
    <row r="37" spans="1:10" s="25" customFormat="1" ht="12" customHeight="1">
      <c r="B37" s="86"/>
      <c r="E37" s="1"/>
      <c r="F37" s="32"/>
    </row>
    <row r="38" spans="1:10" ht="12" customHeight="1">
      <c r="C38" s="2"/>
    </row>
    <row r="39" spans="1:10" ht="12" customHeight="1"/>
    <row r="40" spans="1:10" ht="12" customHeight="1">
      <c r="J40" s="1189"/>
    </row>
    <row r="41" spans="1:10" ht="12" customHeight="1"/>
    <row r="42" spans="1:10" ht="12" customHeight="1"/>
  </sheetData>
  <mergeCells count="6">
    <mergeCell ref="A3:E3"/>
    <mergeCell ref="E27:F27"/>
    <mergeCell ref="E30:F30"/>
    <mergeCell ref="E32:F32"/>
    <mergeCell ref="A4:E4"/>
    <mergeCell ref="A5:E5"/>
  </mergeCells>
  <hyperlinks>
    <hyperlink ref="A4:E4" location="'List of tables'!A1" display="Košice unique"/>
  </hyperlinks>
  <pageMargins left="0.78740157480314965" right="0.98425196850393704" top="0.39370078740157483" bottom="0.59055118110236227" header="0.27559055118110237" footer="0.51181102362204722"/>
  <pageSetup paperSize="9" orientation="portrait" r:id="rId1"/>
  <drawing r:id="rId2"/>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codeName="List4"/>
  <dimension ref="A1:I34"/>
  <sheetViews>
    <sheetView view="pageBreakPreview" zoomScale="120" zoomScaleNormal="100" zoomScaleSheetLayoutView="120" workbookViewId="0">
      <selection activeCell="A4" sqref="A4:E4"/>
    </sheetView>
  </sheetViews>
  <sheetFormatPr defaultColWidth="9.140625" defaultRowHeight="12.75" customHeight="1"/>
  <cols>
    <col min="1" max="1" width="32.28515625" style="7" customWidth="1"/>
    <col min="2" max="2" width="7" style="7" customWidth="1"/>
    <col min="3" max="3" width="2" style="7" customWidth="1"/>
    <col min="4" max="4" width="11.7109375" style="7" customWidth="1"/>
    <col min="5" max="5" width="31.42578125" style="7" customWidth="1"/>
    <col min="6" max="16384" width="9.140625" style="7"/>
  </cols>
  <sheetData>
    <row r="1" spans="1:9" s="1" customFormat="1" ht="11.45" customHeight="1">
      <c r="A1" s="1061" t="s">
        <v>1681</v>
      </c>
      <c r="E1" s="115"/>
    </row>
    <row r="2" spans="1:9" s="1" customFormat="1" ht="18" customHeight="1">
      <c r="A2"/>
      <c r="F2" s="5"/>
      <c r="G2" s="5"/>
      <c r="H2" s="5"/>
    </row>
    <row r="3" spans="1:9" s="1" customFormat="1" ht="3.75" customHeight="1">
      <c r="A3" s="1603"/>
      <c r="B3" s="1603"/>
      <c r="C3" s="1603"/>
      <c r="D3" s="1603"/>
      <c r="E3" s="1603"/>
      <c r="F3" s="440"/>
      <c r="G3" s="440"/>
      <c r="H3" s="440"/>
    </row>
    <row r="4" spans="1:9" s="1" customFormat="1" ht="24" customHeight="1">
      <c r="A4" s="1602" t="s">
        <v>157</v>
      </c>
      <c r="B4" s="1602"/>
      <c r="C4" s="1602"/>
      <c r="D4" s="1602"/>
      <c r="E4" s="1602"/>
      <c r="F4" s="1076"/>
      <c r="G4" s="3"/>
      <c r="H4" s="3"/>
      <c r="I4" s="3"/>
    </row>
    <row r="5" spans="1:9" s="1" customFormat="1" ht="3.75" customHeight="1">
      <c r="A5" s="1597"/>
      <c r="B5" s="1597"/>
      <c r="C5" s="1597"/>
      <c r="D5" s="1597"/>
      <c r="E5" s="1597"/>
      <c r="F5" s="1057"/>
      <c r="G5" s="67"/>
      <c r="H5" s="433"/>
      <c r="I5" s="4"/>
    </row>
    <row r="6" spans="1:9" ht="12.75" customHeight="1">
      <c r="A6" s="3"/>
      <c r="B6" s="80"/>
      <c r="C6" s="80"/>
      <c r="D6" s="80"/>
      <c r="E6" s="80"/>
      <c r="F6" s="80"/>
      <c r="G6" s="80"/>
      <c r="H6" s="80"/>
      <c r="I6" s="80"/>
    </row>
    <row r="7" spans="1:9" ht="12.75" customHeight="1">
      <c r="A7" s="6"/>
      <c r="B7" s="9"/>
      <c r="C7" s="8"/>
      <c r="D7" s="1600" t="s">
        <v>116</v>
      </c>
      <c r="E7" s="1601"/>
    </row>
    <row r="8" spans="1:9" ht="12.75" customHeight="1">
      <c r="A8" s="6"/>
      <c r="B8" s="9"/>
      <c r="C8" s="8"/>
      <c r="D8" s="1601"/>
      <c r="E8" s="1601"/>
    </row>
    <row r="9" spans="1:9" ht="12.75" customHeight="1">
      <c r="A9" s="6"/>
      <c r="B9" s="9"/>
      <c r="C9" s="8"/>
      <c r="D9" s="1601"/>
      <c r="E9" s="1601"/>
    </row>
    <row r="10" spans="1:9" ht="12.75" customHeight="1">
      <c r="A10" s="6"/>
      <c r="B10" s="9"/>
      <c r="C10" s="8"/>
      <c r="D10" s="1601"/>
      <c r="E10" s="1601"/>
    </row>
    <row r="11" spans="1:9" ht="12.75" customHeight="1">
      <c r="A11" s="6"/>
      <c r="B11" s="9"/>
      <c r="C11" s="8"/>
      <c r="D11" s="1601"/>
      <c r="E11" s="1601"/>
    </row>
    <row r="12" spans="1:9" ht="12.75" customHeight="1">
      <c r="A12" s="10"/>
      <c r="B12" s="9"/>
      <c r="C12" s="8"/>
      <c r="D12" s="8"/>
    </row>
    <row r="13" spans="1:9" ht="12.75" customHeight="1">
      <c r="A13" s="6"/>
      <c r="B13" s="9"/>
      <c r="C13" s="8"/>
      <c r="D13" s="1600" t="s">
        <v>115</v>
      </c>
      <c r="E13" s="1601"/>
      <c r="F13" s="11"/>
    </row>
    <row r="14" spans="1:9" ht="12.75" customHeight="1">
      <c r="A14" s="6"/>
      <c r="B14" s="9"/>
      <c r="C14" s="8"/>
      <c r="D14" s="1601"/>
      <c r="E14" s="1601"/>
      <c r="F14" s="11"/>
    </row>
    <row r="15" spans="1:9" ht="12.75" customHeight="1">
      <c r="A15" s="6"/>
      <c r="B15" s="9"/>
      <c r="C15" s="8"/>
      <c r="D15" s="1601"/>
      <c r="E15" s="1601"/>
      <c r="F15" s="11"/>
    </row>
    <row r="16" spans="1:9" ht="12.75" customHeight="1">
      <c r="A16" s="6"/>
      <c r="B16" s="9"/>
      <c r="C16" s="8"/>
      <c r="D16" s="1601"/>
      <c r="E16" s="1601"/>
      <c r="F16" s="11"/>
    </row>
    <row r="17" spans="1:6" ht="12.75" customHeight="1">
      <c r="A17" s="6"/>
      <c r="B17" s="9"/>
      <c r="C17" s="8"/>
      <c r="D17" s="1085" t="s">
        <v>198</v>
      </c>
      <c r="E17" s="1186" t="s">
        <v>152</v>
      </c>
      <c r="F17" s="11"/>
    </row>
    <row r="18" spans="1:6" ht="12.75" customHeight="1">
      <c r="A18" s="6"/>
      <c r="B18" s="9"/>
      <c r="C18" s="8"/>
      <c r="D18" s="105" t="s">
        <v>200</v>
      </c>
      <c r="E18" s="117" t="s">
        <v>199</v>
      </c>
      <c r="F18" s="11"/>
    </row>
    <row r="19" spans="1:6" ht="12.75" customHeight="1">
      <c r="A19" s="6"/>
      <c r="B19" s="9"/>
      <c r="C19" s="8"/>
      <c r="D19" s="118"/>
      <c r="E19" s="117" t="s">
        <v>207</v>
      </c>
      <c r="F19" s="11"/>
    </row>
    <row r="20" spans="1:6" ht="12.75" customHeight="1">
      <c r="A20" s="6"/>
      <c r="B20" s="9"/>
      <c r="C20" s="8"/>
      <c r="D20" s="118"/>
      <c r="E20" s="117" t="s">
        <v>21</v>
      </c>
      <c r="F20" s="11"/>
    </row>
    <row r="21" spans="1:6" ht="12.75" customHeight="1">
      <c r="A21" s="6"/>
      <c r="B21" s="9"/>
      <c r="C21" s="8"/>
      <c r="D21" s="118"/>
      <c r="E21" s="117"/>
      <c r="F21" s="11"/>
    </row>
    <row r="22" spans="1:6" ht="12.75" customHeight="1">
      <c r="A22" s="6"/>
      <c r="B22" s="9"/>
      <c r="C22" s="8"/>
      <c r="D22" s="105" t="s">
        <v>202</v>
      </c>
      <c r="E22" s="117" t="s">
        <v>201</v>
      </c>
      <c r="F22" s="11"/>
    </row>
    <row r="23" spans="1:6" ht="12.75" customHeight="1">
      <c r="A23" s="6"/>
      <c r="B23" s="9"/>
      <c r="C23" s="8"/>
      <c r="D23" s="118"/>
      <c r="E23" s="117" t="s">
        <v>208</v>
      </c>
      <c r="F23" s="11"/>
    </row>
    <row r="24" spans="1:6" ht="12.75" customHeight="1">
      <c r="A24" s="6"/>
      <c r="B24" s="9"/>
      <c r="C24" s="8"/>
      <c r="D24" s="118"/>
      <c r="E24" s="117" t="s">
        <v>29</v>
      </c>
      <c r="F24" s="11"/>
    </row>
    <row r="25" spans="1:6" ht="12.75" customHeight="1">
      <c r="A25" s="6"/>
      <c r="B25" s="9"/>
      <c r="C25" s="8"/>
      <c r="D25" s="118"/>
      <c r="E25" s="117"/>
      <c r="F25" s="11"/>
    </row>
    <row r="26" spans="1:6" ht="12.75" customHeight="1">
      <c r="A26" s="6"/>
      <c r="B26" s="9"/>
      <c r="C26" s="8"/>
      <c r="D26" s="105" t="s">
        <v>204</v>
      </c>
      <c r="E26" s="117" t="s">
        <v>203</v>
      </c>
      <c r="F26" s="11"/>
    </row>
    <row r="27" spans="1:6" ht="12.75" customHeight="1">
      <c r="A27" s="6"/>
      <c r="B27" s="12"/>
      <c r="C27" s="8"/>
      <c r="D27" s="118"/>
      <c r="E27" s="107" t="s">
        <v>209</v>
      </c>
      <c r="F27" s="11"/>
    </row>
    <row r="28" spans="1:6" ht="12.75" customHeight="1">
      <c r="A28" s="6"/>
      <c r="B28" s="9"/>
      <c r="C28" s="8"/>
      <c r="D28" s="118"/>
      <c r="E28" s="107"/>
      <c r="F28" s="11"/>
    </row>
    <row r="29" spans="1:6" ht="12.75" customHeight="1">
      <c r="A29" s="6"/>
      <c r="B29" s="9"/>
      <c r="C29" s="8"/>
      <c r="D29" s="105" t="s">
        <v>206</v>
      </c>
      <c r="E29" s="117" t="s">
        <v>205</v>
      </c>
      <c r="F29" s="11"/>
    </row>
    <row r="30" spans="1:6" ht="12.75" customHeight="1">
      <c r="A30" s="6"/>
      <c r="B30" s="9"/>
      <c r="C30" s="8"/>
      <c r="D30" s="118"/>
      <c r="E30" s="107" t="s">
        <v>210</v>
      </c>
      <c r="F30" s="11"/>
    </row>
    <row r="31" spans="1:6" ht="12.75" customHeight="1">
      <c r="A31" s="6"/>
      <c r="B31" s="9"/>
      <c r="C31" s="8"/>
      <c r="D31" s="119"/>
      <c r="E31" s="23"/>
      <c r="F31" s="11"/>
    </row>
    <row r="32" spans="1:6" ht="12.75" customHeight="1">
      <c r="E32" s="17"/>
    </row>
    <row r="33" spans="5:5" ht="12.75" customHeight="1">
      <c r="E33" s="15"/>
    </row>
    <row r="34" spans="5:5" ht="12.75" customHeight="1">
      <c r="E34" s="14"/>
    </row>
  </sheetData>
  <mergeCells count="5">
    <mergeCell ref="D13:E16"/>
    <mergeCell ref="A4:E4"/>
    <mergeCell ref="D7:E11"/>
    <mergeCell ref="A3:E3"/>
    <mergeCell ref="A5:E5"/>
  </mergeCells>
  <phoneticPr fontId="0" type="noConversion"/>
  <hyperlinks>
    <hyperlink ref="A4:E4" location="'List of tables'!A1" display="Territorial - administrative division of Košice"/>
  </hyperlinks>
  <printOptions horizontalCentered="1"/>
  <pageMargins left="0.98425196850393704" right="0.78740157480314965" top="0.39370078740157483" bottom="0.59055118110236227" header="0.27559055118110237" footer="0.51181102362204722"/>
  <pageSetup paperSize="9" orientation="portrait" r:id="rId1"/>
  <headerFooter>
    <oddHeader xml:space="preserve">&amp;R&amp;8 </oddHeader>
  </headerFooter>
  <drawing r:id="rId2"/>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I94"/>
  <sheetViews>
    <sheetView view="pageBreakPreview" zoomScale="120" zoomScaleNormal="100" zoomScaleSheetLayoutView="120" workbookViewId="0"/>
  </sheetViews>
  <sheetFormatPr defaultColWidth="9.140625" defaultRowHeight="12.75"/>
  <cols>
    <col min="1" max="1" width="45.140625" style="1" customWidth="1"/>
    <col min="2" max="2" width="7.85546875" style="130" customWidth="1"/>
    <col min="3" max="4" width="7.85546875" style="2" customWidth="1"/>
    <col min="5" max="5" width="7.85546875" style="130" customWidth="1"/>
    <col min="6" max="6" width="7.85546875" style="2" customWidth="1"/>
    <col min="7" max="16384" width="9.140625" style="1"/>
  </cols>
  <sheetData>
    <row r="1" spans="1:9" ht="11.45" customHeight="1">
      <c r="A1" s="1061" t="s">
        <v>1681</v>
      </c>
      <c r="F1" s="131"/>
    </row>
    <row r="2" spans="1:9" ht="18" customHeight="1">
      <c r="F2" s="132"/>
    </row>
    <row r="3" spans="1:9" ht="3.75" customHeight="1">
      <c r="A3" s="1594"/>
      <c r="B3" s="1594"/>
      <c r="C3" s="1594"/>
      <c r="D3" s="1594"/>
      <c r="E3" s="1594"/>
      <c r="F3" s="1594"/>
      <c r="G3" s="67"/>
      <c r="H3" s="67"/>
      <c r="I3" s="121"/>
    </row>
    <row r="4" spans="1:9" s="134" customFormat="1" ht="24" customHeight="1">
      <c r="A4" s="1595" t="s">
        <v>223</v>
      </c>
      <c r="B4" s="1595"/>
      <c r="C4" s="1595"/>
      <c r="D4" s="1595"/>
      <c r="E4" s="1595"/>
      <c r="F4" s="1595"/>
      <c r="G4" s="3"/>
      <c r="H4" s="3"/>
      <c r="I4" s="133"/>
    </row>
    <row r="5" spans="1:9" ht="3.75" customHeight="1">
      <c r="A5" s="1604"/>
      <c r="B5" s="1604"/>
      <c r="C5" s="1604"/>
      <c r="D5" s="1604"/>
      <c r="E5" s="1604"/>
      <c r="F5" s="1604"/>
      <c r="G5" s="67"/>
      <c r="H5" s="67"/>
      <c r="I5" s="135"/>
    </row>
    <row r="6" spans="1:9" s="25" customFormat="1" ht="12.75" customHeight="1"/>
    <row r="7" spans="1:9" s="25" customFormat="1" ht="12.75" customHeight="1">
      <c r="A7" s="52" t="s">
        <v>65</v>
      </c>
      <c r="B7" s="144">
        <v>2019</v>
      </c>
      <c r="C7" s="144">
        <v>2020</v>
      </c>
      <c r="D7" s="144">
        <v>2021</v>
      </c>
      <c r="E7" s="144">
        <v>2022</v>
      </c>
      <c r="F7" s="144">
        <v>2023</v>
      </c>
    </row>
    <row r="8" spans="1:9" s="25" customFormat="1" ht="8.25" customHeight="1">
      <c r="A8" s="39"/>
      <c r="B8" s="137"/>
      <c r="C8" s="137"/>
      <c r="D8" s="137"/>
    </row>
    <row r="9" spans="1:9" s="25" customFormat="1" ht="12.75" customHeight="1">
      <c r="A9" s="154" t="s">
        <v>224</v>
      </c>
      <c r="B9" s="155">
        <v>24373</v>
      </c>
      <c r="C9" s="155">
        <v>24373</v>
      </c>
      <c r="D9" s="156">
        <v>24374</v>
      </c>
      <c r="E9" s="29">
        <v>24373.744299999998</v>
      </c>
      <c r="F9" s="37">
        <v>24373.744299999998</v>
      </c>
    </row>
    <row r="10" spans="1:9" s="25" customFormat="1" ht="12.75" customHeight="1">
      <c r="A10" s="154" t="s">
        <v>225</v>
      </c>
      <c r="B10" s="157">
        <v>37.299999999999997</v>
      </c>
      <c r="C10" s="157">
        <v>37</v>
      </c>
      <c r="D10" s="157">
        <v>37</v>
      </c>
      <c r="E10" s="157">
        <v>37</v>
      </c>
      <c r="F10" s="128">
        <v>36.928897707357997</v>
      </c>
    </row>
    <row r="11" spans="1:9" s="25" customFormat="1" ht="12.75" customHeight="1">
      <c r="A11" s="154" t="s">
        <v>226</v>
      </c>
      <c r="B11" s="157">
        <v>62.7</v>
      </c>
      <c r="C11" s="157">
        <v>63</v>
      </c>
      <c r="D11" s="157">
        <v>63</v>
      </c>
      <c r="E11" s="157">
        <v>63</v>
      </c>
      <c r="F11" s="128">
        <v>63.070739197013737</v>
      </c>
    </row>
    <row r="12" spans="1:9" s="25" customFormat="1" ht="12.75" customHeight="1">
      <c r="A12" s="154" t="s">
        <v>227</v>
      </c>
      <c r="B12" s="155">
        <v>238593</v>
      </c>
      <c r="C12" s="155">
        <v>238138</v>
      </c>
      <c r="D12" s="156">
        <v>227458</v>
      </c>
      <c r="E12" s="29">
        <v>226212</v>
      </c>
      <c r="F12" s="37">
        <v>225044</v>
      </c>
      <c r="G12" s="29"/>
    </row>
    <row r="13" spans="1:9" s="25" customFormat="1" ht="12.75" customHeight="1">
      <c r="A13" s="154" t="s">
        <v>228</v>
      </c>
      <c r="B13" s="157">
        <v>52.1</v>
      </c>
      <c r="C13" s="157">
        <v>52.1</v>
      </c>
      <c r="D13" s="157">
        <v>52.2</v>
      </c>
      <c r="E13" s="25">
        <v>52.2</v>
      </c>
      <c r="F13" s="32">
        <v>52.2</v>
      </c>
      <c r="G13" s="29"/>
    </row>
    <row r="14" spans="1:9" s="25" customFormat="1" ht="12.75" customHeight="1">
      <c r="A14" s="154" t="s">
        <v>197</v>
      </c>
      <c r="B14" s="157">
        <v>979.3</v>
      </c>
      <c r="C14" s="157">
        <v>978</v>
      </c>
      <c r="D14" s="157">
        <v>936.5</v>
      </c>
      <c r="E14" s="31">
        <v>930.65</v>
      </c>
      <c r="F14" s="32">
        <v>925.7</v>
      </c>
    </row>
    <row r="15" spans="1:9" s="25" customFormat="1" ht="12.75" customHeight="1">
      <c r="A15" s="154" t="s">
        <v>1683</v>
      </c>
      <c r="B15" s="158">
        <v>42.13</v>
      </c>
      <c r="C15" s="158">
        <v>42.39</v>
      </c>
      <c r="D15" s="158">
        <v>42.54</v>
      </c>
      <c r="E15" s="25">
        <v>42.83</v>
      </c>
      <c r="F15" s="32">
        <v>43.19</v>
      </c>
    </row>
    <row r="16" spans="1:9" s="25" customFormat="1" ht="12.75" customHeight="1">
      <c r="A16" s="154" t="s">
        <v>229</v>
      </c>
      <c r="B16" s="158">
        <v>40.380000000000003</v>
      </c>
      <c r="C16" s="158">
        <v>40.64</v>
      </c>
      <c r="D16" s="1328">
        <v>40.71</v>
      </c>
      <c r="E16" s="25">
        <v>40.96</v>
      </c>
      <c r="F16" s="32">
        <v>41.3</v>
      </c>
    </row>
    <row r="17" spans="1:8" s="25" customFormat="1" ht="12.75" customHeight="1">
      <c r="A17" s="154" t="s">
        <v>230</v>
      </c>
      <c r="B17" s="158">
        <v>43.73</v>
      </c>
      <c r="C17" s="158">
        <v>44.01</v>
      </c>
      <c r="D17" s="1328">
        <v>44.22</v>
      </c>
      <c r="E17" s="25">
        <v>44.55</v>
      </c>
      <c r="F17" s="32">
        <v>44.93</v>
      </c>
    </row>
    <row r="18" spans="1:8" s="25" customFormat="1" ht="12.75" customHeight="1">
      <c r="A18" s="154" t="s">
        <v>231</v>
      </c>
      <c r="B18" s="157">
        <v>124.5</v>
      </c>
      <c r="C18" s="157">
        <v>128</v>
      </c>
      <c r="D18" s="159">
        <v>128.30000000000001</v>
      </c>
      <c r="E18" s="129">
        <v>132.50269235371545</v>
      </c>
      <c r="F18" s="128">
        <v>137.67547857793983</v>
      </c>
    </row>
    <row r="19" spans="1:8" s="25" customFormat="1" ht="12.75" customHeight="1">
      <c r="A19" s="154" t="s">
        <v>232</v>
      </c>
      <c r="B19" s="157">
        <v>47.7</v>
      </c>
      <c r="C19" s="157">
        <v>48.9</v>
      </c>
      <c r="D19" s="159">
        <v>51.4</v>
      </c>
      <c r="E19" s="129">
        <v>52.340545891670196</v>
      </c>
      <c r="F19" s="32">
        <v>53.3</v>
      </c>
    </row>
    <row r="20" spans="1:8" s="25" customFormat="1" ht="12.75" customHeight="1">
      <c r="A20" s="154" t="s">
        <v>233</v>
      </c>
      <c r="B20" s="1328"/>
      <c r="C20" s="1328"/>
      <c r="D20" s="1328"/>
      <c r="F20" s="32"/>
    </row>
    <row r="21" spans="1:8" s="25" customFormat="1" ht="12.75" customHeight="1">
      <c r="A21" s="1020" t="s">
        <v>293</v>
      </c>
      <c r="B21" s="158">
        <v>14.39</v>
      </c>
      <c r="C21" s="158">
        <v>14.39</v>
      </c>
      <c r="D21" s="160">
        <v>14.87</v>
      </c>
      <c r="E21" s="145">
        <v>14.777288561172705</v>
      </c>
      <c r="F21" s="267">
        <v>14.623806899984004</v>
      </c>
    </row>
    <row r="22" spans="1:8" s="25" customFormat="1" ht="12.75" customHeight="1">
      <c r="A22" s="1020" t="s">
        <v>299</v>
      </c>
      <c r="B22" s="158">
        <v>67.69</v>
      </c>
      <c r="C22" s="158">
        <v>67.180000000000007</v>
      </c>
      <c r="D22" s="160">
        <v>66.05</v>
      </c>
      <c r="E22" s="145">
        <v>65.64240623839585</v>
      </c>
      <c r="F22" s="267">
        <v>65.242796964149235</v>
      </c>
    </row>
    <row r="23" spans="1:8" s="25" customFormat="1" ht="12.75" customHeight="1">
      <c r="A23" s="1020" t="s">
        <v>294</v>
      </c>
      <c r="B23" s="158">
        <v>17.920000000000002</v>
      </c>
      <c r="C23" s="158">
        <v>18.420000000000002</v>
      </c>
      <c r="D23" s="161">
        <v>19.079999999999998</v>
      </c>
      <c r="E23" s="145">
        <v>19.580305200431454</v>
      </c>
      <c r="F23" s="267">
        <v>20.133396135866764</v>
      </c>
    </row>
    <row r="24" spans="1:8" s="25" customFormat="1" ht="12.75" customHeight="1">
      <c r="A24" s="1020" t="s">
        <v>295</v>
      </c>
      <c r="B24" s="155">
        <v>101629</v>
      </c>
      <c r="C24" s="155">
        <v>107997</v>
      </c>
      <c r="D24" s="156">
        <v>106557</v>
      </c>
      <c r="E24" s="525">
        <v>105149</v>
      </c>
      <c r="F24" s="42">
        <v>109640</v>
      </c>
    </row>
    <row r="25" spans="1:8" s="25" customFormat="1" ht="12.75" customHeight="1">
      <c r="A25" s="1020" t="s">
        <v>234</v>
      </c>
      <c r="B25" s="155">
        <v>45138</v>
      </c>
      <c r="C25" s="155">
        <v>49872</v>
      </c>
      <c r="D25" s="156">
        <v>48667</v>
      </c>
      <c r="E25" s="525">
        <v>48762</v>
      </c>
      <c r="F25" s="42">
        <v>52527</v>
      </c>
    </row>
    <row r="26" spans="1:8" s="25" customFormat="1" ht="12.75" customHeight="1">
      <c r="A26" s="154" t="s">
        <v>235</v>
      </c>
      <c r="B26" s="155">
        <v>1303</v>
      </c>
      <c r="C26" s="155">
        <v>1339</v>
      </c>
      <c r="D26" s="156">
        <v>1452</v>
      </c>
      <c r="E26" s="138">
        <v>1576</v>
      </c>
      <c r="F26" s="42">
        <v>1678</v>
      </c>
    </row>
    <row r="27" spans="1:8" s="25" customFormat="1" ht="12.75" customHeight="1">
      <c r="A27" s="154" t="s">
        <v>234</v>
      </c>
      <c r="B27" s="155">
        <v>1139</v>
      </c>
      <c r="C27" s="155">
        <v>1207</v>
      </c>
      <c r="D27" s="156">
        <v>1221</v>
      </c>
      <c r="E27" s="138">
        <v>1391</v>
      </c>
      <c r="F27" s="42">
        <v>1511</v>
      </c>
    </row>
    <row r="28" spans="1:8" s="25" customFormat="1" ht="12.75" customHeight="1">
      <c r="A28" s="1020" t="s">
        <v>236</v>
      </c>
      <c r="B28" s="155">
        <v>4703</v>
      </c>
      <c r="C28" s="155">
        <v>7165</v>
      </c>
      <c r="D28" s="156">
        <v>6189</v>
      </c>
      <c r="E28" s="29">
        <v>4804</v>
      </c>
      <c r="F28" s="29">
        <v>4457</v>
      </c>
    </row>
    <row r="29" spans="1:8" s="25" customFormat="1" ht="12.75" customHeight="1">
      <c r="A29" s="154" t="s">
        <v>237</v>
      </c>
      <c r="B29" s="158">
        <v>3.82</v>
      </c>
      <c r="C29" s="158">
        <v>5.91</v>
      </c>
      <c r="D29" s="162">
        <v>5.21</v>
      </c>
      <c r="E29" s="145">
        <v>4.1179142986945081</v>
      </c>
      <c r="F29" s="145">
        <v>2.9</v>
      </c>
      <c r="H29" s="25" t="s">
        <v>5</v>
      </c>
    </row>
    <row r="30" spans="1:8" s="25" customFormat="1" ht="12.75" customHeight="1">
      <c r="A30" s="1020" t="s">
        <v>238</v>
      </c>
      <c r="B30" s="155">
        <v>14696</v>
      </c>
      <c r="C30" s="155">
        <v>15591</v>
      </c>
      <c r="D30" s="155">
        <v>15661</v>
      </c>
      <c r="E30" s="239">
        <v>16374</v>
      </c>
      <c r="F30" s="37">
        <v>16416</v>
      </c>
    </row>
    <row r="31" spans="1:8" s="25" customFormat="1" ht="12.75" customHeight="1">
      <c r="A31" s="1020" t="s">
        <v>239</v>
      </c>
      <c r="B31" s="155">
        <v>11156</v>
      </c>
      <c r="C31" s="155">
        <v>10877</v>
      </c>
      <c r="D31" s="163">
        <v>12453</v>
      </c>
      <c r="E31" s="99">
        <v>13251</v>
      </c>
      <c r="F31" s="37">
        <v>13651</v>
      </c>
    </row>
    <row r="32" spans="1:8" s="25" customFormat="1" ht="12.75" customHeight="1">
      <c r="A32" s="1020" t="s">
        <v>240</v>
      </c>
      <c r="B32" s="155">
        <v>9845</v>
      </c>
      <c r="C32" s="155">
        <v>9447</v>
      </c>
      <c r="D32" s="155">
        <v>11015</v>
      </c>
      <c r="E32" s="99">
        <v>11784</v>
      </c>
      <c r="F32" s="37">
        <v>11208</v>
      </c>
    </row>
    <row r="33" spans="1:7" s="25" customFormat="1" ht="12.75" customHeight="1">
      <c r="A33" s="1020" t="s">
        <v>241</v>
      </c>
      <c r="B33" s="155">
        <v>1292</v>
      </c>
      <c r="C33" s="155">
        <v>1412</v>
      </c>
      <c r="D33" s="169">
        <v>1420</v>
      </c>
      <c r="E33" s="99">
        <v>1447</v>
      </c>
      <c r="F33" s="37">
        <v>1487</v>
      </c>
    </row>
    <row r="34" spans="1:7" s="25" customFormat="1" ht="12.75" customHeight="1">
      <c r="A34" s="1020" t="s">
        <v>242</v>
      </c>
      <c r="B34" s="155">
        <v>19</v>
      </c>
      <c r="C34" s="155">
        <v>18</v>
      </c>
      <c r="D34" s="1328">
        <v>18</v>
      </c>
      <c r="E34" s="99">
        <v>20</v>
      </c>
      <c r="F34" s="37">
        <v>13</v>
      </c>
    </row>
    <row r="35" spans="1:7" ht="12" customHeight="1">
      <c r="A35" s="154" t="s">
        <v>243</v>
      </c>
      <c r="B35" s="159">
        <v>4382.8</v>
      </c>
      <c r="C35" s="159">
        <v>3776.9050309999998</v>
      </c>
      <c r="D35" s="159">
        <v>5934.245989</v>
      </c>
      <c r="E35" s="1340">
        <v>7077.8620029999993</v>
      </c>
      <c r="F35" s="48">
        <v>6168.3</v>
      </c>
      <c r="G35" s="1" t="s">
        <v>5</v>
      </c>
    </row>
    <row r="36" spans="1:7" ht="12" customHeight="1">
      <c r="A36" s="1020" t="s">
        <v>244</v>
      </c>
      <c r="B36" s="159">
        <v>2457</v>
      </c>
      <c r="C36" s="159">
        <v>1949.5910429999999</v>
      </c>
      <c r="D36" s="159">
        <v>3655.1503400000001</v>
      </c>
      <c r="E36" s="123">
        <v>4127.8010550000008</v>
      </c>
      <c r="F36" s="48">
        <v>3484.8</v>
      </c>
    </row>
    <row r="37" spans="1:7" ht="12" customHeight="1">
      <c r="A37" s="1020" t="s">
        <v>245</v>
      </c>
      <c r="B37" s="159">
        <v>871.3</v>
      </c>
      <c r="C37" s="159">
        <v>693.72495800000002</v>
      </c>
      <c r="D37" s="159">
        <v>1270.1535309999999</v>
      </c>
      <c r="E37" s="123">
        <v>1400.14022</v>
      </c>
      <c r="F37" s="48">
        <v>1187.7</v>
      </c>
    </row>
    <row r="38" spans="1:7" ht="12" customHeight="1">
      <c r="A38" s="1020" t="s">
        <v>246</v>
      </c>
      <c r="B38" s="1328">
        <v>298.10000000000002</v>
      </c>
      <c r="C38" s="1328">
        <v>314.5</v>
      </c>
      <c r="D38" s="164">
        <v>280.8</v>
      </c>
      <c r="E38" s="1341">
        <v>416.27260000000001</v>
      </c>
      <c r="F38" s="48">
        <v>458.16950000000003</v>
      </c>
    </row>
    <row r="39" spans="1:7" ht="12" customHeight="1">
      <c r="A39" s="1020" t="s">
        <v>247</v>
      </c>
      <c r="B39" s="1328">
        <v>212.4</v>
      </c>
      <c r="C39" s="1328">
        <v>200.5</v>
      </c>
      <c r="D39" s="164">
        <v>164.1</v>
      </c>
      <c r="E39" s="1341">
        <v>273.03820000000002</v>
      </c>
      <c r="F39" s="48">
        <v>300.87369999999999</v>
      </c>
    </row>
    <row r="40" spans="1:7" ht="12" customHeight="1">
      <c r="A40" s="1020" t="s">
        <v>248</v>
      </c>
      <c r="B40" s="1328">
        <v>568</v>
      </c>
      <c r="C40" s="1328">
        <v>579</v>
      </c>
      <c r="D40" s="1339">
        <v>298</v>
      </c>
      <c r="E40" s="461">
        <v>394</v>
      </c>
      <c r="F40" s="25">
        <v>344</v>
      </c>
    </row>
    <row r="41" spans="1:7" ht="12" customHeight="1">
      <c r="A41" s="154" t="s">
        <v>249</v>
      </c>
      <c r="B41" s="155">
        <v>659</v>
      </c>
      <c r="C41" s="155">
        <v>889</v>
      </c>
      <c r="D41" s="1336">
        <v>581</v>
      </c>
      <c r="E41" s="461">
        <v>612</v>
      </c>
      <c r="F41" s="25">
        <v>611</v>
      </c>
    </row>
    <row r="42" spans="1:7" ht="12" customHeight="1">
      <c r="A42" s="1020" t="s">
        <v>250</v>
      </c>
      <c r="B42" s="155">
        <v>232</v>
      </c>
      <c r="C42" s="155">
        <v>176</v>
      </c>
      <c r="D42" s="1335">
        <v>138</v>
      </c>
      <c r="E42" s="1238">
        <v>138</v>
      </c>
      <c r="F42" s="25">
        <v>129</v>
      </c>
    </row>
    <row r="43" spans="1:7">
      <c r="A43" s="1020" t="s">
        <v>251</v>
      </c>
      <c r="B43" s="1328">
        <v>865.2</v>
      </c>
      <c r="C43" s="1328">
        <v>868.5</v>
      </c>
      <c r="D43" s="1328">
        <v>860.8</v>
      </c>
      <c r="E43" s="700">
        <v>907.4</v>
      </c>
      <c r="F43" s="25">
        <v>894.2</v>
      </c>
    </row>
    <row r="44" spans="1:7">
      <c r="A44" s="1020" t="s">
        <v>252</v>
      </c>
      <c r="B44" s="1328">
        <v>325</v>
      </c>
      <c r="C44" s="1328">
        <v>318</v>
      </c>
      <c r="D44" s="1328">
        <v>315</v>
      </c>
      <c r="E44" s="699">
        <v>333</v>
      </c>
      <c r="F44" s="25">
        <v>325</v>
      </c>
    </row>
    <row r="45" spans="1:7">
      <c r="A45" s="1020" t="s">
        <v>253</v>
      </c>
      <c r="B45" s="1328">
        <v>216</v>
      </c>
      <c r="C45" s="1328">
        <v>216</v>
      </c>
      <c r="D45" s="1328">
        <v>213</v>
      </c>
      <c r="E45" s="699">
        <v>231</v>
      </c>
      <c r="F45" s="25">
        <v>223</v>
      </c>
    </row>
    <row r="46" spans="1:7">
      <c r="A46" s="1020" t="s">
        <v>254</v>
      </c>
      <c r="B46" s="155">
        <v>78424</v>
      </c>
      <c r="C46" s="155">
        <v>56177</v>
      </c>
      <c r="D46" s="155">
        <v>48753</v>
      </c>
      <c r="E46" s="528">
        <v>64361</v>
      </c>
      <c r="F46" s="29">
        <v>70659</v>
      </c>
    </row>
    <row r="47" spans="1:7">
      <c r="A47" s="1020" t="s">
        <v>255</v>
      </c>
      <c r="B47" s="1328">
        <v>214.9</v>
      </c>
      <c r="C47" s="165">
        <v>153.48907103825135</v>
      </c>
      <c r="D47" s="165">
        <v>133.6</v>
      </c>
      <c r="E47" s="700">
        <v>176.3</v>
      </c>
      <c r="F47" s="25">
        <v>193.6</v>
      </c>
    </row>
    <row r="48" spans="1:7">
      <c r="A48" s="154" t="s">
        <v>256</v>
      </c>
      <c r="B48" s="167">
        <v>122095</v>
      </c>
      <c r="C48" s="167">
        <v>123628</v>
      </c>
      <c r="D48" s="168">
        <v>125357</v>
      </c>
      <c r="E48" s="29">
        <v>127491</v>
      </c>
      <c r="F48" s="37">
        <v>131607</v>
      </c>
    </row>
    <row r="49" spans="1:6">
      <c r="A49" s="1020" t="s">
        <v>257</v>
      </c>
      <c r="B49" s="169">
        <v>94299</v>
      </c>
      <c r="C49" s="169">
        <v>95626</v>
      </c>
      <c r="D49" s="169">
        <v>96737</v>
      </c>
      <c r="E49" s="29">
        <v>98296</v>
      </c>
      <c r="F49" s="37">
        <v>101569</v>
      </c>
    </row>
    <row r="50" spans="1:6">
      <c r="A50" s="154" t="s">
        <v>258</v>
      </c>
      <c r="B50" s="170">
        <v>395.09374672672044</v>
      </c>
      <c r="C50" s="170">
        <v>401.1738275883045</v>
      </c>
      <c r="D50" s="170">
        <v>424</v>
      </c>
      <c r="E50" s="500">
        <v>433.33700707562764</v>
      </c>
      <c r="F50" s="37">
        <v>450.16132749481449</v>
      </c>
    </row>
    <row r="51" spans="1:6">
      <c r="A51" s="154" t="s">
        <v>218</v>
      </c>
      <c r="B51" s="155">
        <v>117</v>
      </c>
      <c r="C51" s="155">
        <v>110</v>
      </c>
      <c r="D51" s="156">
        <v>130</v>
      </c>
      <c r="E51" s="25">
        <v>129</v>
      </c>
      <c r="F51" s="29">
        <v>138</v>
      </c>
    </row>
    <row r="52" spans="1:6">
      <c r="A52" s="154" t="s">
        <v>260</v>
      </c>
      <c r="B52" s="155">
        <v>48</v>
      </c>
      <c r="C52" s="155">
        <v>48</v>
      </c>
      <c r="D52" s="156">
        <v>32</v>
      </c>
      <c r="E52" s="25">
        <v>31</v>
      </c>
      <c r="F52" s="29">
        <v>30</v>
      </c>
    </row>
    <row r="53" spans="1:6">
      <c r="A53" s="154" t="s">
        <v>261</v>
      </c>
      <c r="B53" s="155">
        <v>240345</v>
      </c>
      <c r="C53" s="155">
        <v>105215</v>
      </c>
      <c r="D53" s="156">
        <v>97427</v>
      </c>
      <c r="E53" s="1342">
        <v>191945</v>
      </c>
      <c r="F53" s="29">
        <v>218973</v>
      </c>
    </row>
    <row r="54" spans="1:6">
      <c r="A54" s="154" t="s">
        <v>262</v>
      </c>
      <c r="B54" s="155">
        <v>101938</v>
      </c>
      <c r="C54" s="155">
        <v>26138</v>
      </c>
      <c r="D54" s="156">
        <v>23727</v>
      </c>
      <c r="E54" s="1342">
        <v>79455</v>
      </c>
      <c r="F54" s="29">
        <v>94409</v>
      </c>
    </row>
    <row r="55" spans="1:6">
      <c r="A55" s="154" t="s">
        <v>219</v>
      </c>
      <c r="B55" s="155">
        <v>560580</v>
      </c>
      <c r="C55" s="155">
        <v>240651</v>
      </c>
      <c r="D55" s="156">
        <v>184252</v>
      </c>
      <c r="E55" s="29">
        <v>353602</v>
      </c>
      <c r="F55" s="29">
        <v>429567</v>
      </c>
    </row>
    <row r="56" spans="1:6">
      <c r="A56" s="154" t="s">
        <v>263</v>
      </c>
      <c r="B56" s="155">
        <v>254817</v>
      </c>
      <c r="C56" s="155">
        <v>65964</v>
      </c>
      <c r="D56" s="156">
        <v>49181</v>
      </c>
      <c r="E56" s="29">
        <v>157420</v>
      </c>
      <c r="F56" s="29">
        <v>194262</v>
      </c>
    </row>
    <row r="57" spans="1:6" ht="13.5">
      <c r="A57" s="1020" t="s">
        <v>264</v>
      </c>
      <c r="B57" s="1335">
        <v>10102</v>
      </c>
      <c r="C57" s="1335">
        <v>10033</v>
      </c>
      <c r="D57" s="156">
        <v>9794</v>
      </c>
      <c r="E57" s="269" t="s">
        <v>1468</v>
      </c>
      <c r="F57" s="29">
        <v>9731</v>
      </c>
    </row>
    <row r="58" spans="1:6">
      <c r="A58" s="171" t="s">
        <v>265</v>
      </c>
      <c r="B58" s="1335">
        <v>7121</v>
      </c>
      <c r="C58" s="1335">
        <v>7376</v>
      </c>
      <c r="D58" s="156">
        <v>7348</v>
      </c>
      <c r="E58" s="269" t="s">
        <v>1469</v>
      </c>
      <c r="F58" s="29">
        <v>6839</v>
      </c>
    </row>
    <row r="59" spans="1:6">
      <c r="A59" s="154" t="s">
        <v>266</v>
      </c>
      <c r="B59" s="155">
        <v>94164.4</v>
      </c>
      <c r="C59" s="155">
        <v>105341.826</v>
      </c>
      <c r="D59" s="172">
        <v>101451.81</v>
      </c>
      <c r="E59" s="329">
        <v>94801</v>
      </c>
      <c r="F59" s="329">
        <v>103688</v>
      </c>
    </row>
    <row r="60" spans="1:6">
      <c r="A60" s="154" t="s">
        <v>267</v>
      </c>
      <c r="B60" s="173">
        <f>(B59*1000)/B75</f>
        <v>998.17038913681802</v>
      </c>
      <c r="C60" s="173">
        <f>(C59*1000)/C75</f>
        <v>1651.3328630549286</v>
      </c>
      <c r="D60" s="174">
        <f>(D59*1000)/D75</f>
        <v>1325.8554849839254</v>
      </c>
      <c r="E60" s="174">
        <f>(E59*1000)/E75</f>
        <v>597.55559477585598</v>
      </c>
      <c r="F60" s="174">
        <f>(F59*1000)/F75</f>
        <v>1055.9289584097112</v>
      </c>
    </row>
    <row r="61" spans="1:6">
      <c r="A61" s="1020" t="s">
        <v>268</v>
      </c>
      <c r="B61" s="1328"/>
      <c r="C61" s="1328"/>
      <c r="D61" s="1328"/>
      <c r="E61" s="29"/>
      <c r="F61" s="25"/>
    </row>
    <row r="62" spans="1:6">
      <c r="A62" s="154" t="s">
        <v>269</v>
      </c>
      <c r="B62" s="155">
        <v>7521</v>
      </c>
      <c r="C62" s="155">
        <v>7458</v>
      </c>
      <c r="D62" s="156">
        <v>7634</v>
      </c>
      <c r="E62" s="29">
        <v>7870</v>
      </c>
      <c r="F62" s="37">
        <v>7874</v>
      </c>
    </row>
    <row r="63" spans="1:6">
      <c r="A63" s="154" t="s">
        <v>270</v>
      </c>
      <c r="B63" s="155">
        <v>18754</v>
      </c>
      <c r="C63" s="155">
        <v>19116</v>
      </c>
      <c r="D63" s="156">
        <v>19359</v>
      </c>
      <c r="E63" s="29">
        <v>19979</v>
      </c>
      <c r="F63" s="37">
        <v>21164</v>
      </c>
    </row>
    <row r="64" spans="1:6">
      <c r="A64" s="154" t="s">
        <v>271</v>
      </c>
      <c r="B64" s="155">
        <v>6390</v>
      </c>
      <c r="C64" s="155">
        <v>6429</v>
      </c>
      <c r="D64" s="155">
        <v>6456</v>
      </c>
      <c r="E64" s="29">
        <v>6502</v>
      </c>
      <c r="F64" s="37">
        <v>6480</v>
      </c>
    </row>
    <row r="65" spans="1:6">
      <c r="A65" s="154" t="s">
        <v>272</v>
      </c>
      <c r="B65" s="155">
        <v>10481</v>
      </c>
      <c r="C65" s="155">
        <v>10576</v>
      </c>
      <c r="D65" s="163">
        <v>10564</v>
      </c>
      <c r="E65" s="29">
        <v>10632</v>
      </c>
      <c r="F65" s="37">
        <v>10574</v>
      </c>
    </row>
    <row r="66" spans="1:6">
      <c r="A66" s="154" t="s">
        <v>273</v>
      </c>
      <c r="B66" s="155">
        <v>835</v>
      </c>
      <c r="C66" s="155">
        <v>836</v>
      </c>
      <c r="D66" s="1328">
        <v>823</v>
      </c>
      <c r="E66" s="29">
        <v>858</v>
      </c>
      <c r="F66" s="37">
        <v>825</v>
      </c>
    </row>
    <row r="67" spans="1:6" ht="13.5">
      <c r="A67" s="1020" t="s">
        <v>296</v>
      </c>
      <c r="B67" s="155">
        <v>18414</v>
      </c>
      <c r="C67" s="155">
        <v>18798</v>
      </c>
      <c r="D67" s="155">
        <v>19389</v>
      </c>
      <c r="E67" s="29">
        <f>20333+805</f>
        <v>21138</v>
      </c>
      <c r="F67" s="37">
        <v>21513</v>
      </c>
    </row>
    <row r="68" spans="1:6">
      <c r="A68" s="1020" t="s">
        <v>274</v>
      </c>
      <c r="B68" s="155">
        <v>1074</v>
      </c>
      <c r="C68" s="155">
        <v>1174</v>
      </c>
      <c r="D68" s="155">
        <v>1154</v>
      </c>
      <c r="E68" s="29">
        <f>718+404</f>
        <v>1122</v>
      </c>
      <c r="F68" s="37">
        <v>1082</v>
      </c>
    </row>
    <row r="69" spans="1:6">
      <c r="A69" s="1020" t="s">
        <v>275</v>
      </c>
      <c r="B69" s="169">
        <v>9888</v>
      </c>
      <c r="C69" s="169">
        <v>9742</v>
      </c>
      <c r="D69" s="169">
        <v>9526</v>
      </c>
      <c r="E69" s="29">
        <v>9865</v>
      </c>
      <c r="F69" s="29">
        <v>10036</v>
      </c>
    </row>
    <row r="70" spans="1:6">
      <c r="A70" s="1020" t="s">
        <v>276</v>
      </c>
      <c r="B70" s="169">
        <v>2148</v>
      </c>
      <c r="C70" s="169">
        <v>2091</v>
      </c>
      <c r="D70" s="169">
        <v>2066</v>
      </c>
      <c r="E70" s="29">
        <v>2107</v>
      </c>
      <c r="F70" s="29">
        <v>2103</v>
      </c>
    </row>
    <row r="71" spans="1:6">
      <c r="A71" s="1020" t="s">
        <v>277</v>
      </c>
      <c r="B71" s="169">
        <v>2999</v>
      </c>
      <c r="C71" s="169">
        <v>2877</v>
      </c>
      <c r="D71" s="169">
        <v>2884</v>
      </c>
      <c r="E71" s="29">
        <v>2940</v>
      </c>
      <c r="F71" s="29">
        <v>2823</v>
      </c>
    </row>
    <row r="72" spans="1:6">
      <c r="A72" s="154" t="s">
        <v>279</v>
      </c>
      <c r="B72" s="175">
        <v>46674</v>
      </c>
      <c r="C72" s="175">
        <v>46109</v>
      </c>
      <c r="D72" s="1334">
        <v>51973</v>
      </c>
      <c r="E72" s="29">
        <v>39147</v>
      </c>
      <c r="F72" s="175">
        <v>40924</v>
      </c>
    </row>
    <row r="73" spans="1:6">
      <c r="A73" s="154" t="s">
        <v>230</v>
      </c>
      <c r="B73" s="155">
        <v>25900</v>
      </c>
      <c r="C73" s="155">
        <v>25931</v>
      </c>
      <c r="D73" s="1335">
        <v>28592</v>
      </c>
      <c r="E73" s="29">
        <v>21391</v>
      </c>
      <c r="F73" s="29">
        <v>22581</v>
      </c>
    </row>
    <row r="74" spans="1:6">
      <c r="A74" s="154" t="s">
        <v>258</v>
      </c>
      <c r="B74" s="169">
        <v>195.80853772882401</v>
      </c>
      <c r="C74" s="169">
        <v>202.01183794890667</v>
      </c>
      <c r="D74" s="1334">
        <v>229.1224899155774</v>
      </c>
      <c r="E74" s="1334">
        <v>173.50240218412608</v>
      </c>
      <c r="F74" s="29">
        <v>180.41307558357397</v>
      </c>
    </row>
    <row r="75" spans="1:6">
      <c r="A75" s="176" t="s">
        <v>280</v>
      </c>
      <c r="B75" s="169">
        <v>94337</v>
      </c>
      <c r="C75" s="169">
        <v>63792</v>
      </c>
      <c r="D75" s="175">
        <v>76518</v>
      </c>
      <c r="E75" s="1307">
        <v>158648</v>
      </c>
      <c r="F75" s="29">
        <v>98196</v>
      </c>
    </row>
    <row r="76" spans="1:6">
      <c r="A76" s="1328" t="s">
        <v>281</v>
      </c>
      <c r="B76" s="169">
        <v>93574</v>
      </c>
      <c r="C76" s="169">
        <v>55420</v>
      </c>
      <c r="D76" s="175">
        <v>32775</v>
      </c>
      <c r="E76" s="1307">
        <v>100980</v>
      </c>
      <c r="F76" s="29">
        <v>94751</v>
      </c>
    </row>
    <row r="77" spans="1:6">
      <c r="A77" s="238" t="s">
        <v>344</v>
      </c>
      <c r="B77" s="77">
        <v>2270</v>
      </c>
      <c r="C77" s="37">
        <v>2273</v>
      </c>
      <c r="D77" s="143">
        <v>2155</v>
      </c>
      <c r="E77" s="29">
        <v>2059</v>
      </c>
      <c r="F77" s="77">
        <v>1895</v>
      </c>
    </row>
    <row r="78" spans="1:6">
      <c r="A78" s="238" t="s">
        <v>345</v>
      </c>
      <c r="B78" s="244">
        <v>9.5141098020478392</v>
      </c>
      <c r="C78" s="245">
        <v>9.5448857385213621</v>
      </c>
      <c r="D78" s="246">
        <v>9.474276569740347</v>
      </c>
      <c r="E78" s="354">
        <v>9.0809999999999995</v>
      </c>
      <c r="F78" s="244">
        <v>8.398780293226018</v>
      </c>
    </row>
    <row r="79" spans="1:6">
      <c r="A79" s="1328" t="s">
        <v>332</v>
      </c>
      <c r="B79" s="169">
        <v>2155</v>
      </c>
      <c r="C79" s="169">
        <v>2420</v>
      </c>
      <c r="D79" s="1335">
        <v>3173</v>
      </c>
      <c r="E79" s="29">
        <v>2369</v>
      </c>
      <c r="F79" s="29">
        <v>2160</v>
      </c>
    </row>
    <row r="80" spans="1:6">
      <c r="A80" s="238" t="s">
        <v>345</v>
      </c>
      <c r="B80" s="244">
        <v>9.0321174552480592</v>
      </c>
      <c r="C80" s="244">
        <v>10.162174873392738</v>
      </c>
      <c r="D80" s="246">
        <v>13.949828100132772</v>
      </c>
      <c r="E80" s="791">
        <v>10.448</v>
      </c>
      <c r="F80" s="244">
        <v>9.5732799120676493</v>
      </c>
    </row>
    <row r="81" spans="1:6">
      <c r="A81" s="25" t="s">
        <v>333</v>
      </c>
      <c r="B81" s="25"/>
      <c r="C81" s="25"/>
      <c r="D81" s="25"/>
      <c r="E81" s="25"/>
      <c r="F81" s="29"/>
    </row>
    <row r="82" spans="1:6">
      <c r="A82" s="1328" t="s">
        <v>282</v>
      </c>
      <c r="B82" s="169">
        <v>912</v>
      </c>
      <c r="C82" s="169">
        <v>1048</v>
      </c>
      <c r="D82" s="1335">
        <v>1083</v>
      </c>
      <c r="E82" s="25">
        <v>963</v>
      </c>
      <c r="F82" s="29">
        <v>864</v>
      </c>
    </row>
    <row r="83" spans="1:6">
      <c r="A83" s="1328" t="s">
        <v>283</v>
      </c>
      <c r="B83" s="169">
        <v>561</v>
      </c>
      <c r="C83" s="169">
        <v>623</v>
      </c>
      <c r="D83" s="1335">
        <v>525</v>
      </c>
      <c r="E83" s="25">
        <v>503</v>
      </c>
      <c r="F83" s="29">
        <v>527</v>
      </c>
    </row>
    <row r="84" spans="1:6">
      <c r="A84" s="1328" t="s">
        <v>284</v>
      </c>
      <c r="B84" s="169">
        <v>172</v>
      </c>
      <c r="C84" s="169">
        <v>164</v>
      </c>
      <c r="D84" s="1335">
        <v>290</v>
      </c>
      <c r="E84" s="25">
        <v>268</v>
      </c>
      <c r="F84" s="29">
        <v>202</v>
      </c>
    </row>
    <row r="85" spans="1:6" ht="16.5" customHeight="1">
      <c r="A85" s="154" t="s">
        <v>259</v>
      </c>
      <c r="B85" s="155">
        <v>115126</v>
      </c>
      <c r="C85" s="155">
        <v>114256</v>
      </c>
      <c r="D85" s="1336">
        <v>115192</v>
      </c>
      <c r="E85" s="169">
        <v>117315</v>
      </c>
      <c r="F85" s="169">
        <v>118506.79400000002</v>
      </c>
    </row>
    <row r="86" spans="1:6">
      <c r="A86" s="154" t="s">
        <v>285</v>
      </c>
      <c r="B86" s="177">
        <v>2.8660000000000001</v>
      </c>
      <c r="C86" s="177">
        <v>3.4786134558919746</v>
      </c>
      <c r="D86" s="1337">
        <v>3.5083296309580096</v>
      </c>
      <c r="E86" s="1338">
        <v>3.0418513789417205</v>
      </c>
      <c r="F86" s="1338">
        <v>2.65</v>
      </c>
    </row>
    <row r="87" spans="1:6">
      <c r="A87" s="154" t="s">
        <v>220</v>
      </c>
      <c r="B87" s="155">
        <v>3426</v>
      </c>
      <c r="C87" s="155">
        <v>2980</v>
      </c>
      <c r="D87" s="155">
        <v>2868</v>
      </c>
      <c r="E87" s="29">
        <v>3713</v>
      </c>
      <c r="F87" s="29">
        <v>3993</v>
      </c>
    </row>
    <row r="88" spans="1:6">
      <c r="A88" s="1328" t="s">
        <v>286</v>
      </c>
      <c r="B88" s="1328">
        <v>3</v>
      </c>
      <c r="C88" s="1328">
        <v>4</v>
      </c>
      <c r="D88" s="164">
        <v>1</v>
      </c>
      <c r="E88" s="29">
        <v>3</v>
      </c>
      <c r="F88" s="25">
        <v>2</v>
      </c>
    </row>
    <row r="89" spans="1:6">
      <c r="A89" s="1328" t="s">
        <v>287</v>
      </c>
      <c r="B89" s="1328">
        <v>50</v>
      </c>
      <c r="C89" s="1328">
        <v>35</v>
      </c>
      <c r="D89" s="164">
        <v>35</v>
      </c>
      <c r="E89" s="29">
        <v>41</v>
      </c>
      <c r="F89" s="25">
        <v>38</v>
      </c>
    </row>
    <row r="90" spans="1:6">
      <c r="A90" s="154" t="s">
        <v>221</v>
      </c>
      <c r="B90" s="157">
        <v>92.6</v>
      </c>
      <c r="C90" s="157">
        <v>36.799999999999997</v>
      </c>
      <c r="D90" s="159">
        <v>30.2</v>
      </c>
      <c r="E90" s="25">
        <v>3.4</v>
      </c>
      <c r="F90" s="25">
        <v>29.8</v>
      </c>
    </row>
    <row r="91" spans="1:6">
      <c r="A91" s="1328" t="s">
        <v>288</v>
      </c>
      <c r="B91" s="165">
        <v>47.8</v>
      </c>
      <c r="C91" s="165">
        <v>46.1</v>
      </c>
      <c r="D91" s="178">
        <v>43.65</v>
      </c>
      <c r="E91" s="25">
        <v>37.299999999999997</v>
      </c>
      <c r="F91" s="48">
        <v>38.4</v>
      </c>
    </row>
    <row r="92" spans="1:6">
      <c r="A92" s="154" t="s">
        <v>222</v>
      </c>
      <c r="B92" s="167">
        <v>545</v>
      </c>
      <c r="C92" s="167">
        <v>481</v>
      </c>
      <c r="D92" s="1339">
        <v>491</v>
      </c>
      <c r="E92" s="29">
        <v>479</v>
      </c>
      <c r="F92" s="25">
        <v>426</v>
      </c>
    </row>
    <row r="93" spans="1:6">
      <c r="A93" s="154" t="s">
        <v>289</v>
      </c>
      <c r="B93" s="1328">
        <v>5</v>
      </c>
      <c r="C93" s="1328">
        <v>3</v>
      </c>
      <c r="D93" s="1339">
        <v>3</v>
      </c>
      <c r="E93" s="29">
        <v>7</v>
      </c>
      <c r="F93" s="25">
        <v>8</v>
      </c>
    </row>
    <row r="94" spans="1:6">
      <c r="A94" s="1328" t="s">
        <v>290</v>
      </c>
      <c r="B94" s="1328">
        <v>283</v>
      </c>
      <c r="C94" s="1328">
        <v>189</v>
      </c>
      <c r="D94" s="1339">
        <v>252</v>
      </c>
      <c r="E94" s="29">
        <v>283</v>
      </c>
      <c r="F94" s="25">
        <v>263</v>
      </c>
    </row>
  </sheetData>
  <mergeCells count="3">
    <mergeCell ref="A3:F3"/>
    <mergeCell ref="A4:F4"/>
    <mergeCell ref="A5:F5"/>
  </mergeCells>
  <hyperlinks>
    <hyperlink ref="A4:F4" location="'List of tables'!A1" display="Selected indicators "/>
  </hyperlinks>
  <pageMargins left="0.78740157480314965" right="0.98425196850393704" top="0.39370078740157483" bottom="0.59055118110236227" header="0.27559055118110237" footer="0.51181102362204722"/>
  <pageSetup paperSize="9" orientation="portrait" r:id="rId1"/>
  <rowBreaks count="2" manualBreakCount="2">
    <brk id="60" max="5" man="1"/>
    <brk id="73" max="5" man="1"/>
  </rowBreaks>
  <colBreaks count="1" manualBreakCount="1">
    <brk id="1" max="93" man="1"/>
  </colBreaks>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codeName="List5"/>
  <dimension ref="A1:K41"/>
  <sheetViews>
    <sheetView view="pageBreakPreview" zoomScale="120" zoomScaleNormal="100" zoomScaleSheetLayoutView="120" workbookViewId="0">
      <selection activeCell="I34" sqref="I34"/>
    </sheetView>
  </sheetViews>
  <sheetFormatPr defaultColWidth="9.140625" defaultRowHeight="12.75"/>
  <cols>
    <col min="1" max="1" width="18.42578125" style="1" customWidth="1"/>
    <col min="2" max="2" width="9.85546875" style="1" bestFit="1" customWidth="1"/>
    <col min="3" max="3" width="2.85546875" style="1" customWidth="1"/>
    <col min="4" max="4" width="9.140625" style="1" customWidth="1"/>
    <col min="5" max="5" width="1.7109375" style="1" customWidth="1"/>
    <col min="6" max="6" width="2.140625" style="1" customWidth="1"/>
    <col min="7" max="7" width="30.7109375" style="1" customWidth="1"/>
    <col min="8" max="8" width="9.42578125" style="1" customWidth="1"/>
    <col min="9" max="9" width="14.7109375" style="1" customWidth="1"/>
    <col min="10" max="10" width="21" style="1" bestFit="1" customWidth="1"/>
    <col min="11" max="16384" width="9.140625" style="1"/>
  </cols>
  <sheetData>
    <row r="1" spans="1:11" ht="11.45" customHeight="1">
      <c r="A1" s="1061" t="s">
        <v>1681</v>
      </c>
      <c r="H1" s="115"/>
    </row>
    <row r="2" spans="1:11" ht="18" customHeight="1">
      <c r="A2"/>
      <c r="E2" s="5"/>
      <c r="F2" s="5"/>
      <c r="G2" s="5"/>
    </row>
    <row r="3" spans="1:11" ht="3.75" customHeight="1">
      <c r="A3" s="1603"/>
      <c r="B3" s="1603"/>
      <c r="C3" s="1603"/>
      <c r="D3" s="1603"/>
      <c r="E3" s="1603"/>
      <c r="F3" s="1603"/>
      <c r="G3" s="1603"/>
      <c r="H3" s="1603"/>
    </row>
    <row r="4" spans="1:11" ht="24" customHeight="1">
      <c r="A4" s="1595" t="s">
        <v>49</v>
      </c>
      <c r="B4" s="1595"/>
      <c r="C4" s="1595"/>
      <c r="D4" s="1595"/>
      <c r="E4" s="1595"/>
      <c r="F4" s="1595"/>
      <c r="G4" s="1595"/>
      <c r="H4" s="1595"/>
    </row>
    <row r="5" spans="1:11" ht="3.75" customHeight="1">
      <c r="A5" s="1597"/>
      <c r="B5" s="1597"/>
      <c r="C5" s="1597"/>
      <c r="D5" s="1597"/>
      <c r="E5" s="1597"/>
      <c r="F5" s="1604"/>
      <c r="G5" s="1604"/>
      <c r="H5" s="1604"/>
    </row>
    <row r="6" spans="1:11" s="25" customFormat="1" ht="15" customHeight="1">
      <c r="A6" s="1608" t="s">
        <v>65</v>
      </c>
      <c r="B6" s="1608"/>
      <c r="C6" s="1020"/>
      <c r="D6" s="114">
        <v>2023</v>
      </c>
      <c r="E6" s="179"/>
      <c r="F6" s="180"/>
      <c r="G6" s="1020" t="s">
        <v>121</v>
      </c>
      <c r="H6" s="181">
        <v>22</v>
      </c>
      <c r="I6" s="151"/>
      <c r="J6" s="151"/>
    </row>
    <row r="7" spans="1:11" s="25" customFormat="1" ht="12" customHeight="1">
      <c r="A7" s="1607"/>
      <c r="B7" s="1607"/>
      <c r="C7" s="1021"/>
      <c r="D7" s="182"/>
      <c r="E7" s="1021"/>
      <c r="F7" s="183"/>
      <c r="G7" s="1020" t="s">
        <v>298</v>
      </c>
      <c r="H7" s="182"/>
      <c r="I7" s="151"/>
      <c r="J7" s="151"/>
      <c r="K7" s="29"/>
    </row>
    <row r="8" spans="1:11" s="25" customFormat="1" ht="12" customHeight="1">
      <c r="A8" s="1607" t="s">
        <v>117</v>
      </c>
      <c r="B8" s="1607"/>
      <c r="C8" s="1021"/>
      <c r="D8" s="128">
        <v>24373.744299999998</v>
      </c>
      <c r="E8" s="1021"/>
      <c r="F8" s="183"/>
      <c r="G8" s="1020" t="s">
        <v>74</v>
      </c>
      <c r="H8" s="181" t="s">
        <v>8</v>
      </c>
      <c r="I8" s="1082"/>
      <c r="J8" s="151"/>
      <c r="K8" s="29"/>
    </row>
    <row r="9" spans="1:11" s="25" customFormat="1" ht="12" customHeight="1">
      <c r="A9" s="1606" t="s">
        <v>66</v>
      </c>
      <c r="B9" s="1606"/>
      <c r="C9" s="1020"/>
      <c r="D9" s="128">
        <v>9000.9550999999992</v>
      </c>
      <c r="E9" s="1018"/>
      <c r="F9" s="184"/>
      <c r="G9" s="1020" t="s">
        <v>9</v>
      </c>
      <c r="H9" s="181" t="s">
        <v>8</v>
      </c>
      <c r="I9" s="151"/>
      <c r="J9" s="151"/>
      <c r="K9" s="29"/>
    </row>
    <row r="10" spans="1:11" s="25" customFormat="1" ht="12" customHeight="1">
      <c r="A10" s="1606" t="s">
        <v>118</v>
      </c>
      <c r="B10" s="1606"/>
      <c r="C10" s="169"/>
      <c r="D10" s="128">
        <v>15372.700699999999</v>
      </c>
      <c r="E10" s="169"/>
      <c r="F10" s="185"/>
      <c r="G10" s="1020" t="s">
        <v>10</v>
      </c>
      <c r="H10" s="181">
        <v>2</v>
      </c>
      <c r="I10" s="151"/>
      <c r="J10" s="151"/>
      <c r="K10" s="29"/>
    </row>
    <row r="11" spans="1:11" s="25" customFormat="1" ht="12" customHeight="1">
      <c r="A11" s="1607" t="s">
        <v>195</v>
      </c>
      <c r="B11" s="1607"/>
      <c r="C11" s="169"/>
      <c r="D11" s="1270"/>
      <c r="E11" s="169"/>
      <c r="F11" s="184"/>
      <c r="G11" s="1020" t="s">
        <v>11</v>
      </c>
      <c r="H11" s="181">
        <v>3</v>
      </c>
      <c r="I11" s="151"/>
      <c r="J11" s="116"/>
      <c r="K11" s="29"/>
    </row>
    <row r="12" spans="1:11" s="25" customFormat="1" ht="12" customHeight="1">
      <c r="A12" s="1606" t="s">
        <v>66</v>
      </c>
      <c r="B12" s="1606"/>
      <c r="C12" s="169"/>
      <c r="D12" s="186">
        <v>36.928897707357997</v>
      </c>
      <c r="E12" s="169"/>
      <c r="F12" s="184"/>
      <c r="G12" s="1020" t="s">
        <v>12</v>
      </c>
      <c r="H12" s="181">
        <v>6</v>
      </c>
      <c r="I12" s="151"/>
      <c r="J12" s="151"/>
      <c r="K12" s="29"/>
    </row>
    <row r="13" spans="1:11" s="25" customFormat="1" ht="12" customHeight="1">
      <c r="A13" s="1606" t="s">
        <v>67</v>
      </c>
      <c r="B13" s="1606"/>
      <c r="C13" s="187"/>
      <c r="D13" s="186">
        <v>63.070739197013737</v>
      </c>
      <c r="E13" s="169"/>
      <c r="F13" s="185"/>
      <c r="G13" s="1020" t="s">
        <v>13</v>
      </c>
      <c r="H13" s="181">
        <v>3</v>
      </c>
      <c r="I13" s="151"/>
      <c r="J13" s="151"/>
      <c r="K13" s="29"/>
    </row>
    <row r="14" spans="1:11" s="25" customFormat="1" ht="12" customHeight="1">
      <c r="A14" s="1607"/>
      <c r="B14" s="1607"/>
      <c r="C14" s="169"/>
      <c r="D14" s="1343"/>
      <c r="E14" s="169"/>
      <c r="F14" s="184"/>
      <c r="G14" s="1020" t="s">
        <v>15</v>
      </c>
      <c r="H14" s="181">
        <v>1</v>
      </c>
      <c r="I14" s="151"/>
      <c r="J14" s="151"/>
    </row>
    <row r="15" spans="1:11" s="25" customFormat="1" ht="12.75" customHeight="1">
      <c r="A15" s="1609" t="s">
        <v>197</v>
      </c>
      <c r="B15" s="1609"/>
      <c r="C15" s="169"/>
      <c r="D15" s="188">
        <v>925.7</v>
      </c>
      <c r="E15" s="169"/>
      <c r="F15" s="185"/>
      <c r="G15" s="189" t="s">
        <v>75</v>
      </c>
      <c r="H15" s="190">
        <v>7</v>
      </c>
      <c r="I15" s="151"/>
      <c r="J15" s="151"/>
    </row>
    <row r="16" spans="1:11" s="25" customFormat="1" ht="12" customHeight="1">
      <c r="A16" s="1607" t="s">
        <v>68</v>
      </c>
      <c r="B16" s="1607"/>
      <c r="C16" s="169"/>
      <c r="D16" s="186">
        <v>43.19</v>
      </c>
      <c r="E16" s="169"/>
      <c r="F16" s="184"/>
      <c r="G16" s="1020"/>
      <c r="H16" s="182"/>
      <c r="I16" s="151"/>
      <c r="J16" s="151"/>
    </row>
    <row r="17" spans="1:10" s="25" customFormat="1" ht="12" customHeight="1">
      <c r="A17" s="1020"/>
      <c r="B17" s="1020"/>
      <c r="C17" s="169"/>
      <c r="D17" s="1344"/>
      <c r="E17" s="191"/>
      <c r="F17" s="192"/>
      <c r="G17" s="182" t="s">
        <v>122</v>
      </c>
      <c r="H17" s="182"/>
      <c r="I17" s="151"/>
      <c r="J17" s="151"/>
    </row>
    <row r="18" spans="1:10" s="25" customFormat="1" ht="13.5" customHeight="1">
      <c r="A18" s="1020" t="s">
        <v>1475</v>
      </c>
      <c r="B18" s="1020"/>
      <c r="C18" s="169"/>
      <c r="D18" s="168">
        <v>225044</v>
      </c>
      <c r="E18" s="191"/>
      <c r="F18" s="192"/>
      <c r="G18" s="195" t="s">
        <v>18</v>
      </c>
      <c r="H18" s="181" t="s">
        <v>1471</v>
      </c>
      <c r="I18" s="1082"/>
      <c r="J18" s="151"/>
    </row>
    <row r="19" spans="1:10" s="25" customFormat="1" ht="12" customHeight="1">
      <c r="A19" s="1020" t="s">
        <v>69</v>
      </c>
      <c r="B19" s="1020"/>
      <c r="C19" s="169"/>
      <c r="D19" s="168"/>
      <c r="E19" s="191"/>
      <c r="F19" s="192"/>
      <c r="G19" s="182" t="s">
        <v>123</v>
      </c>
      <c r="H19" s="182"/>
      <c r="I19" s="151"/>
      <c r="J19" s="151" t="s">
        <v>5</v>
      </c>
    </row>
    <row r="20" spans="1:10" s="25" customFormat="1" ht="12.75" customHeight="1">
      <c r="A20" s="1019" t="s">
        <v>70</v>
      </c>
      <c r="B20" s="1020"/>
      <c r="C20" s="169"/>
      <c r="D20" s="168">
        <v>107544</v>
      </c>
      <c r="E20" s="191"/>
      <c r="F20" s="192"/>
      <c r="G20" s="195" t="s">
        <v>16</v>
      </c>
      <c r="H20" s="181" t="s">
        <v>1472</v>
      </c>
      <c r="I20" s="151"/>
      <c r="J20" s="151"/>
    </row>
    <row r="21" spans="1:10" s="25" customFormat="1" ht="12" customHeight="1">
      <c r="A21" s="1019" t="s">
        <v>71</v>
      </c>
      <c r="B21" s="1020"/>
      <c r="C21" s="169"/>
      <c r="D21" s="168">
        <v>117500</v>
      </c>
      <c r="E21" s="191"/>
      <c r="F21" s="192"/>
      <c r="G21" s="1020"/>
      <c r="H21" s="182"/>
      <c r="I21" s="151"/>
      <c r="J21" s="151"/>
    </row>
    <row r="22" spans="1:10" s="25" customFormat="1" ht="12" customHeight="1">
      <c r="A22" s="1020" t="s">
        <v>297</v>
      </c>
      <c r="B22" s="1020"/>
      <c r="C22" s="169"/>
      <c r="D22" s="1344"/>
      <c r="E22" s="191"/>
      <c r="F22" s="192"/>
      <c r="G22" s="1020" t="s">
        <v>76</v>
      </c>
      <c r="H22" s="1020"/>
      <c r="J22" s="151"/>
    </row>
    <row r="23" spans="1:10" s="25" customFormat="1" ht="12" customHeight="1">
      <c r="A23" s="1019" t="s">
        <v>70</v>
      </c>
      <c r="B23" s="1020"/>
      <c r="C23" s="169"/>
      <c r="D23" s="186">
        <v>47.787988126766322</v>
      </c>
      <c r="E23" s="191"/>
      <c r="F23" s="194"/>
      <c r="G23" s="1020" t="s">
        <v>124</v>
      </c>
      <c r="H23" s="1020"/>
      <c r="J23" s="151"/>
    </row>
    <row r="24" spans="1:10" s="25" customFormat="1" ht="12" customHeight="1">
      <c r="A24" s="1019" t="s">
        <v>71</v>
      </c>
      <c r="B24" s="1020"/>
      <c r="C24" s="169"/>
      <c r="D24" s="1345">
        <v>52.212011873233678</v>
      </c>
      <c r="E24" s="191"/>
      <c r="F24" s="192"/>
      <c r="G24" s="1020" t="s">
        <v>125</v>
      </c>
      <c r="H24" s="1020"/>
      <c r="J24" s="151"/>
    </row>
    <row r="25" spans="1:10" s="25" customFormat="1" ht="12" customHeight="1">
      <c r="A25" s="1020" t="s">
        <v>72</v>
      </c>
      <c r="B25" s="1020"/>
      <c r="C25" s="169"/>
      <c r="D25" s="181">
        <v>4</v>
      </c>
      <c r="E25" s="191"/>
      <c r="F25" s="192"/>
      <c r="G25" s="1020"/>
      <c r="H25" s="1020"/>
      <c r="I25" s="151"/>
      <c r="J25" s="151"/>
    </row>
    <row r="26" spans="1:10" s="25" customFormat="1" ht="12" customHeight="1">
      <c r="A26" s="1605" t="s">
        <v>73</v>
      </c>
      <c r="B26" s="1605"/>
      <c r="C26" s="169"/>
      <c r="D26" s="181">
        <v>29</v>
      </c>
      <c r="E26" s="191"/>
      <c r="F26" s="192"/>
      <c r="G26" s="1020" t="s">
        <v>135</v>
      </c>
      <c r="H26" s="1020"/>
      <c r="I26" s="151"/>
      <c r="J26" s="42"/>
    </row>
    <row r="27" spans="1:10" s="25" customFormat="1" ht="12" customHeight="1">
      <c r="A27" s="1605" t="s">
        <v>120</v>
      </c>
      <c r="B27" s="1605"/>
      <c r="C27" s="169"/>
      <c r="D27" s="168">
        <v>139884</v>
      </c>
      <c r="E27" s="191"/>
      <c r="F27" s="192"/>
      <c r="G27" s="1018" t="s">
        <v>77</v>
      </c>
      <c r="H27" s="182">
        <v>255</v>
      </c>
      <c r="J27" s="151"/>
    </row>
    <row r="28" spans="1:10" s="25" customFormat="1" ht="12" customHeight="1">
      <c r="A28" s="1020" t="s">
        <v>57</v>
      </c>
      <c r="B28" s="1020"/>
      <c r="C28" s="169"/>
      <c r="D28" s="1344"/>
      <c r="E28" s="191"/>
      <c r="F28" s="194"/>
      <c r="G28" s="1018" t="s">
        <v>78</v>
      </c>
      <c r="H28" s="182">
        <v>819</v>
      </c>
      <c r="J28" s="151"/>
    </row>
    <row r="29" spans="1:10" s="25" customFormat="1" ht="12" customHeight="1">
      <c r="A29" s="1020" t="s">
        <v>119</v>
      </c>
      <c r="B29" s="1020"/>
      <c r="C29" s="169"/>
      <c r="D29" s="168">
        <v>37921</v>
      </c>
      <c r="E29" s="191"/>
      <c r="F29" s="192"/>
      <c r="G29" s="1018" t="s">
        <v>79</v>
      </c>
      <c r="H29" s="182">
        <v>177</v>
      </c>
      <c r="J29" s="151"/>
    </row>
    <row r="30" spans="1:10" s="25" customFormat="1" ht="12" customHeight="1">
      <c r="A30" s="1351"/>
      <c r="B30" s="1020"/>
      <c r="C30" s="169"/>
      <c r="D30" s="193"/>
      <c r="E30" s="194"/>
      <c r="F30" s="192"/>
      <c r="G30" s="1018"/>
      <c r="H30" s="182"/>
      <c r="J30" s="151"/>
    </row>
    <row r="31" spans="1:10" s="25" customFormat="1" ht="12" customHeight="1">
      <c r="A31" s="1352" t="s">
        <v>217</v>
      </c>
      <c r="B31" s="1347"/>
      <c r="C31" s="1347"/>
      <c r="D31" s="1297"/>
      <c r="E31" s="1348"/>
      <c r="F31" s="1349"/>
      <c r="G31" s="549"/>
      <c r="H31" s="72"/>
      <c r="I31" s="151"/>
      <c r="J31" s="151"/>
    </row>
    <row r="32" spans="1:10" s="25" customFormat="1" ht="12">
      <c r="A32" s="1360" t="s">
        <v>1690</v>
      </c>
      <c r="B32" s="1358"/>
      <c r="C32" s="1346"/>
      <c r="D32" s="1346"/>
      <c r="E32" s="1346"/>
      <c r="F32" s="1346"/>
      <c r="G32" s="1346"/>
    </row>
    <row r="33" spans="1:8">
      <c r="A33" s="1357" t="s">
        <v>1691</v>
      </c>
      <c r="B33" s="1358"/>
      <c r="C33" s="1346"/>
      <c r="D33" s="1346"/>
      <c r="E33" s="1346"/>
      <c r="F33" s="1346"/>
      <c r="G33" s="1346"/>
      <c r="H33" s="25"/>
    </row>
    <row r="34" spans="1:8">
      <c r="A34" s="1357" t="s">
        <v>1692</v>
      </c>
      <c r="B34" s="1358"/>
      <c r="C34" s="1346"/>
      <c r="D34" s="1350"/>
      <c r="E34" s="1346"/>
      <c r="F34" s="1346"/>
      <c r="G34" s="1296"/>
    </row>
    <row r="35" spans="1:8">
      <c r="A35" s="1357" t="s">
        <v>1693</v>
      </c>
      <c r="B35" s="1359"/>
      <c r="C35" s="1346"/>
      <c r="D35" s="1350"/>
      <c r="E35" s="1346"/>
      <c r="F35" s="1346"/>
      <c r="G35" s="1346"/>
      <c r="H35" s="65"/>
    </row>
    <row r="36" spans="1:8">
      <c r="A36" s="1357" t="s">
        <v>1682</v>
      </c>
      <c r="B36" s="1358"/>
      <c r="C36" s="1346"/>
      <c r="D36" s="1346"/>
      <c r="E36" s="1346"/>
      <c r="F36" s="1346"/>
      <c r="G36" s="1346"/>
    </row>
    <row r="37" spans="1:8">
      <c r="A37" s="1353"/>
      <c r="G37" s="2"/>
      <c r="H37" s="58"/>
    </row>
    <row r="38" spans="1:8">
      <c r="H38" s="58"/>
    </row>
    <row r="39" spans="1:8">
      <c r="D39" s="66"/>
      <c r="H39" s="1083"/>
    </row>
    <row r="40" spans="1:8">
      <c r="D40" s="66"/>
      <c r="H40" s="1083"/>
    </row>
    <row r="41" spans="1:8">
      <c r="H41" s="1083"/>
    </row>
  </sheetData>
  <mergeCells count="16">
    <mergeCell ref="A3:H3"/>
    <mergeCell ref="A26:B26"/>
    <mergeCell ref="A27:B27"/>
    <mergeCell ref="A10:B10"/>
    <mergeCell ref="A11:B11"/>
    <mergeCell ref="A12:B12"/>
    <mergeCell ref="A13:B13"/>
    <mergeCell ref="A14:B14"/>
    <mergeCell ref="A16:B16"/>
    <mergeCell ref="A4:H4"/>
    <mergeCell ref="A6:B6"/>
    <mergeCell ref="A7:B7"/>
    <mergeCell ref="A15:B15"/>
    <mergeCell ref="A8:B8"/>
    <mergeCell ref="A9:B9"/>
    <mergeCell ref="A5:H5"/>
  </mergeCells>
  <phoneticPr fontId="0" type="noConversion"/>
  <hyperlinks>
    <hyperlink ref="A4:H4" location="'List of tables'!A1" display="Basic characteristics"/>
    <hyperlink ref="A31" r:id="rId1" location="!/view/sk/VBD_SK_WIN/pl5001rr/v_pl5001rr_00_00_00_en"/>
    <hyperlink ref="A32" r:id="rId2" location="!/view/sk/vbd_dem/om7005rr/v_om7005rr_00_00_00_en" display="Source: DATAcube. [om7005rr]"/>
    <hyperlink ref="A33" r:id="rId3" location="!/view/sk/vbd_dem/om7010rr/v_om7010rr_00_00_00_en" display="Source: DATAcube. [om7010rr]"/>
    <hyperlink ref="A34" r:id="rId4" location="!/view/sk/vbd_dem/om7012rr/v_om7012rr_00_00_00_en" display="Source: DATAcube. [om7012r]"/>
    <hyperlink ref="A35" r:id="rId5" location="!/view/sk/vbd_dem/om7015rr/v_om7015rr_00_00_00_en" display="Source: DATAcube. [om7015rr]"/>
    <hyperlink ref="A36" r:id="rId6"/>
  </hyperlinks>
  <pageMargins left="0.78740157480314965" right="0.98425196850393704" top="0.39370078740157483" bottom="0.59055118110236227" header="0.27559055118110237" footer="0.51181102362204722"/>
  <pageSetup paperSize="9" orientation="portrait" r:id="rId7"/>
  <drawing r:id="rId8"/>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O38"/>
  <sheetViews>
    <sheetView view="pageBreakPreview" zoomScale="120" zoomScaleNormal="100" zoomScaleSheetLayoutView="120" workbookViewId="0">
      <selection activeCell="J34" sqref="J34"/>
    </sheetView>
  </sheetViews>
  <sheetFormatPr defaultColWidth="9.140625" defaultRowHeight="12.75"/>
  <cols>
    <col min="1" max="1" width="21.5703125" style="1" customWidth="1"/>
    <col min="2" max="4" width="6.85546875" style="1" customWidth="1"/>
    <col min="5" max="5" width="1.42578125" style="1" customWidth="1"/>
    <col min="6" max="6" width="1.5703125" style="1" customWidth="1"/>
    <col min="7" max="7" width="21" style="1" customWidth="1"/>
    <col min="8" max="10" width="5.7109375" style="1" customWidth="1"/>
    <col min="11" max="11" width="21" style="1" bestFit="1" customWidth="1"/>
    <col min="12" max="12" width="21.7109375" style="1" customWidth="1"/>
    <col min="13" max="16384" width="9.140625" style="1"/>
  </cols>
  <sheetData>
    <row r="1" spans="1:15" ht="11.45" customHeight="1">
      <c r="A1" s="1061" t="s">
        <v>1681</v>
      </c>
      <c r="J1" s="115"/>
    </row>
    <row r="2" spans="1:15" ht="18" customHeight="1">
      <c r="A2"/>
      <c r="E2" s="5"/>
      <c r="F2" s="5"/>
      <c r="G2" s="5"/>
      <c r="H2" s="5"/>
    </row>
    <row r="3" spans="1:15" ht="3.75" customHeight="1">
      <c r="A3" s="1614"/>
      <c r="B3" s="1614"/>
      <c r="C3" s="1614"/>
      <c r="D3" s="1614"/>
      <c r="E3" s="1614"/>
      <c r="F3" s="1614"/>
      <c r="G3" s="1614"/>
      <c r="H3" s="1614"/>
      <c r="I3" s="1615"/>
      <c r="J3" s="1615"/>
    </row>
    <row r="4" spans="1:15" ht="24" customHeight="1">
      <c r="A4" s="1617" t="s">
        <v>50</v>
      </c>
      <c r="B4" s="1617"/>
      <c r="C4" s="1617"/>
      <c r="D4" s="1617"/>
      <c r="E4" s="1617"/>
      <c r="F4" s="1617"/>
      <c r="G4" s="1617"/>
      <c r="H4" s="1617"/>
      <c r="I4" s="1617"/>
      <c r="J4" s="1617"/>
    </row>
    <row r="5" spans="1:15" ht="3.75" customHeight="1">
      <c r="A5" s="1611"/>
      <c r="B5" s="1611"/>
      <c r="C5" s="1611"/>
      <c r="D5" s="1611"/>
      <c r="E5" s="1611"/>
      <c r="F5" s="1612"/>
      <c r="G5" s="1612"/>
      <c r="H5" s="1612"/>
      <c r="I5" s="1613"/>
      <c r="J5" s="1613"/>
    </row>
    <row r="6" spans="1:15" s="25" customFormat="1" ht="12" customHeight="1">
      <c r="E6" s="68"/>
      <c r="F6" s="47"/>
      <c r="G6" s="151"/>
      <c r="H6" s="151"/>
      <c r="I6" s="32"/>
      <c r="J6" s="151"/>
      <c r="K6" s="151"/>
    </row>
    <row r="7" spans="1:15" s="25" customFormat="1" ht="12" customHeight="1">
      <c r="A7" s="39" t="s">
        <v>65</v>
      </c>
      <c r="B7" s="1610" t="s">
        <v>80</v>
      </c>
      <c r="C7" s="1610"/>
      <c r="D7" s="1610"/>
      <c r="E7" s="24"/>
      <c r="F7" s="40"/>
      <c r="G7" s="1618"/>
      <c r="H7" s="1618"/>
      <c r="I7" s="1618"/>
      <c r="J7" s="1618"/>
      <c r="K7" s="60"/>
      <c r="L7" s="60"/>
    </row>
    <row r="8" spans="1:15" s="25" customFormat="1" ht="12" customHeight="1">
      <c r="A8" s="33"/>
      <c r="B8" s="114">
        <v>2021</v>
      </c>
      <c r="C8" s="114">
        <v>2022</v>
      </c>
      <c r="D8" s="114">
        <v>2023</v>
      </c>
      <c r="E8" s="24"/>
      <c r="F8" s="40"/>
      <c r="G8" s="1618"/>
      <c r="H8" s="1618"/>
      <c r="I8" s="1618"/>
      <c r="J8" s="1618"/>
      <c r="K8" s="151"/>
      <c r="L8" s="60"/>
    </row>
    <row r="9" spans="1:15" s="25" customFormat="1" ht="12" customHeight="1">
      <c r="B9" s="57"/>
      <c r="E9" s="24"/>
      <c r="F9" s="40"/>
      <c r="G9" s="1618"/>
      <c r="H9" s="1618"/>
      <c r="I9" s="1618"/>
      <c r="J9" s="1618"/>
      <c r="K9" s="151"/>
      <c r="L9" s="60"/>
    </row>
    <row r="10" spans="1:15" s="25" customFormat="1" ht="12.75" customHeight="1">
      <c r="A10" s="88" t="s">
        <v>126</v>
      </c>
      <c r="B10" s="57"/>
      <c r="E10" s="1023"/>
      <c r="F10" s="41"/>
      <c r="G10" s="1618"/>
      <c r="H10" s="1618"/>
      <c r="I10" s="1618"/>
      <c r="J10" s="1618"/>
      <c r="K10" s="151"/>
      <c r="L10" s="60"/>
      <c r="M10" s="1022" t="s">
        <v>14</v>
      </c>
      <c r="O10" s="24"/>
    </row>
    <row r="11" spans="1:15" s="25" customFormat="1" ht="12.75" customHeight="1">
      <c r="A11" s="87" t="s">
        <v>127</v>
      </c>
      <c r="B11" s="32">
        <v>9.9</v>
      </c>
      <c r="C11" s="128">
        <v>11</v>
      </c>
      <c r="D11" s="32">
        <v>11.2</v>
      </c>
      <c r="E11" s="42"/>
      <c r="F11" s="43"/>
      <c r="G11" s="1616"/>
      <c r="H11" s="1616"/>
      <c r="I11" s="1616"/>
      <c r="J11" s="1616"/>
      <c r="K11" s="116"/>
      <c r="L11" s="24"/>
      <c r="M11" s="1022"/>
      <c r="N11" s="1016"/>
      <c r="O11" s="1016"/>
    </row>
    <row r="12" spans="1:15" s="25" customFormat="1" ht="12.75" customHeight="1">
      <c r="A12" s="87" t="s">
        <v>81</v>
      </c>
      <c r="B12" s="32">
        <v>34.799999999999997</v>
      </c>
      <c r="C12" s="128">
        <v>37</v>
      </c>
      <c r="D12" s="32">
        <v>33.200000000000003</v>
      </c>
      <c r="E12" s="42"/>
      <c r="F12" s="41"/>
      <c r="G12" s="1618"/>
      <c r="H12" s="1618"/>
      <c r="I12" s="1618"/>
      <c r="J12" s="1618"/>
      <c r="K12" s="151"/>
      <c r="L12" s="33"/>
      <c r="M12" s="32"/>
      <c r="O12" s="51"/>
    </row>
    <row r="13" spans="1:15" s="25" customFormat="1" ht="12.75" customHeight="1">
      <c r="A13" s="89" t="s">
        <v>128</v>
      </c>
      <c r="B13" s="90" t="s">
        <v>300</v>
      </c>
      <c r="C13" s="90" t="s">
        <v>1473</v>
      </c>
      <c r="D13" s="32" t="s">
        <v>1685</v>
      </c>
      <c r="E13" s="42"/>
      <c r="F13" s="41"/>
      <c r="G13" s="1618"/>
      <c r="H13" s="1618"/>
      <c r="I13" s="1618"/>
      <c r="J13" s="1618"/>
      <c r="K13" s="151"/>
      <c r="L13" s="60"/>
    </row>
    <row r="14" spans="1:15" s="25" customFormat="1" ht="12.75" customHeight="1">
      <c r="A14" s="87" t="s">
        <v>82</v>
      </c>
      <c r="B14" s="32">
        <v>-16.399999999999999</v>
      </c>
      <c r="C14" s="128">
        <v>-13.5</v>
      </c>
      <c r="D14" s="32">
        <v>-10.1</v>
      </c>
      <c r="E14" s="42"/>
      <c r="F14" s="43"/>
      <c r="G14" s="1618"/>
      <c r="H14" s="1618"/>
      <c r="I14" s="1618"/>
      <c r="J14" s="1618"/>
      <c r="K14" s="151"/>
      <c r="L14" s="60"/>
    </row>
    <row r="15" spans="1:15" s="25" customFormat="1" ht="12.75" customHeight="1">
      <c r="A15" s="89" t="s">
        <v>128</v>
      </c>
      <c r="B15" s="120" t="s">
        <v>301</v>
      </c>
      <c r="C15" s="120" t="s">
        <v>1474</v>
      </c>
      <c r="D15" s="120" t="s">
        <v>1686</v>
      </c>
      <c r="E15" s="42"/>
      <c r="F15" s="41"/>
      <c r="G15" s="1616"/>
      <c r="H15" s="1616"/>
      <c r="I15" s="1616"/>
      <c r="J15" s="1616"/>
      <c r="K15" s="151"/>
      <c r="L15" s="60"/>
    </row>
    <row r="16" spans="1:15" s="25" customFormat="1" ht="12.75" customHeight="1">
      <c r="A16" s="151"/>
      <c r="B16" s="32"/>
      <c r="C16" s="128"/>
      <c r="D16" s="32"/>
      <c r="E16" s="42"/>
      <c r="F16" s="43"/>
      <c r="G16" s="1616"/>
      <c r="H16" s="1616"/>
      <c r="I16" s="1616"/>
      <c r="J16" s="1616"/>
      <c r="K16" s="151"/>
      <c r="L16" s="60"/>
    </row>
    <row r="17" spans="1:12" s="25" customFormat="1" ht="12.75" customHeight="1">
      <c r="A17" s="22" t="s">
        <v>129</v>
      </c>
      <c r="B17" s="32"/>
      <c r="C17" s="128"/>
      <c r="D17" s="32"/>
      <c r="E17" s="42"/>
      <c r="F17" s="41"/>
      <c r="G17" s="1616"/>
      <c r="H17" s="1616"/>
      <c r="I17" s="1616"/>
      <c r="J17" s="1616"/>
      <c r="K17" s="151"/>
      <c r="L17" s="60"/>
    </row>
    <row r="18" spans="1:12" s="25" customFormat="1" ht="12.75" customHeight="1">
      <c r="A18" s="87" t="s">
        <v>130</v>
      </c>
      <c r="B18" s="32">
        <v>622.6</v>
      </c>
      <c r="C18" s="128">
        <v>508.4</v>
      </c>
      <c r="D18" s="128">
        <v>825</v>
      </c>
      <c r="E18" s="42"/>
      <c r="F18" s="41"/>
      <c r="G18" s="1616"/>
      <c r="H18" s="1616"/>
      <c r="I18" s="1616"/>
      <c r="J18" s="1616"/>
      <c r="K18" s="1082"/>
    </row>
    <row r="19" spans="1:12" s="25" customFormat="1" ht="12.75" customHeight="1">
      <c r="A19" s="1023"/>
      <c r="B19" s="32"/>
      <c r="C19" s="595"/>
      <c r="D19" s="32"/>
      <c r="E19" s="42"/>
      <c r="F19" s="41"/>
      <c r="G19" s="257" t="s">
        <v>86</v>
      </c>
      <c r="H19" s="1620" t="s">
        <v>80</v>
      </c>
      <c r="I19" s="1620"/>
      <c r="J19" s="1620"/>
      <c r="K19" s="151"/>
    </row>
    <row r="20" spans="1:12" s="25" customFormat="1" ht="12.75" customHeight="1">
      <c r="A20" s="22" t="s">
        <v>132</v>
      </c>
      <c r="B20" s="32"/>
      <c r="C20" s="595"/>
      <c r="D20" s="32"/>
      <c r="E20" s="42"/>
      <c r="F20" s="41"/>
      <c r="G20" s="456" t="s">
        <v>136</v>
      </c>
      <c r="H20" s="1185">
        <v>2021</v>
      </c>
      <c r="I20" s="1185">
        <v>2022</v>
      </c>
      <c r="J20" s="1185">
        <v>2023</v>
      </c>
      <c r="K20" s="1082"/>
    </row>
    <row r="21" spans="1:12" s="25" customFormat="1" ht="12.75" customHeight="1">
      <c r="A21" s="87" t="s">
        <v>131</v>
      </c>
      <c r="B21" s="32">
        <v>73</v>
      </c>
      <c r="C21" s="595">
        <v>67</v>
      </c>
      <c r="D21" s="32">
        <v>73</v>
      </c>
      <c r="E21" s="42"/>
      <c r="F21" s="41"/>
      <c r="G21" s="127" t="s">
        <v>133</v>
      </c>
      <c r="H21" s="248">
        <v>45</v>
      </c>
      <c r="I21" s="32">
        <v>38</v>
      </c>
      <c r="J21" s="32">
        <v>40</v>
      </c>
      <c r="K21" s="151"/>
    </row>
    <row r="22" spans="1:12" s="25" customFormat="1" ht="12.75" customHeight="1">
      <c r="A22" s="151"/>
      <c r="B22" s="32"/>
      <c r="C22" s="595"/>
      <c r="D22" s="32"/>
      <c r="E22" s="42"/>
      <c r="F22" s="41"/>
      <c r="G22" s="127" t="s">
        <v>134</v>
      </c>
      <c r="H22" s="248">
        <v>99</v>
      </c>
      <c r="I22" s="32">
        <v>90</v>
      </c>
      <c r="J22" s="32">
        <v>96</v>
      </c>
      <c r="K22" s="151"/>
    </row>
    <row r="23" spans="1:12" s="25" customFormat="1" ht="12.75" customHeight="1">
      <c r="A23" s="1023" t="s">
        <v>83</v>
      </c>
      <c r="B23" s="32"/>
      <c r="C23" s="595"/>
      <c r="D23" s="32"/>
      <c r="E23" s="42"/>
      <c r="F23" s="41"/>
      <c r="G23" s="127" t="s">
        <v>303</v>
      </c>
      <c r="H23" s="248">
        <v>27</v>
      </c>
      <c r="I23" s="32">
        <v>35</v>
      </c>
      <c r="J23" s="32">
        <v>16</v>
      </c>
      <c r="K23" s="151"/>
    </row>
    <row r="24" spans="1:12" s="25" customFormat="1" ht="12.75" customHeight="1">
      <c r="A24" s="151" t="s">
        <v>84</v>
      </c>
      <c r="B24" s="37">
        <v>2016</v>
      </c>
      <c r="C24" s="37">
        <v>2055</v>
      </c>
      <c r="D24" s="37">
        <v>1901</v>
      </c>
      <c r="E24" s="42"/>
      <c r="F24" s="43"/>
      <c r="G24" s="127" t="s">
        <v>304</v>
      </c>
      <c r="H24" s="248">
        <v>75</v>
      </c>
      <c r="I24" s="32">
        <v>88</v>
      </c>
      <c r="J24" s="32">
        <v>81</v>
      </c>
      <c r="K24" s="151"/>
    </row>
    <row r="25" spans="1:12" s="25" customFormat="1" ht="12.75" customHeight="1">
      <c r="A25" s="151"/>
      <c r="D25" s="32"/>
      <c r="E25" s="42"/>
      <c r="F25" s="41"/>
      <c r="G25" s="127" t="s">
        <v>305</v>
      </c>
      <c r="H25" s="248">
        <v>117</v>
      </c>
      <c r="I25" s="32">
        <v>101</v>
      </c>
      <c r="J25" s="32">
        <v>83</v>
      </c>
      <c r="K25" s="151"/>
    </row>
    <row r="26" spans="1:12" s="25" customFormat="1" ht="12.75" customHeight="1">
      <c r="A26" s="1023" t="s">
        <v>85</v>
      </c>
      <c r="B26" s="120" t="s">
        <v>302</v>
      </c>
      <c r="C26" s="32" t="s">
        <v>302</v>
      </c>
      <c r="D26" s="32" t="s">
        <v>302</v>
      </c>
      <c r="E26" s="42"/>
      <c r="F26" s="41"/>
      <c r="G26" s="127" t="s">
        <v>306</v>
      </c>
      <c r="H26" s="248">
        <v>17</v>
      </c>
      <c r="I26" s="32">
        <v>15</v>
      </c>
      <c r="J26" s="32">
        <v>6</v>
      </c>
      <c r="K26" s="1082"/>
    </row>
    <row r="27" spans="1:12" s="25" customFormat="1" ht="12.75" customHeight="1">
      <c r="A27" s="151"/>
      <c r="B27" s="32"/>
      <c r="E27" s="42"/>
      <c r="F27" s="44"/>
      <c r="K27" s="151"/>
    </row>
    <row r="28" spans="1:12" s="25" customFormat="1" ht="12.75" customHeight="1">
      <c r="A28" s="140" t="s">
        <v>330</v>
      </c>
      <c r="B28" s="32"/>
      <c r="E28" s="42"/>
      <c r="F28" s="44"/>
      <c r="K28" s="151"/>
      <c r="L28" s="63"/>
    </row>
    <row r="29" spans="1:12" s="25" customFormat="1" ht="12.75" customHeight="1">
      <c r="B29" s="151"/>
      <c r="C29" s="151"/>
      <c r="D29" s="32"/>
      <c r="E29" s="42"/>
      <c r="F29" s="45"/>
      <c r="K29" s="151"/>
    </row>
    <row r="30" spans="1:12" s="25" customFormat="1" ht="12.75" customHeight="1">
      <c r="A30" s="33"/>
      <c r="B30" s="1024"/>
      <c r="C30" s="1619"/>
      <c r="D30" s="1619"/>
      <c r="E30" s="45"/>
      <c r="F30" s="44"/>
      <c r="G30" s="44"/>
      <c r="H30" s="1082"/>
      <c r="J30" s="151"/>
      <c r="K30" s="151"/>
    </row>
    <row r="31" spans="1:12" s="25" customFormat="1" ht="12" customHeight="1">
      <c r="A31" s="151"/>
      <c r="B31" s="151"/>
      <c r="C31" s="42"/>
      <c r="D31" s="42"/>
      <c r="E31" s="42"/>
      <c r="F31" s="151"/>
      <c r="G31" s="151"/>
      <c r="H31" s="151"/>
      <c r="I31" s="46"/>
      <c r="J31" s="151"/>
      <c r="K31" s="151"/>
    </row>
    <row r="32" spans="1:12" s="25" customFormat="1" ht="12" customHeight="1">
      <c r="A32" s="151"/>
      <c r="B32" s="42"/>
      <c r="C32" s="42" t="s">
        <v>5</v>
      </c>
      <c r="D32" s="42"/>
      <c r="E32" s="42"/>
      <c r="G32" s="151"/>
      <c r="H32" s="151"/>
      <c r="I32" s="151"/>
      <c r="J32" s="151"/>
    </row>
    <row r="33" spans="1:10" s="25" customFormat="1" ht="12" customHeight="1">
      <c r="A33" s="151"/>
      <c r="B33" s="42"/>
      <c r="C33" s="42" t="s">
        <v>5</v>
      </c>
      <c r="D33" s="42"/>
      <c r="E33" s="42"/>
      <c r="G33" s="151"/>
      <c r="H33" s="151"/>
      <c r="I33" s="151"/>
      <c r="J33" s="151"/>
    </row>
    <row r="34" spans="1:10" s="25" customFormat="1" ht="12" customHeight="1">
      <c r="A34" s="151"/>
      <c r="B34" s="42"/>
      <c r="C34" s="42"/>
      <c r="D34" s="42"/>
      <c r="E34" s="45"/>
      <c r="G34" s="151"/>
      <c r="H34" s="151" t="s">
        <v>5</v>
      </c>
      <c r="I34" s="151" t="s">
        <v>5</v>
      </c>
      <c r="J34" s="151"/>
    </row>
    <row r="35" spans="1:10" s="25" customFormat="1" ht="12" customHeight="1">
      <c r="G35" s="151"/>
      <c r="H35" s="151"/>
      <c r="I35" s="151"/>
      <c r="J35" s="151"/>
    </row>
    <row r="36" spans="1:10" ht="12" customHeight="1"/>
    <row r="37" spans="1:10" ht="12" customHeight="1">
      <c r="B37" s="2"/>
      <c r="C37" s="2"/>
      <c r="D37" s="2"/>
      <c r="E37" s="2"/>
    </row>
    <row r="38" spans="1:10" ht="12" customHeight="1"/>
  </sheetData>
  <mergeCells count="18">
    <mergeCell ref="G18:J18"/>
    <mergeCell ref="C30:D30"/>
    <mergeCell ref="H19:J19"/>
    <mergeCell ref="G16:J16"/>
    <mergeCell ref="G11:J11"/>
    <mergeCell ref="G12:J12"/>
    <mergeCell ref="G13:J13"/>
    <mergeCell ref="G14:J14"/>
    <mergeCell ref="B7:D7"/>
    <mergeCell ref="A5:J5"/>
    <mergeCell ref="A3:J3"/>
    <mergeCell ref="G15:J15"/>
    <mergeCell ref="G17:J17"/>
    <mergeCell ref="A4:J4"/>
    <mergeCell ref="G7:J7"/>
    <mergeCell ref="G8:J8"/>
    <mergeCell ref="G9:J9"/>
    <mergeCell ref="G10:J10"/>
  </mergeCells>
  <hyperlinks>
    <hyperlink ref="A4:J4" location="'List of tables'!A1" display="Selected meteorological data"/>
  </hyperlinks>
  <pageMargins left="0.98425196850393704" right="0.78740157480314965" top="0.39370078740157483" bottom="0.59055118110236227" header="0.27559055118110237" footer="0.51181102362204722"/>
  <pageSetup paperSize="9" orientation="portrait" r:id="rId1"/>
  <drawing r:id="rId2"/>
</worksheet>
</file>

<file path=xl/worksheets/sheet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codeName="List7"/>
  <dimension ref="A1:N41"/>
  <sheetViews>
    <sheetView view="pageBreakPreview" zoomScale="120" zoomScaleNormal="100" zoomScaleSheetLayoutView="120" workbookViewId="0">
      <selection activeCell="A31" sqref="A31"/>
    </sheetView>
  </sheetViews>
  <sheetFormatPr defaultColWidth="9.140625" defaultRowHeight="12.75"/>
  <cols>
    <col min="1" max="1" width="16.5703125" style="1" customWidth="1"/>
    <col min="2" max="2" width="8" style="1" customWidth="1"/>
    <col min="3" max="6" width="6.5703125" style="1" customWidth="1"/>
    <col min="7" max="7" width="1" style="1" customWidth="1"/>
    <col min="8" max="8" width="0.85546875" style="1" customWidth="1"/>
    <col min="9" max="9" width="23.140625" style="1" customWidth="1"/>
    <col min="10" max="10" width="8.140625" style="1" customWidth="1"/>
    <col min="11" max="11" width="9.140625" style="1"/>
    <col min="12" max="12" width="21" style="1" customWidth="1"/>
    <col min="13" max="16384" width="9.140625" style="1"/>
  </cols>
  <sheetData>
    <row r="1" spans="1:14" ht="11.45" customHeight="1">
      <c r="A1" s="1061" t="s">
        <v>1681</v>
      </c>
      <c r="J1" s="115"/>
    </row>
    <row r="2" spans="1:14" ht="18" customHeight="1">
      <c r="B2"/>
      <c r="C2"/>
      <c r="F2" s="5"/>
      <c r="G2" s="5"/>
      <c r="H2" s="5"/>
      <c r="I2" s="5"/>
    </row>
    <row r="3" spans="1:14" ht="3.75" customHeight="1">
      <c r="A3" s="1612"/>
      <c r="B3" s="1612"/>
      <c r="C3" s="1612"/>
      <c r="D3" s="1612"/>
      <c r="E3" s="1612"/>
      <c r="F3" s="1612"/>
      <c r="G3" s="1612"/>
      <c r="H3" s="1612"/>
      <c r="I3" s="1622"/>
      <c r="J3" s="1622"/>
    </row>
    <row r="4" spans="1:14" ht="24" customHeight="1">
      <c r="A4" s="1617" t="s">
        <v>51</v>
      </c>
      <c r="B4" s="1617"/>
      <c r="C4" s="1617"/>
      <c r="D4" s="1617"/>
      <c r="E4" s="1617"/>
      <c r="F4" s="1617"/>
      <c r="G4" s="1617"/>
      <c r="H4" s="1617"/>
      <c r="I4" s="1617"/>
      <c r="J4" s="1617"/>
    </row>
    <row r="5" spans="1:14" ht="3.75" customHeight="1">
      <c r="A5" s="1611"/>
      <c r="B5" s="1611"/>
      <c r="C5" s="1611"/>
      <c r="D5" s="1611"/>
      <c r="E5" s="1611"/>
      <c r="F5" s="1612"/>
      <c r="G5" s="1612"/>
      <c r="H5" s="1612"/>
      <c r="I5" s="1613"/>
      <c r="J5" s="1613"/>
    </row>
    <row r="6" spans="1:14" s="25" customFormat="1" ht="15" customHeight="1">
      <c r="A6" s="25" t="s">
        <v>5</v>
      </c>
      <c r="B6" s="1016" t="s">
        <v>0</v>
      </c>
      <c r="C6" s="1621" t="s">
        <v>93</v>
      </c>
      <c r="D6" s="1621"/>
      <c r="E6" s="1621"/>
      <c r="F6" s="1621"/>
      <c r="G6" s="1016"/>
      <c r="H6" s="26"/>
      <c r="I6" s="30"/>
    </row>
    <row r="7" spans="1:14" s="25" customFormat="1" ht="12" customHeight="1">
      <c r="A7" s="27" t="s">
        <v>87</v>
      </c>
      <c r="B7" s="1016" t="s">
        <v>91</v>
      </c>
      <c r="C7" s="1016" t="s">
        <v>0</v>
      </c>
      <c r="D7" s="1016" t="s">
        <v>0</v>
      </c>
      <c r="E7" s="1016" t="s">
        <v>6</v>
      </c>
      <c r="F7" s="1016" t="s">
        <v>0</v>
      </c>
      <c r="G7" s="1016"/>
      <c r="H7" s="28"/>
      <c r="I7" s="30"/>
      <c r="M7" s="1183"/>
      <c r="N7" s="31"/>
    </row>
    <row r="8" spans="1:14" s="25" customFormat="1" ht="12" customHeight="1">
      <c r="B8" s="1016"/>
      <c r="C8" s="1016" t="s">
        <v>1</v>
      </c>
      <c r="D8" s="1016" t="s">
        <v>2</v>
      </c>
      <c r="E8" s="1016" t="s">
        <v>3</v>
      </c>
      <c r="F8" s="1016" t="s">
        <v>4</v>
      </c>
      <c r="G8" s="1016"/>
      <c r="H8" s="26"/>
      <c r="I8" s="30"/>
      <c r="M8" s="48"/>
      <c r="N8" s="31"/>
    </row>
    <row r="9" spans="1:14" s="25" customFormat="1" ht="12" customHeight="1">
      <c r="A9" s="25" t="s">
        <v>137</v>
      </c>
      <c r="H9" s="34"/>
      <c r="I9" s="30"/>
      <c r="M9" s="1184"/>
      <c r="N9" s="31"/>
    </row>
    <row r="10" spans="1:14" s="25" customFormat="1" ht="12" customHeight="1">
      <c r="A10" s="25" t="s">
        <v>138</v>
      </c>
      <c r="B10" s="48">
        <v>24373.6558</v>
      </c>
      <c r="C10" s="48">
        <v>8545.8479000000007</v>
      </c>
      <c r="D10" s="48">
        <v>8054.2633999999998</v>
      </c>
      <c r="E10" s="48">
        <v>1683.1836000000001</v>
      </c>
      <c r="F10" s="48">
        <v>6090.3608999999997</v>
      </c>
      <c r="G10" s="29"/>
      <c r="H10" s="35"/>
      <c r="I10" s="30"/>
      <c r="M10" s="1184"/>
      <c r="N10" s="31"/>
    </row>
    <row r="11" spans="1:14" s="25" customFormat="1" ht="12" customHeight="1">
      <c r="A11" s="25" t="s">
        <v>69</v>
      </c>
      <c r="B11" s="48"/>
      <c r="C11" s="48"/>
      <c r="D11" s="48"/>
      <c r="E11" s="48"/>
      <c r="F11" s="48"/>
      <c r="G11" s="29"/>
      <c r="H11" s="34"/>
      <c r="I11" s="30"/>
      <c r="M11" s="1184"/>
      <c r="N11" s="31"/>
    </row>
    <row r="12" spans="1:14" s="25" customFormat="1" ht="12" customHeight="1">
      <c r="A12" s="87" t="s">
        <v>139</v>
      </c>
      <c r="B12" s="48"/>
      <c r="C12" s="48"/>
      <c r="D12" s="48"/>
      <c r="E12" s="48"/>
      <c r="F12" s="48"/>
      <c r="H12" s="34"/>
      <c r="I12" s="30"/>
      <c r="M12" s="1184"/>
      <c r="N12" s="31"/>
    </row>
    <row r="13" spans="1:14" s="25" customFormat="1" ht="12" customHeight="1">
      <c r="A13" s="87" t="s">
        <v>88</v>
      </c>
      <c r="B13" s="48">
        <v>9000.9550999999992</v>
      </c>
      <c r="C13" s="128">
        <v>1500.2581</v>
      </c>
      <c r="D13" s="128">
        <v>3840.8769000000002</v>
      </c>
      <c r="E13" s="128">
        <v>373.20580000000001</v>
      </c>
      <c r="F13" s="128">
        <v>3286.6143000000002</v>
      </c>
      <c r="G13" s="29"/>
      <c r="H13" s="35"/>
      <c r="I13" s="30"/>
      <c r="M13" s="1184"/>
      <c r="N13" s="31"/>
    </row>
    <row r="14" spans="1:14" s="25" customFormat="1" ht="12" customHeight="1">
      <c r="A14" s="87" t="s">
        <v>69</v>
      </c>
      <c r="B14" s="48"/>
      <c r="C14" s="48"/>
      <c r="D14" s="48"/>
      <c r="E14" s="48"/>
      <c r="F14" s="48"/>
      <c r="G14" s="29"/>
      <c r="H14" s="34"/>
      <c r="I14" s="30"/>
      <c r="M14" s="48"/>
      <c r="N14" s="31"/>
    </row>
    <row r="15" spans="1:14" s="25" customFormat="1" ht="12" customHeight="1">
      <c r="A15" s="89" t="s">
        <v>140</v>
      </c>
      <c r="B15" s="48">
        <v>5993.1412999999993</v>
      </c>
      <c r="C15" s="128">
        <v>303.95229999999998</v>
      </c>
      <c r="D15" s="128">
        <v>2838.6052</v>
      </c>
      <c r="E15" s="128">
        <v>182.13079999999999</v>
      </c>
      <c r="F15" s="128">
        <v>2668.453</v>
      </c>
      <c r="G15" s="29"/>
      <c r="H15" s="35"/>
      <c r="I15" s="30"/>
      <c r="M15" s="29"/>
    </row>
    <row r="16" spans="1:14" s="25" customFormat="1" ht="12" customHeight="1">
      <c r="A16" s="89" t="s">
        <v>141</v>
      </c>
      <c r="B16" s="48">
        <v>0.32240000000000002</v>
      </c>
      <c r="C16" s="128">
        <v>0</v>
      </c>
      <c r="D16" s="128">
        <v>2.9600000000000001E-2</v>
      </c>
      <c r="E16" s="128">
        <v>0</v>
      </c>
      <c r="F16" s="128">
        <v>0.2928</v>
      </c>
      <c r="G16" s="37"/>
      <c r="H16" s="34"/>
      <c r="I16" s="30"/>
    </row>
    <row r="17" spans="1:13" s="25" customFormat="1" ht="12" customHeight="1">
      <c r="A17" s="89" t="s">
        <v>142</v>
      </c>
      <c r="B17" s="48">
        <v>1198.5531000000001</v>
      </c>
      <c r="C17" s="128">
        <v>389.98700000000002</v>
      </c>
      <c r="D17" s="128">
        <v>349.697</v>
      </c>
      <c r="E17" s="128">
        <v>119.1758</v>
      </c>
      <c r="F17" s="128">
        <v>339.69330000000002</v>
      </c>
      <c r="G17" s="29"/>
      <c r="H17" s="34"/>
      <c r="I17" s="30"/>
    </row>
    <row r="18" spans="1:13" s="25" customFormat="1" ht="12" customHeight="1">
      <c r="A18" s="89" t="s">
        <v>143</v>
      </c>
      <c r="B18" s="48">
        <v>114.80260000000001</v>
      </c>
      <c r="C18" s="128">
        <v>28.795999999999999</v>
      </c>
      <c r="D18" s="128">
        <v>30.240100000000002</v>
      </c>
      <c r="E18" s="128">
        <v>0.94140000000000001</v>
      </c>
      <c r="F18" s="128">
        <v>54.825099999999999</v>
      </c>
      <c r="G18" s="29"/>
      <c r="H18" s="34"/>
      <c r="I18" s="30"/>
    </row>
    <row r="19" spans="1:13" s="25" customFormat="1" ht="12" customHeight="1">
      <c r="A19" s="89" t="s">
        <v>144</v>
      </c>
      <c r="B19" s="48"/>
      <c r="C19" s="128"/>
      <c r="D19" s="128"/>
      <c r="E19" s="128"/>
      <c r="F19" s="128"/>
      <c r="G19" s="29"/>
      <c r="H19" s="34"/>
      <c r="I19" s="30"/>
      <c r="J19" s="38" t="s">
        <v>7</v>
      </c>
    </row>
    <row r="20" spans="1:13" s="25" customFormat="1" ht="12" customHeight="1">
      <c r="A20" s="89" t="s">
        <v>89</v>
      </c>
      <c r="B20" s="48">
        <v>1694.1356999999998</v>
      </c>
      <c r="C20" s="48">
        <v>777.52279999999996</v>
      </c>
      <c r="D20" s="48">
        <v>622.30499999999995</v>
      </c>
      <c r="E20" s="48">
        <v>70.957800000000006</v>
      </c>
      <c r="F20" s="48">
        <v>223.3501</v>
      </c>
      <c r="G20" s="29"/>
      <c r="H20" s="34"/>
      <c r="I20" s="30" t="s">
        <v>66</v>
      </c>
      <c r="J20" s="31">
        <f>B13/B10*100</f>
        <v>36.929031795058002</v>
      </c>
    </row>
    <row r="21" spans="1:13" s="25" customFormat="1" ht="12" customHeight="1">
      <c r="B21" s="48"/>
      <c r="C21" s="48"/>
      <c r="D21" s="48"/>
      <c r="E21" s="48"/>
      <c r="F21" s="48"/>
      <c r="G21" s="29"/>
      <c r="H21" s="34"/>
      <c r="I21" s="91" t="s">
        <v>140</v>
      </c>
      <c r="J21" s="31">
        <f>B15/B10*100</f>
        <v>24.588602338431311</v>
      </c>
      <c r="M21" s="48"/>
    </row>
    <row r="22" spans="1:13" s="25" customFormat="1" ht="12" customHeight="1">
      <c r="A22" s="87" t="s">
        <v>118</v>
      </c>
      <c r="B22" s="129"/>
      <c r="C22" s="129"/>
      <c r="D22" s="129"/>
      <c r="E22" s="129"/>
      <c r="F22" s="129"/>
      <c r="G22" s="29"/>
      <c r="H22" s="35"/>
      <c r="I22" s="91" t="s">
        <v>142</v>
      </c>
      <c r="J22" s="31">
        <f>B17/B10*100</f>
        <v>4.9174121019629728</v>
      </c>
      <c r="M22" s="48"/>
    </row>
    <row r="23" spans="1:13" s="25" customFormat="1" ht="12" customHeight="1">
      <c r="A23" s="87" t="s">
        <v>88</v>
      </c>
      <c r="B23" s="48">
        <v>15372.700699999999</v>
      </c>
      <c r="C23" s="48">
        <v>7045.5897999999997</v>
      </c>
      <c r="D23" s="48">
        <v>4213.3864999999996</v>
      </c>
      <c r="E23" s="48">
        <v>1309.9777999999999</v>
      </c>
      <c r="F23" s="48">
        <v>2803.7465999999999</v>
      </c>
      <c r="G23" s="29"/>
      <c r="H23" s="34"/>
      <c r="I23" s="91" t="s">
        <v>143</v>
      </c>
      <c r="J23" s="31">
        <f>B18/B10*100</f>
        <v>0.47101100032765708</v>
      </c>
      <c r="M23" s="31"/>
    </row>
    <row r="24" spans="1:13" s="25" customFormat="1" ht="12" customHeight="1">
      <c r="A24" s="87" t="s">
        <v>69</v>
      </c>
      <c r="B24" s="48"/>
      <c r="C24" s="48"/>
      <c r="D24" s="48"/>
      <c r="E24" s="48"/>
      <c r="F24" s="48"/>
      <c r="G24" s="29"/>
      <c r="H24" s="34"/>
      <c r="I24" s="91" t="s">
        <v>149</v>
      </c>
      <c r="J24" s="31">
        <f>B20/B10*100</f>
        <v>6.9506836147247135</v>
      </c>
    </row>
    <row r="25" spans="1:13" s="25" customFormat="1" ht="12" customHeight="1">
      <c r="A25" s="89" t="s">
        <v>145</v>
      </c>
      <c r="B25" s="48">
        <v>7505.1</v>
      </c>
      <c r="C25" s="48">
        <v>5154.3891999999996</v>
      </c>
      <c r="D25" s="48">
        <v>1140.5932</v>
      </c>
      <c r="E25" s="48">
        <v>924.3202</v>
      </c>
      <c r="F25" s="48">
        <v>285.87360000000001</v>
      </c>
      <c r="G25" s="29"/>
      <c r="H25" s="34"/>
      <c r="I25" s="30" t="s">
        <v>67</v>
      </c>
      <c r="J25" s="31">
        <f>B23/B10*100</f>
        <v>63.070968204941991</v>
      </c>
    </row>
    <row r="26" spans="1:13" s="25" customFormat="1" ht="12" customHeight="1">
      <c r="A26" s="89" t="s">
        <v>146</v>
      </c>
      <c r="B26" s="48">
        <v>311.98720000000003</v>
      </c>
      <c r="C26" s="48">
        <v>65.578500000000005</v>
      </c>
      <c r="D26" s="48">
        <v>58.351599999999998</v>
      </c>
      <c r="E26" s="48">
        <v>1.3190999999999999</v>
      </c>
      <c r="F26" s="48">
        <v>186.738</v>
      </c>
      <c r="G26" s="29"/>
      <c r="H26" s="34"/>
      <c r="I26" s="91" t="s">
        <v>145</v>
      </c>
      <c r="J26" s="31">
        <f>B25/B10*100</f>
        <v>30.791851914147404</v>
      </c>
    </row>
    <row r="27" spans="1:13" s="25" customFormat="1" ht="12" customHeight="1">
      <c r="A27" s="89" t="s">
        <v>147</v>
      </c>
      <c r="B27" s="48"/>
      <c r="C27" s="48"/>
      <c r="D27" s="48"/>
      <c r="E27" s="48"/>
      <c r="F27" s="48"/>
      <c r="G27" s="29"/>
      <c r="H27" s="35"/>
      <c r="I27" s="91" t="s">
        <v>146</v>
      </c>
      <c r="J27" s="31">
        <f>B26/B10*100</f>
        <v>1.2800180759096467</v>
      </c>
    </row>
    <row r="28" spans="1:13" s="25" customFormat="1" ht="12" customHeight="1">
      <c r="A28" s="89" t="s">
        <v>90</v>
      </c>
      <c r="B28" s="48">
        <v>4721.1569</v>
      </c>
      <c r="C28" s="48">
        <v>1036.7235000000001</v>
      </c>
      <c r="D28" s="48">
        <v>1974.5083999999999</v>
      </c>
      <c r="E28" s="48">
        <v>293.34660000000002</v>
      </c>
      <c r="F28" s="48">
        <v>1416.5083999999999</v>
      </c>
      <c r="G28" s="29"/>
      <c r="H28" s="34"/>
      <c r="I28" s="91" t="s">
        <v>150</v>
      </c>
      <c r="J28" s="31">
        <f>B28/B10*100</f>
        <v>19.369917006869358</v>
      </c>
    </row>
    <row r="29" spans="1:13" s="25" customFormat="1" ht="12" customHeight="1">
      <c r="A29" s="89" t="s">
        <v>148</v>
      </c>
      <c r="B29" s="48">
        <v>2834.3804</v>
      </c>
      <c r="C29" s="48">
        <v>788.89859999999999</v>
      </c>
      <c r="D29" s="48">
        <v>1039.8633</v>
      </c>
      <c r="E29" s="48">
        <v>90.991900000000001</v>
      </c>
      <c r="F29" s="48">
        <v>914.62660000000005</v>
      </c>
      <c r="G29" s="50"/>
      <c r="H29" s="30"/>
      <c r="I29" s="91" t="s">
        <v>148</v>
      </c>
      <c r="J29" s="31">
        <f>B29/B10*100</f>
        <v>11.628868575390319</v>
      </c>
    </row>
    <row r="30" spans="1:13" s="25" customFormat="1" ht="12" customHeight="1">
      <c r="A30" s="89"/>
      <c r="B30" s="48"/>
      <c r="C30" s="48"/>
      <c r="D30" s="48"/>
      <c r="E30" s="48"/>
      <c r="F30" s="48"/>
      <c r="G30" s="36"/>
      <c r="H30" s="30"/>
      <c r="I30" s="91"/>
      <c r="J30" s="31"/>
    </row>
    <row r="31" spans="1:13" s="25" customFormat="1" ht="12" customHeight="1">
      <c r="A31" s="1354" t="s">
        <v>217</v>
      </c>
      <c r="B31" s="48"/>
      <c r="C31" s="48"/>
      <c r="D31" s="48"/>
      <c r="E31" s="48"/>
      <c r="F31" s="48"/>
      <c r="G31" s="36"/>
      <c r="I31" s="91"/>
      <c r="J31" s="31"/>
    </row>
    <row r="32" spans="1:13" s="25" customFormat="1" ht="12" customHeight="1">
      <c r="B32" s="29"/>
      <c r="C32" s="2"/>
      <c r="D32" s="29"/>
      <c r="E32" s="29"/>
      <c r="F32" s="29"/>
      <c r="J32" s="31"/>
    </row>
    <row r="33" spans="1:10" s="25" customFormat="1" ht="12" customHeight="1">
      <c r="B33" s="29"/>
      <c r="C33" s="2"/>
      <c r="D33" s="29"/>
      <c r="E33" s="29"/>
      <c r="F33" s="29"/>
      <c r="J33" s="31"/>
    </row>
    <row r="34" spans="1:10" ht="12" customHeight="1">
      <c r="C34" s="2"/>
      <c r="D34" s="2"/>
      <c r="E34" s="2"/>
      <c r="F34" s="2"/>
      <c r="G34" s="2"/>
    </row>
    <row r="35" spans="1:10" ht="12" customHeight="1">
      <c r="A35" s="1" t="s">
        <v>5</v>
      </c>
      <c r="J35" s="66"/>
    </row>
    <row r="36" spans="1:10" ht="12" customHeight="1"/>
    <row r="37" spans="1:10" ht="12" customHeight="1"/>
    <row r="38" spans="1:10" ht="12" customHeight="1"/>
    <row r="41" spans="1:10">
      <c r="I41" s="1" t="s">
        <v>5</v>
      </c>
    </row>
  </sheetData>
  <mergeCells count="4">
    <mergeCell ref="C6:F6"/>
    <mergeCell ref="A4:J4"/>
    <mergeCell ref="A5:J5"/>
    <mergeCell ref="A3:J3"/>
  </mergeCells>
  <phoneticPr fontId="0" type="noConversion"/>
  <hyperlinks>
    <hyperlink ref="A4:J4" location="'List of tables'!A1" display="Land resources"/>
    <hyperlink ref="A31" r:id="rId1" location="!/view/sk/VBD_SK_WIN/pl5001rr/v_pl5001rr_00_00_00_en"/>
  </hyperlinks>
  <pageMargins left="0.78740157480314965" right="0.98425196850393704" top="0.39370078740157483" bottom="0.59055118110236227" header="0.27559055118110237" footer="0.51181102362204722"/>
  <pageSetup paperSize="9" orientation="portrait" r:id="rId2"/>
</worksheet>
</file>

<file path=xl/worksheets/sheet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sheetPr codeName="List10"/>
  <dimension ref="A1:K45"/>
  <sheetViews>
    <sheetView view="pageBreakPreview" zoomScale="120" zoomScaleNormal="100" zoomScaleSheetLayoutView="120" workbookViewId="0">
      <selection activeCell="G37" sqref="G37"/>
    </sheetView>
  </sheetViews>
  <sheetFormatPr defaultColWidth="9.140625" defaultRowHeight="12.75"/>
  <cols>
    <col min="1" max="1" width="13" style="1" customWidth="1"/>
    <col min="2" max="2" width="7.42578125" style="1" customWidth="1"/>
    <col min="3" max="3" width="8" style="1" customWidth="1"/>
    <col min="4" max="4" width="8.5703125" style="1" customWidth="1"/>
    <col min="5" max="5" width="7.5703125" style="1" bestFit="1" customWidth="1"/>
    <col min="6" max="6" width="10.28515625" style="1" customWidth="1"/>
    <col min="7" max="7" width="9.5703125" style="1" customWidth="1"/>
    <col min="8" max="8" width="9.7109375" style="1" customWidth="1"/>
    <col min="9" max="9" width="8.28515625" style="1" bestFit="1" customWidth="1"/>
    <col min="10" max="10" width="7.28515625" style="1" bestFit="1" customWidth="1"/>
    <col min="11" max="11" width="9.140625" style="1"/>
    <col min="12" max="12" width="21" style="1" bestFit="1" customWidth="1"/>
    <col min="13" max="16384" width="9.140625" style="1"/>
  </cols>
  <sheetData>
    <row r="1" spans="1:10" ht="11.45" customHeight="1">
      <c r="A1" s="1061" t="s">
        <v>1681</v>
      </c>
      <c r="J1" s="115"/>
    </row>
    <row r="2" spans="1:10" ht="18" customHeight="1">
      <c r="C2" s="70"/>
      <c r="F2" s="5"/>
      <c r="G2" s="5"/>
      <c r="H2" s="5"/>
      <c r="I2" s="5"/>
    </row>
    <row r="3" spans="1:10" ht="3.75" customHeight="1">
      <c r="A3" s="1612"/>
      <c r="B3" s="1612"/>
      <c r="C3" s="1612"/>
      <c r="D3" s="1612"/>
      <c r="E3" s="1612"/>
      <c r="F3" s="1612"/>
      <c r="G3" s="1612"/>
      <c r="H3" s="1612"/>
      <c r="I3" s="1622"/>
      <c r="J3" s="1622"/>
    </row>
    <row r="4" spans="1:10" ht="24" customHeight="1">
      <c r="A4" s="1623" t="s">
        <v>151</v>
      </c>
      <c r="B4" s="1624"/>
      <c r="C4" s="1624"/>
      <c r="D4" s="1624"/>
      <c r="E4" s="1624"/>
      <c r="F4" s="1624"/>
      <c r="G4" s="1624"/>
      <c r="H4" s="1624"/>
      <c r="I4" s="1624"/>
      <c r="J4" s="1624"/>
    </row>
    <row r="5" spans="1:10" ht="3.75" customHeight="1">
      <c r="A5" s="1611"/>
      <c r="B5" s="1611"/>
      <c r="C5" s="1611"/>
      <c r="D5" s="1611"/>
      <c r="E5" s="1611"/>
      <c r="F5" s="1612"/>
      <c r="G5" s="1612"/>
      <c r="H5" s="1612"/>
      <c r="I5" s="1613"/>
      <c r="J5" s="1613"/>
    </row>
    <row r="6" spans="1:10" s="25" customFormat="1" ht="12" customHeight="1">
      <c r="A6" s="52" t="s">
        <v>152</v>
      </c>
      <c r="B6" s="1625" t="s">
        <v>1687</v>
      </c>
      <c r="C6" s="1625"/>
      <c r="D6" s="1625"/>
      <c r="E6" s="1625"/>
      <c r="F6" s="1625"/>
      <c r="G6" s="1625"/>
      <c r="H6" s="1625"/>
      <c r="I6" s="1625"/>
      <c r="J6" s="1625"/>
    </row>
    <row r="7" spans="1:10" s="25" customFormat="1" ht="12" customHeight="1">
      <c r="A7" s="39"/>
      <c r="B7" s="1038" t="s">
        <v>334</v>
      </c>
      <c r="C7" s="1026" t="s">
        <v>335</v>
      </c>
      <c r="D7" s="1626" t="s">
        <v>92</v>
      </c>
      <c r="E7" s="1626"/>
      <c r="F7" s="1626"/>
      <c r="G7" s="93" t="s">
        <v>338</v>
      </c>
      <c r="H7" s="1626" t="s">
        <v>92</v>
      </c>
      <c r="I7" s="1626"/>
      <c r="J7" s="1626"/>
    </row>
    <row r="8" spans="1:10" s="25" customFormat="1" ht="12" customHeight="1">
      <c r="A8" s="39"/>
      <c r="B8" s="1038"/>
      <c r="C8" s="1026" t="s">
        <v>153</v>
      </c>
      <c r="D8" s="1026" t="s">
        <v>336</v>
      </c>
      <c r="E8" s="1026" t="s">
        <v>142</v>
      </c>
      <c r="F8" s="1026" t="s">
        <v>337</v>
      </c>
      <c r="G8" s="93" t="s">
        <v>153</v>
      </c>
      <c r="H8" s="1026" t="s">
        <v>339</v>
      </c>
      <c r="I8" s="1026" t="s">
        <v>340</v>
      </c>
      <c r="J8" s="1038" t="s">
        <v>341</v>
      </c>
    </row>
    <row r="9" spans="1:10" s="25" customFormat="1" ht="12" customHeight="1">
      <c r="A9" s="39"/>
      <c r="B9" s="1038"/>
      <c r="C9" s="1026" t="s">
        <v>88</v>
      </c>
      <c r="D9" s="1026" t="s">
        <v>88</v>
      </c>
      <c r="E9" s="1026"/>
      <c r="F9" s="1026" t="s">
        <v>89</v>
      </c>
      <c r="G9" s="93" t="s">
        <v>88</v>
      </c>
      <c r="H9" s="1026" t="s">
        <v>154</v>
      </c>
      <c r="I9" s="1026" t="s">
        <v>156</v>
      </c>
      <c r="J9" s="1038" t="s">
        <v>155</v>
      </c>
    </row>
    <row r="10" spans="1:10" s="25" customFormat="1" ht="12" customHeight="1">
      <c r="A10" s="33" t="s">
        <v>16</v>
      </c>
      <c r="B10" s="94">
        <v>47.167499999999997</v>
      </c>
      <c r="C10" s="94">
        <v>7.1025</v>
      </c>
      <c r="D10" s="94">
        <v>1.4309000000000001</v>
      </c>
      <c r="E10" s="94">
        <v>5.6715999999999998</v>
      </c>
      <c r="F10" s="152" t="s">
        <v>8</v>
      </c>
      <c r="G10" s="122">
        <v>40.064999999999998</v>
      </c>
      <c r="H10" s="94" t="s">
        <v>8</v>
      </c>
      <c r="I10" s="123">
        <v>1.6469</v>
      </c>
      <c r="J10" s="124">
        <v>32.392499999999998</v>
      </c>
    </row>
    <row r="11" spans="1:10" s="25" customFormat="1" ht="12" customHeight="1">
      <c r="A11" s="33" t="s">
        <v>17</v>
      </c>
      <c r="B11" s="94">
        <v>1049.6274000000001</v>
      </c>
      <c r="C11" s="94">
        <v>615.99760000000003</v>
      </c>
      <c r="D11" s="94">
        <v>45.864400000000003</v>
      </c>
      <c r="E11" s="94">
        <v>47.415100000000002</v>
      </c>
      <c r="F11" s="152">
        <v>522.63760000000002</v>
      </c>
      <c r="G11" s="122">
        <v>433.62979999999999</v>
      </c>
      <c r="H11" s="94">
        <v>47.650100000000002</v>
      </c>
      <c r="I11" s="123">
        <v>1.1054999999999999</v>
      </c>
      <c r="J11" s="124">
        <v>47.0839</v>
      </c>
    </row>
    <row r="12" spans="1:10" s="25" customFormat="1" ht="12" customHeight="1">
      <c r="A12" s="33" t="s">
        <v>18</v>
      </c>
      <c r="B12" s="94">
        <v>5461.6337999999996</v>
      </c>
      <c r="C12" s="94">
        <v>712.70100000000002</v>
      </c>
      <c r="D12" s="94">
        <v>211.24619999999999</v>
      </c>
      <c r="E12" s="94">
        <v>264.11880000000002</v>
      </c>
      <c r="F12" s="152">
        <v>235.81039999999999</v>
      </c>
      <c r="G12" s="122">
        <v>4748.9327999999996</v>
      </c>
      <c r="H12" s="94">
        <v>4057.2867999999999</v>
      </c>
      <c r="I12" s="123">
        <v>38.649700000000003</v>
      </c>
      <c r="J12" s="124">
        <v>364.4581</v>
      </c>
    </row>
    <row r="13" spans="1:10" s="25" customFormat="1" ht="12" customHeight="1">
      <c r="A13" s="33" t="s">
        <v>19</v>
      </c>
      <c r="B13" s="94">
        <v>825.73969999999997</v>
      </c>
      <c r="C13" s="94">
        <v>48.537599999999998</v>
      </c>
      <c r="D13" s="94">
        <v>0.45129999999999998</v>
      </c>
      <c r="E13" s="94">
        <v>11.041700000000001</v>
      </c>
      <c r="F13" s="152">
        <v>9.8546999999999993</v>
      </c>
      <c r="G13" s="122">
        <v>777.20209999999997</v>
      </c>
      <c r="H13" s="94">
        <v>566.26319999999998</v>
      </c>
      <c r="I13" s="123">
        <v>0.59889999999999999</v>
      </c>
      <c r="J13" s="124">
        <v>145.5051</v>
      </c>
    </row>
    <row r="14" spans="1:10" s="25" customFormat="1" ht="12" customHeight="1">
      <c r="A14" s="33" t="s">
        <v>20</v>
      </c>
      <c r="B14" s="94">
        <v>434.1927</v>
      </c>
      <c r="C14" s="95">
        <v>13.285500000000001</v>
      </c>
      <c r="D14" s="95">
        <v>1.3121</v>
      </c>
      <c r="E14" s="95">
        <v>11.9734</v>
      </c>
      <c r="F14" s="152" t="s">
        <v>8</v>
      </c>
      <c r="G14" s="125">
        <v>420.90719999999999</v>
      </c>
      <c r="H14" s="95" t="s">
        <v>8</v>
      </c>
      <c r="I14" s="96">
        <v>12.480399999999999</v>
      </c>
      <c r="J14" s="126">
        <v>346.82010000000002</v>
      </c>
    </row>
    <row r="15" spans="1:10" s="25" customFormat="1" ht="12" customHeight="1">
      <c r="A15" s="33" t="s">
        <v>21</v>
      </c>
      <c r="B15" s="94">
        <v>727.48680000000002</v>
      </c>
      <c r="C15" s="95">
        <v>102.6339</v>
      </c>
      <c r="D15" s="95">
        <v>43.647399999999998</v>
      </c>
      <c r="E15" s="95">
        <v>49.766399999999997</v>
      </c>
      <c r="F15" s="153">
        <v>9.2201000000000004</v>
      </c>
      <c r="G15" s="125">
        <v>624.85289999999998</v>
      </c>
      <c r="H15" s="95">
        <v>483.1891</v>
      </c>
      <c r="I15" s="96">
        <v>11.097099999999999</v>
      </c>
      <c r="J15" s="126">
        <v>100.46380000000001</v>
      </c>
    </row>
    <row r="16" spans="1:10" s="25" customFormat="1" ht="12" customHeight="1">
      <c r="A16" s="33" t="s">
        <v>22</v>
      </c>
      <c r="B16" s="95">
        <v>296.91860000000003</v>
      </c>
      <c r="C16" s="95">
        <v>181.99879999999999</v>
      </c>
      <c r="D16" s="95">
        <v>145.4442</v>
      </c>
      <c r="E16" s="95">
        <v>24.263500000000001</v>
      </c>
      <c r="F16" s="153">
        <v>7.5071000000000003</v>
      </c>
      <c r="G16" s="125">
        <v>114.9198</v>
      </c>
      <c r="H16" s="95">
        <v>63.661499999999997</v>
      </c>
      <c r="I16" s="96">
        <v>0.96750000000000003</v>
      </c>
      <c r="J16" s="126">
        <v>20.195699999999999</v>
      </c>
    </row>
    <row r="17" spans="1:10" s="25" customFormat="1" ht="12" customHeight="1">
      <c r="A17" s="33" t="s">
        <v>23</v>
      </c>
      <c r="B17" s="95">
        <v>106.6345</v>
      </c>
      <c r="C17" s="95">
        <v>69.380099999999999</v>
      </c>
      <c r="D17" s="95">
        <v>61.968200000000003</v>
      </c>
      <c r="E17" s="94" t="s">
        <v>8</v>
      </c>
      <c r="F17" s="153">
        <v>7.4119000000000002</v>
      </c>
      <c r="G17" s="125">
        <v>37.254399999999997</v>
      </c>
      <c r="H17" s="95">
        <v>0.111</v>
      </c>
      <c r="I17" s="96">
        <v>2.6621999999999999</v>
      </c>
      <c r="J17" s="126">
        <v>20.098299999999998</v>
      </c>
    </row>
    <row r="18" spans="1:10" s="25" customFormat="1" ht="12" customHeight="1">
      <c r="A18" s="33" t="s">
        <v>24</v>
      </c>
      <c r="B18" s="95">
        <v>701.15070000000003</v>
      </c>
      <c r="C18" s="95">
        <v>225.29060000000001</v>
      </c>
      <c r="D18" s="95">
        <v>112.74590000000001</v>
      </c>
      <c r="E18" s="95">
        <v>67.927300000000002</v>
      </c>
      <c r="F18" s="153">
        <v>44.617400000000004</v>
      </c>
      <c r="G18" s="125">
        <v>475.86009999999999</v>
      </c>
      <c r="H18" s="95">
        <v>370.19959999999998</v>
      </c>
      <c r="I18" s="96">
        <v>8.6795000000000009</v>
      </c>
      <c r="J18" s="126">
        <v>65.230599999999995</v>
      </c>
    </row>
    <row r="19" spans="1:10" s="25" customFormat="1" ht="12" customHeight="1">
      <c r="A19" s="33" t="s">
        <v>25</v>
      </c>
      <c r="B19" s="95">
        <v>133.39330000000001</v>
      </c>
      <c r="C19" s="95">
        <v>93.645200000000003</v>
      </c>
      <c r="D19" s="95">
        <v>3.4786999999999999</v>
      </c>
      <c r="E19" s="95">
        <v>89.054599999999994</v>
      </c>
      <c r="F19" s="153">
        <v>1.1119000000000001</v>
      </c>
      <c r="G19" s="125">
        <v>39.748100000000001</v>
      </c>
      <c r="H19" s="95" t="s">
        <v>8</v>
      </c>
      <c r="I19" s="96" t="s">
        <v>8</v>
      </c>
      <c r="J19" s="126">
        <v>37.319000000000003</v>
      </c>
    </row>
    <row r="20" spans="1:10" s="25" customFormat="1" ht="12" customHeight="1">
      <c r="A20" s="33" t="s">
        <v>26</v>
      </c>
      <c r="B20" s="95">
        <v>1295.9126000000001</v>
      </c>
      <c r="C20" s="95">
        <v>986.4076</v>
      </c>
      <c r="D20" s="95">
        <v>751.8886</v>
      </c>
      <c r="E20" s="95">
        <v>33.147799999999997</v>
      </c>
      <c r="F20" s="153">
        <v>177.9177</v>
      </c>
      <c r="G20" s="125">
        <v>309.505</v>
      </c>
      <c r="H20" s="95">
        <v>93.100399999999993</v>
      </c>
      <c r="I20" s="96">
        <v>14.482100000000001</v>
      </c>
      <c r="J20" s="126">
        <v>143.47120000000001</v>
      </c>
    </row>
    <row r="21" spans="1:10" s="25" customFormat="1" ht="12" customHeight="1">
      <c r="A21" s="33" t="s">
        <v>27</v>
      </c>
      <c r="B21" s="95">
        <v>178.70500000000001</v>
      </c>
      <c r="C21" s="95">
        <v>19.364799999999999</v>
      </c>
      <c r="D21" s="95">
        <v>18.174800000000001</v>
      </c>
      <c r="E21" s="94" t="s">
        <v>8</v>
      </c>
      <c r="F21" s="153">
        <v>1.19</v>
      </c>
      <c r="G21" s="125">
        <v>159.34020000000001</v>
      </c>
      <c r="H21" s="95" t="s">
        <v>8</v>
      </c>
      <c r="I21" s="96" t="s">
        <v>8</v>
      </c>
      <c r="J21" s="126">
        <v>96.733599999999996</v>
      </c>
    </row>
    <row r="22" spans="1:10" s="25" customFormat="1" ht="12" customHeight="1">
      <c r="A22" s="33" t="s">
        <v>28</v>
      </c>
      <c r="B22" s="95">
        <v>4787.6135999999997</v>
      </c>
      <c r="C22" s="95">
        <v>2205.4793</v>
      </c>
      <c r="D22" s="95">
        <v>1726.2364</v>
      </c>
      <c r="E22" s="95">
        <v>114.6293</v>
      </c>
      <c r="F22" s="153">
        <v>362.58139999999997</v>
      </c>
      <c r="G22" s="125">
        <v>2582.1343000000002</v>
      </c>
      <c r="H22" s="95">
        <v>613.4828</v>
      </c>
      <c r="I22" s="96">
        <v>29.4497</v>
      </c>
      <c r="J22" s="126">
        <v>1260.5038999999999</v>
      </c>
    </row>
    <row r="23" spans="1:10" s="25" customFormat="1" ht="12" customHeight="1">
      <c r="A23" s="33" t="s">
        <v>29</v>
      </c>
      <c r="B23" s="95">
        <v>553.93510000000003</v>
      </c>
      <c r="C23" s="95">
        <v>59.310499999999998</v>
      </c>
      <c r="D23" s="95">
        <v>18.668399999999998</v>
      </c>
      <c r="E23" s="95">
        <v>20.674499999999998</v>
      </c>
      <c r="F23" s="153">
        <v>19.967600000000001</v>
      </c>
      <c r="G23" s="125">
        <v>494.62459999999999</v>
      </c>
      <c r="H23" s="95" t="s">
        <v>8</v>
      </c>
      <c r="I23" s="96">
        <v>2.1105999999999998</v>
      </c>
      <c r="J23" s="126">
        <v>331.02609999999999</v>
      </c>
    </row>
    <row r="24" spans="1:10" s="25" customFormat="1" ht="12" customHeight="1">
      <c r="A24" s="33" t="s">
        <v>30</v>
      </c>
      <c r="B24" s="95">
        <v>1107.5925</v>
      </c>
      <c r="C24" s="95">
        <v>90.898899999999998</v>
      </c>
      <c r="D24" s="95">
        <v>8.9099999999999999E-2</v>
      </c>
      <c r="E24" s="95">
        <v>45.316600000000001</v>
      </c>
      <c r="F24" s="153">
        <v>44.5518</v>
      </c>
      <c r="G24" s="125">
        <v>1016.6935999999999</v>
      </c>
      <c r="H24" s="95">
        <v>741.63220000000001</v>
      </c>
      <c r="I24" s="96">
        <v>1.1617999999999999</v>
      </c>
      <c r="J24" s="126">
        <v>194.01009999999999</v>
      </c>
    </row>
    <row r="25" spans="1:10" s="25" customFormat="1" ht="12" customHeight="1">
      <c r="A25" s="33" t="s">
        <v>37</v>
      </c>
      <c r="B25" s="95">
        <v>575.59109999999998</v>
      </c>
      <c r="C25" s="95">
        <v>282.30689999999998</v>
      </c>
      <c r="D25" s="95">
        <v>182.04169999999999</v>
      </c>
      <c r="E25" s="95">
        <v>73.859200000000001</v>
      </c>
      <c r="F25" s="153">
        <v>26.405999999999999</v>
      </c>
      <c r="G25" s="125">
        <v>293.2842</v>
      </c>
      <c r="H25" s="95">
        <v>182.68799999999999</v>
      </c>
      <c r="I25" s="96">
        <v>0.1573</v>
      </c>
      <c r="J25" s="126">
        <v>99.336500000000001</v>
      </c>
    </row>
    <row r="26" spans="1:10" s="25" customFormat="1" ht="12" customHeight="1">
      <c r="A26" s="33" t="s">
        <v>31</v>
      </c>
      <c r="B26" s="95">
        <v>1815.2552000000001</v>
      </c>
      <c r="C26" s="95">
        <v>1186.5573999999999</v>
      </c>
      <c r="D26" s="95">
        <v>1093.7481</v>
      </c>
      <c r="E26" s="95">
        <v>58.085700000000003</v>
      </c>
      <c r="F26" s="153">
        <v>15.2684</v>
      </c>
      <c r="G26" s="125">
        <v>628.69780000000003</v>
      </c>
      <c r="H26" s="95" t="s">
        <v>8</v>
      </c>
      <c r="I26" s="96">
        <v>20.233000000000001</v>
      </c>
      <c r="J26" s="126">
        <v>300.14069999999998</v>
      </c>
    </row>
    <row r="27" spans="1:10" s="25" customFormat="1" ht="12" customHeight="1">
      <c r="A27" s="33" t="s">
        <v>32</v>
      </c>
      <c r="B27" s="94">
        <v>974.16660000000002</v>
      </c>
      <c r="C27" s="94">
        <v>120.1718</v>
      </c>
      <c r="D27" s="94">
        <v>71.5976</v>
      </c>
      <c r="E27" s="94">
        <v>27.332699999999999</v>
      </c>
      <c r="F27" s="152">
        <v>18.766500000000001</v>
      </c>
      <c r="G27" s="122">
        <v>853.99480000000005</v>
      </c>
      <c r="H27" s="94" t="s">
        <v>8</v>
      </c>
      <c r="I27" s="123">
        <v>18.170400000000001</v>
      </c>
      <c r="J27" s="124">
        <v>636.73440000000005</v>
      </c>
    </row>
    <row r="28" spans="1:10" s="25" customFormat="1" ht="12" customHeight="1">
      <c r="A28" s="33" t="s">
        <v>33</v>
      </c>
      <c r="B28" s="94">
        <v>2006.3154999999999</v>
      </c>
      <c r="C28" s="94">
        <v>1241.7293</v>
      </c>
      <c r="D28" s="94">
        <v>998.57029999999997</v>
      </c>
      <c r="E28" s="94">
        <v>91.137600000000006</v>
      </c>
      <c r="F28" s="152">
        <v>134.36500000000001</v>
      </c>
      <c r="G28" s="122">
        <v>764.58619999999996</v>
      </c>
      <c r="H28" s="94">
        <v>243.42619999999999</v>
      </c>
      <c r="I28" s="123">
        <v>92.658199999999994</v>
      </c>
      <c r="J28" s="124">
        <v>175.3185</v>
      </c>
    </row>
    <row r="29" spans="1:10" s="25" customFormat="1" ht="12" customHeight="1">
      <c r="A29" s="33" t="s">
        <v>34</v>
      </c>
      <c r="B29" s="94">
        <v>365.10289999999998</v>
      </c>
      <c r="C29" s="94">
        <v>38.677300000000002</v>
      </c>
      <c r="D29" s="94">
        <v>26.328700000000001</v>
      </c>
      <c r="E29" s="94">
        <v>7.0137999999999998</v>
      </c>
      <c r="F29" s="152">
        <v>3.1964000000000001</v>
      </c>
      <c r="G29" s="122">
        <v>326.42559999999997</v>
      </c>
      <c r="H29" s="94" t="s">
        <v>8</v>
      </c>
      <c r="I29" s="123">
        <v>37.4968</v>
      </c>
      <c r="J29" s="124">
        <v>178.65729999999999</v>
      </c>
    </row>
    <row r="30" spans="1:10" s="25" customFormat="1" ht="12" customHeight="1">
      <c r="A30" s="33" t="s">
        <v>35</v>
      </c>
      <c r="B30" s="94">
        <v>510.22469999999998</v>
      </c>
      <c r="C30" s="94">
        <v>453.13630000000001</v>
      </c>
      <c r="D30" s="94">
        <v>401.86369999999999</v>
      </c>
      <c r="E30" s="94">
        <v>13.1951</v>
      </c>
      <c r="F30" s="152">
        <v>38.077500000000001</v>
      </c>
      <c r="G30" s="122">
        <v>57.0884</v>
      </c>
      <c r="H30" s="94" t="s">
        <v>8</v>
      </c>
      <c r="I30" s="123">
        <v>2.0234999999999999</v>
      </c>
      <c r="J30" s="124">
        <v>46.666800000000002</v>
      </c>
    </row>
    <row r="31" spans="1:10" s="25" customFormat="1" ht="12" customHeight="1">
      <c r="A31" s="33" t="s">
        <v>36</v>
      </c>
      <c r="B31" s="94">
        <v>419.29599999999999</v>
      </c>
      <c r="C31" s="94">
        <v>246.34219999999999</v>
      </c>
      <c r="D31" s="94">
        <v>76.3446</v>
      </c>
      <c r="E31" s="94">
        <v>142.92840000000001</v>
      </c>
      <c r="F31" s="152">
        <v>13.676299999999999</v>
      </c>
      <c r="G31" s="122">
        <v>172.9538</v>
      </c>
      <c r="H31" s="94">
        <v>42.447400000000002</v>
      </c>
      <c r="I31" s="123">
        <v>16.156099999999999</v>
      </c>
      <c r="J31" s="124">
        <v>78.990700000000004</v>
      </c>
    </row>
    <row r="32" spans="1:10" s="25" customFormat="1" ht="12" customHeight="1">
      <c r="A32" s="33"/>
      <c r="B32" s="94"/>
      <c r="C32" s="94"/>
      <c r="D32" s="94"/>
      <c r="E32" s="94"/>
      <c r="F32" s="94"/>
      <c r="G32" s="147"/>
      <c r="H32" s="94"/>
      <c r="I32" s="123"/>
      <c r="J32" s="124"/>
    </row>
    <row r="33" spans="1:11" s="25" customFormat="1" ht="12" customHeight="1">
      <c r="A33" s="1355" t="s">
        <v>217</v>
      </c>
      <c r="B33" s="94"/>
      <c r="C33" s="94"/>
      <c r="D33" s="94"/>
      <c r="E33" s="94"/>
      <c r="F33" s="94"/>
      <c r="G33" s="147"/>
      <c r="H33" s="94"/>
      <c r="I33" s="123"/>
      <c r="J33" s="124"/>
    </row>
    <row r="34" spans="1:11" s="25" customFormat="1" ht="12" customHeight="1">
      <c r="B34" s="97"/>
      <c r="C34" s="97"/>
      <c r="D34" s="97"/>
      <c r="E34" s="97"/>
      <c r="F34" s="97"/>
      <c r="G34" s="97"/>
      <c r="H34" s="97"/>
      <c r="I34" s="97"/>
      <c r="J34" s="97"/>
      <c r="K34" s="61"/>
    </row>
    <row r="35" spans="1:11" s="25" customFormat="1" ht="12" customHeight="1">
      <c r="B35" s="98"/>
      <c r="C35" s="98"/>
      <c r="D35" s="98"/>
      <c r="E35" s="98"/>
      <c r="F35" s="98"/>
      <c r="G35" s="98"/>
      <c r="H35" s="98"/>
      <c r="I35" s="98"/>
      <c r="J35" s="98"/>
    </row>
    <row r="36" spans="1:11" s="25" customFormat="1" ht="12" customHeight="1">
      <c r="B36" s="99"/>
      <c r="C36" s="99"/>
      <c r="D36" s="99"/>
      <c r="E36" s="99"/>
      <c r="F36" s="99"/>
      <c r="G36" s="99"/>
      <c r="H36" s="99"/>
      <c r="I36" s="99"/>
      <c r="J36" s="99"/>
    </row>
    <row r="37" spans="1:11" s="25" customFormat="1" ht="12" customHeight="1">
      <c r="B37" s="99"/>
      <c r="C37" s="99"/>
      <c r="D37" s="99"/>
      <c r="E37" s="99"/>
      <c r="F37" s="99"/>
      <c r="G37" s="99"/>
      <c r="H37" s="99"/>
      <c r="I37" s="99"/>
      <c r="J37" s="99"/>
    </row>
    <row r="38" spans="1:11" s="25" customFormat="1" ht="12" customHeight="1">
      <c r="B38" s="99"/>
      <c r="C38" s="99"/>
      <c r="D38" s="99"/>
      <c r="E38" s="99"/>
      <c r="F38" s="99"/>
      <c r="G38" s="99"/>
      <c r="H38" s="98"/>
      <c r="I38" s="99"/>
      <c r="J38" s="99"/>
    </row>
    <row r="39" spans="1:11" s="25" customFormat="1" ht="12" customHeight="1">
      <c r="B39" s="99"/>
      <c r="C39" s="99"/>
      <c r="D39" s="99"/>
      <c r="E39" s="99"/>
      <c r="F39" s="99"/>
      <c r="G39" s="99"/>
      <c r="H39" s="99"/>
      <c r="I39" s="99"/>
      <c r="J39" s="99"/>
    </row>
    <row r="40" spans="1:11" s="25" customFormat="1" ht="12" customHeight="1">
      <c r="B40" s="99"/>
      <c r="C40" s="99"/>
      <c r="D40" s="99"/>
      <c r="E40" s="99"/>
      <c r="F40" s="99"/>
      <c r="G40" s="99"/>
      <c r="H40" s="99"/>
      <c r="I40" s="99"/>
      <c r="J40" s="99"/>
    </row>
    <row r="41" spans="1:11" s="25" customFormat="1" ht="12" customHeight="1">
      <c r="B41" s="99"/>
      <c r="C41" s="99"/>
      <c r="D41" s="99"/>
      <c r="E41" s="99"/>
      <c r="F41" s="99"/>
      <c r="G41" s="99"/>
      <c r="H41" s="99"/>
      <c r="I41" s="99"/>
      <c r="J41" s="99"/>
    </row>
    <row r="42" spans="1:11" ht="12" customHeight="1">
      <c r="B42" s="99"/>
      <c r="C42" s="99"/>
      <c r="D42" s="99"/>
      <c r="E42" s="99"/>
      <c r="F42" s="99"/>
      <c r="G42" s="99"/>
      <c r="H42" s="99"/>
      <c r="I42" s="99"/>
      <c r="J42" s="99"/>
    </row>
    <row r="43" spans="1:11" ht="12" customHeight="1">
      <c r="B43" s="99"/>
      <c r="C43" s="99"/>
      <c r="D43" s="99"/>
      <c r="E43" s="99"/>
      <c r="F43" s="99"/>
      <c r="G43" s="99"/>
      <c r="H43" s="99"/>
      <c r="I43" s="99"/>
      <c r="J43" s="99"/>
    </row>
    <row r="44" spans="1:11" ht="12" customHeight="1">
      <c r="B44" s="100"/>
      <c r="C44" s="100"/>
      <c r="D44" s="100"/>
      <c r="E44" s="100"/>
      <c r="F44" s="100"/>
      <c r="G44" s="100"/>
      <c r="H44" s="100"/>
      <c r="I44" s="100"/>
      <c r="J44" s="100"/>
    </row>
    <row r="45" spans="1:11" ht="12" customHeight="1"/>
  </sheetData>
  <mergeCells count="6">
    <mergeCell ref="A3:J3"/>
    <mergeCell ref="A4:J4"/>
    <mergeCell ref="B6:J6"/>
    <mergeCell ref="D7:F7"/>
    <mergeCell ref="H7:J7"/>
    <mergeCell ref="A5:J5"/>
  </mergeCells>
  <phoneticPr fontId="0" type="noConversion"/>
  <hyperlinks>
    <hyperlink ref="A4:J4" location="'T8'!A1" display="Land resources in the city parts"/>
    <hyperlink ref="A33" r:id="rId1" location="!/view/sk/VBD_SK_WIN/pl5001rr/v_pl5001rr_00_00_00_en"/>
  </hyperlinks>
  <pageMargins left="0.98425196850393704" right="0.78740157480314965" top="0.39370078740157483" bottom="0.59055118110236227" header="0.27559055118110237" footer="0.51181102362204722"/>
  <pageSetup paperSize="9" scale="94" orientation="portrait" r:id="rId2"/>
  <headerFooter>
    <oddHeader xml:space="preserve">&amp;R&amp;8 </oddHeader>
  </headerFooter>
</worksheet>
</file>

<file path=xl/worksheets/sheet1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N43"/>
  <sheetViews>
    <sheetView view="pageBreakPreview" zoomScale="120" zoomScaleNormal="100" zoomScaleSheetLayoutView="120" workbookViewId="0">
      <selection activeCell="A32" sqref="A32"/>
    </sheetView>
  </sheetViews>
  <sheetFormatPr defaultColWidth="9.140625" defaultRowHeight="12"/>
  <cols>
    <col min="1" max="1" width="26.5703125" style="100" customWidth="1"/>
    <col min="2" max="9" width="7.7109375" style="100" customWidth="1"/>
    <col min="10" max="10" width="9.140625" style="100"/>
    <col min="11" max="11" width="21" style="100" bestFit="1" customWidth="1"/>
    <col min="12" max="12" width="11.85546875" style="100" customWidth="1"/>
    <col min="13" max="16384" width="9.140625" style="100"/>
  </cols>
  <sheetData>
    <row r="1" spans="1:14" ht="11.45" customHeight="1">
      <c r="A1" s="1065" t="s">
        <v>1681</v>
      </c>
      <c r="I1" s="115"/>
    </row>
    <row r="2" spans="1:14" ht="18" customHeight="1">
      <c r="F2" s="234"/>
      <c r="G2" s="234"/>
      <c r="H2" s="234"/>
    </row>
    <row r="3" spans="1:14" ht="3.75" customHeight="1">
      <c r="A3" s="1627"/>
      <c r="B3" s="1627"/>
      <c r="C3" s="1627"/>
      <c r="D3" s="1627"/>
      <c r="E3" s="1627"/>
      <c r="F3" s="1627"/>
      <c r="G3" s="1627"/>
      <c r="H3" s="1627"/>
      <c r="I3" s="1628"/>
    </row>
    <row r="4" spans="1:14" s="235" customFormat="1" ht="24" customHeight="1">
      <c r="A4" s="1629" t="s">
        <v>212</v>
      </c>
      <c r="B4" s="1629"/>
      <c r="C4" s="1629"/>
      <c r="D4" s="1629"/>
      <c r="E4" s="1629"/>
      <c r="F4" s="1629"/>
      <c r="G4" s="1629"/>
      <c r="H4" s="1629"/>
      <c r="I4" s="1629"/>
    </row>
    <row r="5" spans="1:14" ht="3.75" customHeight="1">
      <c r="A5" s="1627"/>
      <c r="B5" s="1627"/>
      <c r="C5" s="1627"/>
      <c r="D5" s="1627"/>
      <c r="E5" s="1627"/>
      <c r="F5" s="1627"/>
      <c r="G5" s="1627"/>
      <c r="H5" s="1627"/>
      <c r="I5" s="1630"/>
    </row>
    <row r="6" spans="1:14" ht="15" customHeight="1">
      <c r="A6" s="236" t="s">
        <v>65</v>
      </c>
      <c r="B6" s="1329">
        <v>2016</v>
      </c>
      <c r="C6" s="1329">
        <v>2017</v>
      </c>
      <c r="D6" s="1329">
        <v>2018</v>
      </c>
      <c r="E6" s="1329">
        <v>2019</v>
      </c>
      <c r="F6" s="1329">
        <v>2020</v>
      </c>
      <c r="G6" s="1329">
        <v>2021</v>
      </c>
      <c r="H6" s="1329">
        <v>2022</v>
      </c>
      <c r="I6" s="1329">
        <v>2023</v>
      </c>
    </row>
    <row r="7" spans="1:14" ht="6" customHeight="1">
      <c r="A7" s="237"/>
    </row>
    <row r="8" spans="1:14" ht="12.75" customHeight="1">
      <c r="A8" s="238" t="s">
        <v>343</v>
      </c>
      <c r="B8" s="77">
        <v>239141</v>
      </c>
      <c r="C8" s="77">
        <v>239095</v>
      </c>
      <c r="D8" s="77">
        <v>238757</v>
      </c>
      <c r="E8" s="77">
        <v>238593</v>
      </c>
      <c r="F8" s="37">
        <v>238138</v>
      </c>
      <c r="G8" s="138">
        <v>227458</v>
      </c>
      <c r="H8" s="29">
        <v>226212</v>
      </c>
      <c r="I8" s="77">
        <v>225044</v>
      </c>
    </row>
    <row r="9" spans="1:14" ht="12.75" customHeight="1">
      <c r="A9" s="238" t="s">
        <v>234</v>
      </c>
      <c r="B9" s="77">
        <v>124467</v>
      </c>
      <c r="C9" s="77">
        <v>124474</v>
      </c>
      <c r="D9" s="77">
        <v>124311</v>
      </c>
      <c r="E9" s="77">
        <v>124262</v>
      </c>
      <c r="F9" s="37">
        <v>123970</v>
      </c>
      <c r="G9" s="138">
        <v>118741</v>
      </c>
      <c r="H9" s="29">
        <v>118079</v>
      </c>
      <c r="I9" s="77">
        <v>117500</v>
      </c>
      <c r="K9" s="916"/>
      <c r="L9" s="248"/>
      <c r="M9" s="242"/>
      <c r="N9" s="1182"/>
    </row>
    <row r="10" spans="1:14" ht="12.75" customHeight="1">
      <c r="A10" s="317" t="s">
        <v>1463</v>
      </c>
      <c r="B10" s="239">
        <v>239170.5</v>
      </c>
      <c r="C10" s="1356">
        <v>239118</v>
      </c>
      <c r="D10" s="1356">
        <v>238926</v>
      </c>
      <c r="E10" s="1356">
        <v>238675</v>
      </c>
      <c r="F10" s="1356">
        <v>238365.5</v>
      </c>
      <c r="G10" s="240">
        <v>228249</v>
      </c>
      <c r="H10" s="29">
        <v>226835</v>
      </c>
      <c r="I10" s="77">
        <v>225628</v>
      </c>
      <c r="K10" s="75"/>
      <c r="L10" s="241"/>
      <c r="M10" s="242"/>
      <c r="N10" s="243"/>
    </row>
    <row r="11" spans="1:14" ht="12.75" customHeight="1">
      <c r="A11" s="238" t="s">
        <v>234</v>
      </c>
      <c r="B11" s="239">
        <v>124498.5</v>
      </c>
      <c r="C11" s="1356">
        <v>124471</v>
      </c>
      <c r="D11" s="1356">
        <v>124393</v>
      </c>
      <c r="E11" s="1356">
        <v>124286.5</v>
      </c>
      <c r="F11" s="1356">
        <v>124116</v>
      </c>
      <c r="G11" s="240">
        <v>119137</v>
      </c>
      <c r="H11" s="29">
        <v>118410</v>
      </c>
      <c r="I11" s="77">
        <v>117789.5</v>
      </c>
      <c r="K11" s="75"/>
      <c r="L11" s="241"/>
      <c r="M11" s="242"/>
      <c r="N11" s="243"/>
    </row>
    <row r="12" spans="1:14" ht="12.75" customHeight="1">
      <c r="A12" s="238" t="s">
        <v>344</v>
      </c>
      <c r="B12" s="77">
        <v>2336</v>
      </c>
      <c r="C12" s="77">
        <v>2351</v>
      </c>
      <c r="D12" s="77">
        <v>2277</v>
      </c>
      <c r="E12" s="77">
        <v>2270</v>
      </c>
      <c r="F12" s="37">
        <v>2273</v>
      </c>
      <c r="G12" s="143">
        <v>2155</v>
      </c>
      <c r="H12" s="29">
        <v>2059</v>
      </c>
      <c r="I12" s="77">
        <v>1895</v>
      </c>
      <c r="K12" s="75"/>
      <c r="L12" s="241"/>
      <c r="M12" s="242"/>
      <c r="N12" s="243"/>
    </row>
    <row r="13" spans="1:14" ht="12.75" customHeight="1">
      <c r="A13" s="238" t="s">
        <v>345</v>
      </c>
      <c r="B13" s="244">
        <v>9.7670908410527222</v>
      </c>
      <c r="C13" s="244">
        <v>9.83</v>
      </c>
      <c r="D13" s="244">
        <v>9.5368931591534487</v>
      </c>
      <c r="E13" s="244">
        <v>9.5141098020478392</v>
      </c>
      <c r="F13" s="245">
        <v>9.5448857385213621</v>
      </c>
      <c r="G13" s="246">
        <v>9.474276569740347</v>
      </c>
      <c r="H13" s="354">
        <v>9.0809999999999995</v>
      </c>
      <c r="I13" s="244">
        <v>8.398780293226018</v>
      </c>
      <c r="J13" s="247"/>
      <c r="K13" s="75"/>
      <c r="L13" s="248"/>
      <c r="M13" s="242"/>
      <c r="N13" s="243"/>
    </row>
    <row r="14" spans="1:14" ht="12.75" customHeight="1">
      <c r="A14" s="238" t="s">
        <v>346</v>
      </c>
      <c r="B14" s="77">
        <v>2006</v>
      </c>
      <c r="C14" s="77">
        <v>2048</v>
      </c>
      <c r="D14" s="77">
        <v>2096</v>
      </c>
      <c r="E14" s="77">
        <v>2155</v>
      </c>
      <c r="F14" s="37">
        <v>2420</v>
      </c>
      <c r="G14" s="143">
        <v>3173</v>
      </c>
      <c r="H14" s="29">
        <v>2369</v>
      </c>
      <c r="I14" s="77">
        <v>2160</v>
      </c>
      <c r="K14" s="75"/>
      <c r="L14" s="248"/>
      <c r="M14" s="242"/>
      <c r="N14" s="243"/>
    </row>
    <row r="15" spans="1:14" ht="12.75" customHeight="1">
      <c r="A15" s="238" t="s">
        <v>345</v>
      </c>
      <c r="B15" s="244">
        <v>8.3873220150478431</v>
      </c>
      <c r="C15" s="244">
        <v>8.57</v>
      </c>
      <c r="D15" s="244">
        <v>8.7788002027165692</v>
      </c>
      <c r="E15" s="244">
        <v>9.0321174552480592</v>
      </c>
      <c r="F15" s="245">
        <v>10.162174873392738</v>
      </c>
      <c r="G15" s="246">
        <v>13.949828100132772</v>
      </c>
      <c r="H15" s="354">
        <v>10.448</v>
      </c>
      <c r="I15" s="244">
        <v>9.5732799120676511</v>
      </c>
      <c r="J15" s="247"/>
      <c r="K15" s="249"/>
      <c r="L15" s="248"/>
      <c r="M15" s="242"/>
      <c r="N15" s="243"/>
    </row>
    <row r="16" spans="1:14" ht="12.75" customHeight="1">
      <c r="A16" s="238" t="s">
        <v>347</v>
      </c>
      <c r="B16" s="104">
        <v>18</v>
      </c>
      <c r="C16" s="104">
        <v>17</v>
      </c>
      <c r="D16" s="104">
        <v>11</v>
      </c>
      <c r="E16" s="104">
        <v>10</v>
      </c>
      <c r="F16" s="32">
        <v>16</v>
      </c>
      <c r="G16" s="250">
        <v>11</v>
      </c>
      <c r="H16" s="29">
        <v>11</v>
      </c>
      <c r="I16" s="104">
        <v>10</v>
      </c>
      <c r="K16" s="242"/>
      <c r="L16" s="248"/>
      <c r="M16" s="242"/>
      <c r="N16" s="251"/>
    </row>
    <row r="17" spans="1:14" ht="12.75" customHeight="1">
      <c r="A17" s="238" t="s">
        <v>348</v>
      </c>
      <c r="B17" s="244">
        <v>7.71</v>
      </c>
      <c r="C17" s="244">
        <v>7.23</v>
      </c>
      <c r="D17" s="244">
        <v>4.8309178743961354</v>
      </c>
      <c r="E17" s="244">
        <v>4.4052863436123353</v>
      </c>
      <c r="F17" s="245">
        <v>7.039155301363837</v>
      </c>
      <c r="G17" s="246">
        <v>5.104408352668214</v>
      </c>
      <c r="H17" s="354">
        <v>5.3419999999999996</v>
      </c>
      <c r="I17" s="244">
        <v>5.2770448548812663</v>
      </c>
      <c r="K17" s="242"/>
      <c r="L17" s="248"/>
      <c r="M17" s="242"/>
      <c r="N17" s="251"/>
    </row>
    <row r="18" spans="1:14" ht="12.75" customHeight="1">
      <c r="A18" s="238" t="s">
        <v>349</v>
      </c>
      <c r="B18" s="104">
        <v>11</v>
      </c>
      <c r="C18" s="104">
        <v>14</v>
      </c>
      <c r="D18" s="104">
        <v>4</v>
      </c>
      <c r="E18" s="104">
        <v>4</v>
      </c>
      <c r="F18" s="32">
        <v>10</v>
      </c>
      <c r="G18" s="250">
        <v>8</v>
      </c>
      <c r="H18" s="29">
        <v>7</v>
      </c>
      <c r="I18" s="104">
        <v>5</v>
      </c>
    </row>
    <row r="19" spans="1:14" ht="12.75" customHeight="1">
      <c r="A19" s="238" t="s">
        <v>348</v>
      </c>
      <c r="B19" s="244">
        <v>4.71</v>
      </c>
      <c r="C19" s="244">
        <v>5.95</v>
      </c>
      <c r="D19" s="244">
        <v>1.7566974088713221</v>
      </c>
      <c r="E19" s="244">
        <v>1.7621145374449341</v>
      </c>
      <c r="F19" s="245">
        <v>4.3994720633523974</v>
      </c>
      <c r="G19" s="246">
        <v>3.7122969837587005</v>
      </c>
      <c r="H19" s="354">
        <v>3.4</v>
      </c>
      <c r="I19" s="244">
        <v>2.6385224274406331</v>
      </c>
    </row>
    <row r="20" spans="1:14" ht="12.75" customHeight="1">
      <c r="A20" s="238" t="s">
        <v>350</v>
      </c>
      <c r="B20" s="104">
        <v>330</v>
      </c>
      <c r="C20" s="104">
        <v>303</v>
      </c>
      <c r="D20" s="104">
        <v>181</v>
      </c>
      <c r="E20" s="104">
        <v>115</v>
      </c>
      <c r="F20" s="32">
        <v>-147</v>
      </c>
      <c r="G20" s="143">
        <v>-1018</v>
      </c>
      <c r="H20" s="29">
        <v>-310</v>
      </c>
      <c r="I20" s="104">
        <v>-265</v>
      </c>
    </row>
    <row r="21" spans="1:14" ht="12.75" customHeight="1">
      <c r="A21" s="238" t="s">
        <v>345</v>
      </c>
      <c r="B21" s="244">
        <v>1.38</v>
      </c>
      <c r="C21" s="244">
        <v>1.27</v>
      </c>
      <c r="D21" s="244">
        <v>0.75809295643687935</v>
      </c>
      <c r="E21" s="244">
        <v>0.48199234679978042</v>
      </c>
      <c r="F21" s="245">
        <v>-0.61728913487137715</v>
      </c>
      <c r="G21" s="246">
        <v>-4.4755515303924236</v>
      </c>
      <c r="H21" s="354">
        <v>-1.367</v>
      </c>
      <c r="I21" s="244">
        <v>-1.1744996190000001</v>
      </c>
    </row>
    <row r="22" spans="1:14" ht="12.75" customHeight="1">
      <c r="A22" s="238" t="s">
        <v>351</v>
      </c>
      <c r="B22" s="104">
        <v>-59</v>
      </c>
      <c r="C22" s="104">
        <v>-46</v>
      </c>
      <c r="D22" s="104">
        <v>-338</v>
      </c>
      <c r="E22" s="104">
        <v>-164</v>
      </c>
      <c r="F22" s="32">
        <v>-455</v>
      </c>
      <c r="G22" s="143">
        <v>-1582</v>
      </c>
      <c r="H22" s="29">
        <v>-1246</v>
      </c>
      <c r="I22" s="77">
        <v>-1168</v>
      </c>
    </row>
    <row r="23" spans="1:14" ht="12.75" customHeight="1">
      <c r="A23" s="238" t="s">
        <v>345</v>
      </c>
      <c r="B23" s="244">
        <v>-0.25</v>
      </c>
      <c r="C23" s="244">
        <v>-0.19</v>
      </c>
      <c r="D23" s="244">
        <v>-1.4156652998655537</v>
      </c>
      <c r="E23" s="244">
        <v>-0.68736299891446939</v>
      </c>
      <c r="F23" s="245">
        <v>-1.9106568460304529</v>
      </c>
      <c r="G23" s="246">
        <v>-6.9551301778789929</v>
      </c>
      <c r="H23" s="354">
        <v>-5.4950000000000001</v>
      </c>
      <c r="I23" s="244">
        <v>-5.1766624710000002</v>
      </c>
    </row>
    <row r="24" spans="1:14" ht="12.75" customHeight="1">
      <c r="A24" s="238" t="s">
        <v>165</v>
      </c>
      <c r="B24" s="77">
        <v>1240</v>
      </c>
      <c r="C24" s="77">
        <v>1370</v>
      </c>
      <c r="D24" s="77">
        <v>1345</v>
      </c>
      <c r="E24" s="77">
        <v>1218</v>
      </c>
      <c r="F24" s="37">
        <v>934</v>
      </c>
      <c r="G24" s="143">
        <v>1028</v>
      </c>
      <c r="H24" s="29">
        <v>1177</v>
      </c>
      <c r="I24" s="104">
        <v>990</v>
      </c>
    </row>
    <row r="25" spans="1:14" ht="12.75" customHeight="1">
      <c r="A25" s="238" t="s">
        <v>345</v>
      </c>
      <c r="B25" s="244">
        <v>5.18</v>
      </c>
      <c r="C25" s="244">
        <v>5.73</v>
      </c>
      <c r="D25" s="244">
        <v>5.6333426873348218</v>
      </c>
      <c r="E25" s="244">
        <v>5.1049276382794133</v>
      </c>
      <c r="F25" s="245">
        <v>3.9220955916317433</v>
      </c>
      <c r="G25" s="246">
        <v>4.5195156908088503</v>
      </c>
      <c r="H25" s="354">
        <v>5.1909999999999998</v>
      </c>
      <c r="I25" s="247">
        <v>4.38775329</v>
      </c>
    </row>
    <row r="26" spans="1:14" ht="12.75" customHeight="1">
      <c r="A26" s="238" t="s">
        <v>166</v>
      </c>
      <c r="B26" s="104">
        <v>427</v>
      </c>
      <c r="C26" s="104">
        <v>442</v>
      </c>
      <c r="D26" s="104">
        <v>432</v>
      </c>
      <c r="E26" s="104">
        <v>425</v>
      </c>
      <c r="F26" s="32">
        <v>366</v>
      </c>
      <c r="G26" s="250">
        <v>348</v>
      </c>
      <c r="H26" s="29">
        <v>340</v>
      </c>
      <c r="I26" s="104">
        <v>315</v>
      </c>
    </row>
    <row r="27" spans="1:14" ht="12.75" customHeight="1">
      <c r="A27" s="238" t="s">
        <v>345</v>
      </c>
      <c r="B27" s="244">
        <v>1.79</v>
      </c>
      <c r="C27" s="244">
        <v>1.85</v>
      </c>
      <c r="D27" s="244">
        <v>1.8093710341476898</v>
      </c>
      <c r="E27" s="244">
        <v>1.7812760642600578</v>
      </c>
      <c r="F27" s="245">
        <v>1.5369239684552654</v>
      </c>
      <c r="G27" s="246">
        <v>1.5299527824917127</v>
      </c>
      <c r="H27" s="354">
        <v>1.4990000000000001</v>
      </c>
      <c r="I27" s="244">
        <v>1.3997262757505198</v>
      </c>
    </row>
    <row r="28" spans="1:14" ht="12.75" customHeight="1">
      <c r="A28" s="238" t="s">
        <v>352</v>
      </c>
      <c r="B28" s="104">
        <v>523</v>
      </c>
      <c r="C28" s="104">
        <v>482</v>
      </c>
      <c r="D28" s="104">
        <v>429</v>
      </c>
      <c r="E28" s="104">
        <v>406</v>
      </c>
      <c r="F28" s="32">
        <v>331</v>
      </c>
      <c r="G28" s="250">
        <v>301</v>
      </c>
      <c r="H28" s="29">
        <v>300</v>
      </c>
      <c r="I28" s="104">
        <v>273</v>
      </c>
    </row>
    <row r="29" spans="1:14" ht="12.75" customHeight="1">
      <c r="A29" s="238" t="s">
        <v>345</v>
      </c>
      <c r="B29" s="244">
        <v>2.19</v>
      </c>
      <c r="C29" s="244">
        <v>2.02</v>
      </c>
      <c r="D29" s="244">
        <v>1.7968059575216642</v>
      </c>
      <c r="E29" s="244">
        <v>1.7016425460931377</v>
      </c>
      <c r="F29" s="245">
        <v>1.3899503649144613</v>
      </c>
      <c r="G29" s="246">
        <v>1.3233212285344989</v>
      </c>
      <c r="H29" s="354">
        <v>1.323</v>
      </c>
      <c r="I29" s="244">
        <v>1.2130961056504506</v>
      </c>
      <c r="J29" s="247"/>
    </row>
    <row r="30" spans="1:14" ht="12.75" customHeight="1">
      <c r="A30" s="1361"/>
      <c r="B30" s="244"/>
      <c r="C30" s="244"/>
      <c r="D30" s="244"/>
      <c r="E30" s="244"/>
      <c r="F30" s="244"/>
      <c r="G30" s="244"/>
      <c r="H30" s="245"/>
      <c r="I30" s="246"/>
      <c r="J30" s="247"/>
    </row>
    <row r="31" spans="1:14" s="252" customFormat="1" ht="11.25" customHeight="1">
      <c r="A31" s="1362" t="s">
        <v>1688</v>
      </c>
      <c r="I31" s="253"/>
    </row>
    <row r="32" spans="1:14" s="252" customFormat="1" ht="11.25" customHeight="1">
      <c r="A32" s="1363" t="s">
        <v>1689</v>
      </c>
      <c r="I32" s="253"/>
    </row>
    <row r="33" spans="1:9" s="150" customFormat="1" ht="11.25" customHeight="1">
      <c r="A33" s="254" t="s">
        <v>353</v>
      </c>
      <c r="I33" s="255"/>
    </row>
    <row r="34" spans="1:9" ht="11.25" customHeight="1">
      <c r="A34" s="256" t="s">
        <v>354</v>
      </c>
    </row>
    <row r="35" spans="1:9" ht="14.25" customHeight="1">
      <c r="A35" s="257"/>
      <c r="B35" s="99"/>
      <c r="C35" s="99"/>
      <c r="D35" s="99"/>
      <c r="E35" s="99"/>
      <c r="F35" s="99"/>
    </row>
    <row r="36" spans="1:9" ht="12" customHeight="1"/>
    <row r="37" spans="1:9" ht="12" customHeight="1"/>
    <row r="38" spans="1:9" ht="12" customHeight="1"/>
    <row r="39" spans="1:9" ht="12" customHeight="1"/>
    <row r="40" spans="1:9" ht="12" customHeight="1"/>
    <row r="41" spans="1:9" ht="12" customHeight="1"/>
    <row r="42" spans="1:9" ht="12" customHeight="1"/>
    <row r="43" spans="1:9" ht="12" customHeight="1"/>
  </sheetData>
  <mergeCells count="3">
    <mergeCell ref="A3:I3"/>
    <mergeCell ref="A4:I4"/>
    <mergeCell ref="A5:I5"/>
  </mergeCells>
  <hyperlinks>
    <hyperlink ref="A4:I4" location="'List of tables'!A1" display="Demographic development"/>
    <hyperlink ref="A31" r:id="rId1" location="!/view/sk/vbd_dem/om7009rr/v_om7009rr_00_00_00_en"/>
    <hyperlink ref="A32" r:id="rId2" location="!/view/sk/vbd_dem/om7104rr/v_om7104rr_00_00_00_en"/>
  </hyperlinks>
  <pageMargins left="0.78740157480314965" right="0.9055118110236221" top="0.39370078740157483" bottom="0.59055118110236227" header="0.27559055118110237" footer="0.51181102362204722"/>
  <pageSetup paperSize="9" scale="96" orientation="portrait" r:id="rId3"/>
  <drawing r:id="rId4"/>
</worksheet>
</file>

<file path=xl/worksheets/sheet1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44"/>
  <sheetViews>
    <sheetView view="pageBreakPreview" zoomScale="120" zoomScaleNormal="100" zoomScaleSheetLayoutView="120" workbookViewId="0">
      <selection activeCell="A30" sqref="A30:A32"/>
    </sheetView>
  </sheetViews>
  <sheetFormatPr defaultColWidth="9.140625" defaultRowHeight="12.75"/>
  <cols>
    <col min="1" max="1" width="19" style="1" customWidth="1"/>
    <col min="2" max="2" width="7.42578125" style="1" bestFit="1" customWidth="1"/>
    <col min="3" max="3" width="6.5703125" style="1" customWidth="1"/>
    <col min="4" max="4" width="6.7109375" style="1" customWidth="1"/>
    <col min="5" max="6" width="6.85546875" style="1" customWidth="1"/>
    <col min="7" max="7" width="0.28515625" style="1" customWidth="1"/>
    <col min="8" max="8" width="0.5703125" style="1" customWidth="1"/>
    <col min="9" max="9" width="20.7109375" style="1" customWidth="1"/>
    <col min="10" max="10" width="10" style="1" customWidth="1"/>
    <col min="11" max="11" width="9.140625" style="1"/>
    <col min="12" max="12" width="7.5703125" style="130" customWidth="1"/>
    <col min="13" max="13" width="9.28515625" style="130" bestFit="1" customWidth="1"/>
    <col min="14" max="16384" width="9.140625" style="1"/>
  </cols>
  <sheetData>
    <row r="1" spans="1:23" ht="11.45" customHeight="1">
      <c r="A1" s="1065" t="s">
        <v>1681</v>
      </c>
      <c r="J1" s="115"/>
    </row>
    <row r="2" spans="1:23" ht="18" customHeight="1">
      <c r="F2" s="5"/>
      <c r="G2" s="5"/>
      <c r="H2" s="5"/>
      <c r="I2" s="5"/>
    </row>
    <row r="3" spans="1:23" ht="3.75" customHeight="1">
      <c r="A3" s="1612"/>
      <c r="B3" s="1612"/>
      <c r="C3" s="1612"/>
      <c r="D3" s="1612"/>
      <c r="E3" s="1612"/>
      <c r="F3" s="1612"/>
      <c r="G3" s="1612"/>
      <c r="H3" s="1612"/>
      <c r="I3" s="1631"/>
      <c r="J3" s="1622"/>
    </row>
    <row r="4" spans="1:23" s="134" customFormat="1" ht="24" customHeight="1">
      <c r="A4" s="1632" t="s">
        <v>158</v>
      </c>
      <c r="B4" s="1632"/>
      <c r="C4" s="1632"/>
      <c r="D4" s="1632"/>
      <c r="E4" s="1632"/>
      <c r="F4" s="1632"/>
      <c r="G4" s="1632"/>
      <c r="H4" s="1632"/>
      <c r="I4" s="1632"/>
      <c r="J4" s="1633"/>
      <c r="L4" s="258"/>
      <c r="M4" s="258"/>
    </row>
    <row r="5" spans="1:23" ht="3.75" customHeight="1">
      <c r="A5" s="1612"/>
      <c r="B5" s="1612"/>
      <c r="C5" s="1612"/>
      <c r="D5" s="1612"/>
      <c r="E5" s="1612"/>
      <c r="F5" s="1612"/>
      <c r="G5" s="1612"/>
      <c r="H5" s="1612"/>
      <c r="I5" s="1634"/>
      <c r="J5" s="1613"/>
    </row>
    <row r="6" spans="1:23" ht="15" customHeight="1">
      <c r="A6" s="25" t="s">
        <v>5</v>
      </c>
      <c r="B6" s="1016" t="s">
        <v>0</v>
      </c>
      <c r="C6" s="1596" t="s">
        <v>355</v>
      </c>
      <c r="D6" s="1596"/>
      <c r="E6" s="1596"/>
      <c r="F6" s="1596"/>
      <c r="G6" s="259"/>
      <c r="H6" s="260"/>
      <c r="I6" s="1635" t="s">
        <v>1696</v>
      </c>
      <c r="J6" s="1635"/>
    </row>
    <row r="7" spans="1:23" ht="12" customHeight="1">
      <c r="A7" s="27" t="s">
        <v>65</v>
      </c>
      <c r="B7" s="1016" t="s">
        <v>91</v>
      </c>
      <c r="C7" s="1016" t="s">
        <v>0</v>
      </c>
      <c r="D7" s="1016" t="s">
        <v>0</v>
      </c>
      <c r="E7" s="1016" t="s">
        <v>6</v>
      </c>
      <c r="F7" s="1016" t="s">
        <v>0</v>
      </c>
      <c r="G7" s="259"/>
      <c r="H7" s="261"/>
      <c r="I7" s="1635"/>
      <c r="J7" s="1635"/>
    </row>
    <row r="8" spans="1:23" ht="12" customHeight="1">
      <c r="A8" s="25"/>
      <c r="B8" s="1016"/>
      <c r="C8" s="1016" t="s">
        <v>1</v>
      </c>
      <c r="D8" s="1016" t="s">
        <v>2</v>
      </c>
      <c r="E8" s="1016" t="s">
        <v>3</v>
      </c>
      <c r="F8" s="1016" t="s">
        <v>4</v>
      </c>
      <c r="G8" s="259"/>
      <c r="H8" s="260"/>
      <c r="I8" s="1635"/>
      <c r="J8" s="1635"/>
      <c r="P8" s="262"/>
      <c r="Q8" s="262"/>
    </row>
    <row r="9" spans="1:23" ht="12.75" customHeight="1">
      <c r="A9" s="33" t="s">
        <v>96</v>
      </c>
      <c r="B9" s="29"/>
      <c r="C9" s="25"/>
      <c r="D9" s="25"/>
      <c r="E9" s="25"/>
      <c r="F9" s="25"/>
      <c r="H9" s="263"/>
      <c r="I9" s="1635"/>
      <c r="J9" s="1635"/>
      <c r="O9" s="264"/>
      <c r="P9" s="262"/>
      <c r="Q9" s="262"/>
      <c r="R9" s="264"/>
      <c r="S9" s="264"/>
      <c r="T9" s="264"/>
      <c r="U9" s="264"/>
      <c r="V9" s="264"/>
      <c r="W9" s="264"/>
    </row>
    <row r="10" spans="1:23" ht="12.75" customHeight="1">
      <c r="A10" s="33" t="s">
        <v>1694</v>
      </c>
      <c r="B10" s="37">
        <v>225044</v>
      </c>
      <c r="C10" s="138">
        <v>62965</v>
      </c>
      <c r="D10" s="138">
        <v>78385</v>
      </c>
      <c r="E10" s="138">
        <v>27551</v>
      </c>
      <c r="F10" s="138">
        <v>56143</v>
      </c>
      <c r="G10" s="2"/>
      <c r="H10" s="265"/>
      <c r="I10" s="1635"/>
      <c r="J10" s="1635"/>
      <c r="K10" s="2"/>
      <c r="L10" s="266"/>
      <c r="M10" s="77"/>
      <c r="O10" s="2"/>
      <c r="P10" s="262"/>
      <c r="Q10" s="262"/>
    </row>
    <row r="11" spans="1:23" ht="12.75" customHeight="1">
      <c r="A11" s="33" t="s">
        <v>234</v>
      </c>
      <c r="B11" s="37">
        <v>117500</v>
      </c>
      <c r="C11" s="138">
        <v>32934</v>
      </c>
      <c r="D11" s="138">
        <v>40869</v>
      </c>
      <c r="E11" s="138">
        <v>14284</v>
      </c>
      <c r="F11" s="138">
        <v>29413</v>
      </c>
      <c r="G11" s="2"/>
      <c r="H11" s="263"/>
      <c r="I11" s="1635"/>
      <c r="J11" s="1635"/>
      <c r="K11" s="2"/>
      <c r="L11" s="266"/>
      <c r="M11" s="77"/>
      <c r="P11" s="262"/>
      <c r="Q11" s="262"/>
    </row>
    <row r="12" spans="1:23" ht="12.75" customHeight="1">
      <c r="A12" s="33" t="s">
        <v>344</v>
      </c>
      <c r="B12" s="138">
        <v>1895</v>
      </c>
      <c r="C12" s="138">
        <v>529</v>
      </c>
      <c r="D12" s="138">
        <v>756</v>
      </c>
      <c r="E12" s="138">
        <v>199</v>
      </c>
      <c r="F12" s="138">
        <v>411</v>
      </c>
      <c r="G12" s="2"/>
      <c r="H12" s="263"/>
      <c r="I12" s="1635"/>
      <c r="J12" s="1635"/>
      <c r="K12" s="2"/>
      <c r="L12" s="266"/>
      <c r="M12" s="77"/>
      <c r="P12" s="262"/>
      <c r="Q12" s="262"/>
    </row>
    <row r="13" spans="1:23" ht="12.75" customHeight="1">
      <c r="A13" s="33" t="s">
        <v>345</v>
      </c>
      <c r="B13" s="353">
        <v>8.3987802932260198</v>
      </c>
      <c r="C13" s="353">
        <v>8.4014928928769947</v>
      </c>
      <c r="D13" s="353">
        <v>9.6447024303119218</v>
      </c>
      <c r="E13" s="353">
        <v>7.2229683133098614</v>
      </c>
      <c r="F13" s="353">
        <v>7.3205920595621894</v>
      </c>
      <c r="G13" s="268"/>
      <c r="H13" s="265"/>
      <c r="I13" s="1635"/>
      <c r="J13" s="1635"/>
      <c r="K13" s="2"/>
      <c r="L13" s="266"/>
      <c r="M13" s="77"/>
      <c r="P13" s="262"/>
      <c r="Q13" s="262"/>
    </row>
    <row r="14" spans="1:23" ht="12.75" customHeight="1">
      <c r="A14" s="33" t="s">
        <v>346</v>
      </c>
      <c r="B14" s="138">
        <v>2160</v>
      </c>
      <c r="C14" s="138">
        <v>635</v>
      </c>
      <c r="D14" s="138">
        <v>691</v>
      </c>
      <c r="E14" s="138">
        <v>229</v>
      </c>
      <c r="F14" s="138">
        <v>605</v>
      </c>
      <c r="G14" s="2"/>
      <c r="H14" s="263"/>
      <c r="I14" s="1635"/>
      <c r="J14" s="1635"/>
      <c r="K14" s="2"/>
      <c r="L14" s="78"/>
      <c r="M14" s="77"/>
      <c r="P14" s="262"/>
      <c r="Q14" s="262"/>
    </row>
    <row r="15" spans="1:23" ht="12.75" customHeight="1">
      <c r="A15" s="33" t="s">
        <v>345</v>
      </c>
      <c r="B15" s="353">
        <v>9.5732799120676493</v>
      </c>
      <c r="C15" s="353">
        <v>10.084967839275787</v>
      </c>
      <c r="D15" s="353">
        <v>8.8154621419914534</v>
      </c>
      <c r="E15" s="353">
        <v>8.3118580087837106</v>
      </c>
      <c r="F15" s="353">
        <v>10.776054004951641</v>
      </c>
      <c r="G15" s="268"/>
      <c r="H15" s="265"/>
      <c r="I15" s="1635"/>
      <c r="J15" s="1635"/>
      <c r="K15" s="2"/>
      <c r="L15" s="78"/>
      <c r="M15" s="77"/>
      <c r="P15" s="262"/>
      <c r="Q15" s="262"/>
    </row>
    <row r="16" spans="1:23" ht="12.75" customHeight="1">
      <c r="A16" s="33" t="s">
        <v>347</v>
      </c>
      <c r="B16" s="594">
        <v>10</v>
      </c>
      <c r="C16" s="594">
        <v>3</v>
      </c>
      <c r="D16" s="594">
        <v>6</v>
      </c>
      <c r="E16" s="303" t="s">
        <v>8</v>
      </c>
      <c r="F16" s="594">
        <v>1</v>
      </c>
      <c r="G16" s="2"/>
      <c r="H16" s="263"/>
      <c r="I16" s="1635"/>
      <c r="J16" s="1635"/>
      <c r="K16" s="2"/>
      <c r="L16" s="78"/>
      <c r="M16" s="77"/>
      <c r="P16" s="262"/>
      <c r="Q16" s="262"/>
    </row>
    <row r="17" spans="1:17" ht="12.75" customHeight="1">
      <c r="A17" s="33" t="s">
        <v>356</v>
      </c>
      <c r="B17" s="594">
        <v>5</v>
      </c>
      <c r="C17" s="594">
        <v>1</v>
      </c>
      <c r="D17" s="594">
        <v>4</v>
      </c>
      <c r="E17" s="303" t="s">
        <v>8</v>
      </c>
      <c r="F17" s="303" t="s">
        <v>8</v>
      </c>
      <c r="G17" s="2"/>
      <c r="H17" s="263"/>
      <c r="I17" s="1635"/>
      <c r="J17" s="1635"/>
      <c r="K17" s="2"/>
      <c r="L17" s="78"/>
      <c r="M17" s="77"/>
      <c r="P17" s="262"/>
      <c r="Q17" s="262"/>
    </row>
    <row r="18" spans="1:17" ht="12.75" customHeight="1">
      <c r="A18" s="33" t="s">
        <v>357</v>
      </c>
      <c r="B18" s="609"/>
      <c r="C18" s="609"/>
      <c r="D18" s="609"/>
      <c r="E18" s="609"/>
      <c r="F18" s="609"/>
      <c r="G18" s="2"/>
      <c r="H18" s="263"/>
      <c r="K18" s="2"/>
      <c r="L18" s="78"/>
      <c r="M18" s="270"/>
      <c r="P18" s="262"/>
      <c r="Q18" s="262"/>
    </row>
    <row r="19" spans="1:17" ht="12.75" customHeight="1">
      <c r="A19" s="100" t="s">
        <v>358</v>
      </c>
      <c r="B19" s="138">
        <v>-265</v>
      </c>
      <c r="C19" s="594">
        <v>-106</v>
      </c>
      <c r="D19" s="594">
        <v>65</v>
      </c>
      <c r="E19" s="594">
        <v>-30</v>
      </c>
      <c r="F19" s="594">
        <v>-194</v>
      </c>
      <c r="G19" s="2"/>
      <c r="H19" s="263"/>
      <c r="I19" s="262"/>
      <c r="J19" s="262"/>
      <c r="K19" s="2"/>
      <c r="L19" s="266"/>
      <c r="M19" s="270"/>
      <c r="P19" s="262"/>
      <c r="Q19" s="262"/>
    </row>
    <row r="20" spans="1:17" ht="12.75" customHeight="1">
      <c r="A20" s="33" t="s">
        <v>345</v>
      </c>
      <c r="B20" s="353">
        <v>-1.1744996190000001</v>
      </c>
      <c r="C20" s="353">
        <v>-1.683474946398793</v>
      </c>
      <c r="D20" s="353">
        <v>0.82924028832046948</v>
      </c>
      <c r="E20" s="353">
        <v>-1.0888896954738485</v>
      </c>
      <c r="F20" s="353">
        <v>-3.4554619453894522</v>
      </c>
      <c r="G20" s="268"/>
      <c r="H20" s="263"/>
      <c r="I20" s="262"/>
      <c r="J20" s="262"/>
      <c r="K20" s="2"/>
      <c r="L20" s="266"/>
      <c r="M20" s="270"/>
      <c r="P20" s="262"/>
      <c r="Q20" s="262"/>
    </row>
    <row r="21" spans="1:17" ht="12.75" customHeight="1">
      <c r="A21" s="33" t="s">
        <v>165</v>
      </c>
      <c r="B21" s="138">
        <v>990</v>
      </c>
      <c r="C21" s="138">
        <v>276</v>
      </c>
      <c r="D21" s="138">
        <v>363</v>
      </c>
      <c r="E21" s="138">
        <v>119</v>
      </c>
      <c r="F21" s="138">
        <v>232</v>
      </c>
      <c r="G21" s="2"/>
      <c r="H21" s="263"/>
      <c r="I21" s="262"/>
      <c r="J21" s="262"/>
      <c r="K21" s="2"/>
      <c r="L21" s="266"/>
      <c r="M21" s="270"/>
      <c r="P21" s="262"/>
      <c r="Q21" s="262"/>
    </row>
    <row r="22" spans="1:17" ht="12.75" customHeight="1">
      <c r="A22" s="33" t="s">
        <v>166</v>
      </c>
      <c r="B22" s="138">
        <v>315</v>
      </c>
      <c r="C22" s="138">
        <v>83</v>
      </c>
      <c r="D22" s="138">
        <v>103</v>
      </c>
      <c r="E22" s="138">
        <v>38</v>
      </c>
      <c r="F22" s="138">
        <v>91</v>
      </c>
      <c r="G22" s="2"/>
      <c r="H22" s="265"/>
      <c r="I22" s="262"/>
      <c r="J22" s="262"/>
      <c r="K22" s="2"/>
      <c r="L22" s="78"/>
      <c r="M22" s="77"/>
      <c r="P22" s="262"/>
      <c r="Q22" s="262"/>
    </row>
    <row r="23" spans="1:17" ht="12.75" customHeight="1">
      <c r="A23" s="33" t="s">
        <v>352</v>
      </c>
      <c r="B23" s="138">
        <v>273</v>
      </c>
      <c r="C23" s="138">
        <v>72</v>
      </c>
      <c r="D23" s="138">
        <v>108</v>
      </c>
      <c r="E23" s="138">
        <v>32</v>
      </c>
      <c r="F23" s="138">
        <v>61</v>
      </c>
      <c r="G23" s="2"/>
      <c r="H23" s="263"/>
      <c r="I23" s="262"/>
      <c r="J23" s="262"/>
      <c r="K23" s="2"/>
      <c r="L23" s="78"/>
      <c r="M23" s="77"/>
      <c r="P23" s="262"/>
      <c r="Q23" s="262"/>
    </row>
    <row r="24" spans="1:17" ht="12.75" customHeight="1">
      <c r="A24" s="81" t="s">
        <v>1695</v>
      </c>
      <c r="B24" s="138">
        <v>107</v>
      </c>
      <c r="C24" s="138">
        <v>30</v>
      </c>
      <c r="D24" s="138">
        <v>42</v>
      </c>
      <c r="E24" s="138">
        <v>12</v>
      </c>
      <c r="F24" s="138">
        <v>23</v>
      </c>
      <c r="G24" s="2"/>
      <c r="H24" s="263"/>
      <c r="I24" s="262"/>
      <c r="J24" s="262"/>
      <c r="K24" s="2"/>
      <c r="L24" s="78"/>
      <c r="M24" s="77"/>
      <c r="N24" s="29"/>
      <c r="O24" s="29"/>
      <c r="P24" s="271"/>
      <c r="Q24" s="262"/>
    </row>
    <row r="25" spans="1:17" ht="12.75" customHeight="1">
      <c r="A25" s="33" t="s">
        <v>359</v>
      </c>
      <c r="B25" s="138">
        <v>3531</v>
      </c>
      <c r="C25" s="138">
        <v>950</v>
      </c>
      <c r="D25" s="138">
        <v>1118</v>
      </c>
      <c r="E25" s="138">
        <v>473</v>
      </c>
      <c r="F25" s="138">
        <v>990</v>
      </c>
      <c r="G25" s="2"/>
      <c r="H25" s="263"/>
      <c r="I25" s="262"/>
      <c r="J25" s="262"/>
      <c r="K25" s="2"/>
      <c r="L25" s="78"/>
      <c r="M25" s="77"/>
      <c r="N25" s="29"/>
      <c r="O25" s="29"/>
      <c r="P25" s="271"/>
      <c r="Q25" s="262"/>
    </row>
    <row r="26" spans="1:17" ht="12.75" customHeight="1">
      <c r="A26" s="33" t="s">
        <v>360</v>
      </c>
      <c r="B26" s="138">
        <v>4434</v>
      </c>
      <c r="C26" s="138">
        <v>1287</v>
      </c>
      <c r="D26" s="138">
        <v>1537</v>
      </c>
      <c r="E26" s="138">
        <v>615</v>
      </c>
      <c r="F26" s="138">
        <v>995</v>
      </c>
      <c r="G26" s="2"/>
      <c r="H26" s="263"/>
      <c r="I26" s="262"/>
      <c r="J26" s="262"/>
      <c r="K26" s="2"/>
      <c r="L26" s="78"/>
      <c r="M26" s="77"/>
      <c r="N26" s="29"/>
      <c r="O26" s="29"/>
      <c r="P26" s="271"/>
      <c r="Q26" s="262"/>
    </row>
    <row r="27" spans="1:17" ht="12.75" customHeight="1">
      <c r="A27" s="33" t="s">
        <v>361</v>
      </c>
      <c r="B27" s="269"/>
      <c r="C27" s="37"/>
      <c r="D27" s="37"/>
      <c r="E27" s="37"/>
      <c r="F27" s="37"/>
      <c r="G27" s="2"/>
      <c r="H27" s="265"/>
      <c r="I27" s="262"/>
      <c r="J27" s="262"/>
      <c r="K27" s="2"/>
      <c r="L27" s="78"/>
      <c r="M27" s="270"/>
      <c r="N27" s="354"/>
      <c r="O27" s="354"/>
      <c r="P27" s="271"/>
      <c r="Q27" s="262"/>
    </row>
    <row r="28" spans="1:17" ht="12.75" customHeight="1">
      <c r="A28" s="100" t="s">
        <v>358</v>
      </c>
      <c r="B28" s="37">
        <v>-1168</v>
      </c>
      <c r="C28" s="37">
        <v>-443</v>
      </c>
      <c r="D28" s="37">
        <v>-354</v>
      </c>
      <c r="E28" s="37">
        <v>-172</v>
      </c>
      <c r="F28" s="37">
        <v>-199</v>
      </c>
      <c r="G28" s="2"/>
      <c r="H28" s="263"/>
      <c r="I28" s="262"/>
      <c r="J28" s="262"/>
      <c r="K28" s="2"/>
      <c r="L28" s="78"/>
      <c r="M28" s="77"/>
      <c r="N28" s="29"/>
      <c r="O28" s="29"/>
      <c r="P28" s="271"/>
      <c r="Q28" s="262"/>
    </row>
    <row r="29" spans="1:17" ht="12.75" customHeight="1">
      <c r="A29" s="33" t="s">
        <v>345</v>
      </c>
      <c r="B29" s="245">
        <v>-5.1766624710000002</v>
      </c>
      <c r="C29" s="267">
        <v>-7.0356547288175975</v>
      </c>
      <c r="D29" s="267">
        <v>-4.5161701856222489</v>
      </c>
      <c r="E29" s="267">
        <v>-6.2429675873833981</v>
      </c>
      <c r="F29" s="272">
        <v>-3.5445202429510356</v>
      </c>
      <c r="G29" s="273"/>
      <c r="I29" s="3"/>
      <c r="J29" s="66"/>
      <c r="K29" s="2"/>
      <c r="L29" s="274"/>
      <c r="M29" s="37"/>
      <c r="N29" s="354"/>
      <c r="O29" s="354"/>
      <c r="P29" s="271"/>
      <c r="Q29" s="262"/>
    </row>
    <row r="30" spans="1:17" ht="12.75" customHeight="1">
      <c r="A30" s="1580"/>
      <c r="B30" s="145"/>
      <c r="C30" s="267"/>
      <c r="D30" s="267"/>
      <c r="E30" s="267"/>
      <c r="F30" s="272"/>
      <c r="G30" s="275"/>
      <c r="I30" s="3"/>
      <c r="J30" s="66"/>
      <c r="K30" s="2"/>
      <c r="L30" s="274"/>
      <c r="M30" s="37"/>
      <c r="N30" s="354"/>
      <c r="O30" s="354"/>
      <c r="P30" s="271"/>
      <c r="Q30" s="262"/>
    </row>
    <row r="31" spans="1:17" ht="12.75" customHeight="1">
      <c r="A31" s="1410" t="s">
        <v>1697</v>
      </c>
      <c r="B31" s="32"/>
      <c r="C31" s="32"/>
      <c r="D31" s="32"/>
      <c r="E31" s="32"/>
      <c r="F31" s="32"/>
      <c r="J31" s="66"/>
      <c r="L31" s="274"/>
      <c r="M31" s="37"/>
      <c r="N31" s="37"/>
      <c r="O31" s="29"/>
      <c r="P31" s="271"/>
    </row>
    <row r="32" spans="1:17" ht="12" customHeight="1">
      <c r="A32" s="1381" t="s">
        <v>1689</v>
      </c>
      <c r="B32" s="25"/>
      <c r="C32" s="25"/>
      <c r="D32" s="25"/>
      <c r="E32" s="25"/>
      <c r="F32" s="25"/>
      <c r="L32" s="274"/>
      <c r="M32" s="37"/>
      <c r="N32" s="37"/>
      <c r="O32" s="37"/>
      <c r="P32" s="271"/>
    </row>
    <row r="33" spans="1:16" ht="12" customHeight="1">
      <c r="A33" s="25"/>
      <c r="B33" s="29"/>
      <c r="C33" s="29"/>
      <c r="D33" s="29"/>
      <c r="E33" s="29"/>
      <c r="F33" s="29"/>
      <c r="G33" s="2"/>
      <c r="L33" s="1143"/>
      <c r="P33" s="271"/>
    </row>
    <row r="34" spans="1:16" ht="12" customHeight="1">
      <c r="A34" s="25"/>
      <c r="B34" s="29"/>
      <c r="C34" s="25"/>
      <c r="D34" s="25"/>
      <c r="E34" s="25"/>
      <c r="F34" s="25"/>
      <c r="L34" s="274"/>
      <c r="M34" s="37"/>
      <c r="N34" s="29"/>
      <c r="O34" s="29"/>
      <c r="P34" s="271"/>
    </row>
    <row r="35" spans="1:16" ht="12" customHeight="1">
      <c r="A35" s="25"/>
      <c r="B35" s="25"/>
      <c r="C35" s="25"/>
      <c r="D35" s="25"/>
      <c r="E35" s="25"/>
      <c r="F35" s="25"/>
      <c r="L35" s="37"/>
      <c r="M35" s="37"/>
      <c r="N35" s="354"/>
      <c r="O35" s="354"/>
      <c r="P35" s="271"/>
    </row>
    <row r="36" spans="1:16" ht="12" customHeight="1">
      <c r="B36" s="66"/>
      <c r="L36" s="37"/>
      <c r="M36" s="37"/>
      <c r="N36" s="29"/>
      <c r="O36" s="29"/>
      <c r="P36" s="271"/>
    </row>
    <row r="37" spans="1:16" ht="12" customHeight="1">
      <c r="L37" s="37"/>
      <c r="M37" s="37"/>
      <c r="N37" s="29"/>
      <c r="O37" s="29"/>
      <c r="P37" s="271"/>
    </row>
    <row r="38" spans="1:16">
      <c r="L38" s="37"/>
      <c r="M38" s="37"/>
      <c r="N38" s="29"/>
      <c r="O38" s="29"/>
      <c r="P38" s="271"/>
    </row>
    <row r="39" spans="1:16">
      <c r="L39" s="37"/>
      <c r="M39" s="37"/>
      <c r="N39" s="29"/>
      <c r="O39" s="29"/>
      <c r="P39" s="271"/>
    </row>
    <row r="40" spans="1:16">
      <c r="L40" s="37"/>
      <c r="M40" s="37"/>
      <c r="N40" s="29"/>
      <c r="O40" s="29"/>
      <c r="P40" s="271"/>
    </row>
    <row r="41" spans="1:16">
      <c r="L41" s="37"/>
      <c r="M41" s="37"/>
      <c r="N41" s="29"/>
      <c r="O41" s="29"/>
      <c r="P41" s="271"/>
    </row>
    <row r="42" spans="1:16">
      <c r="L42" s="37"/>
      <c r="M42" s="37"/>
      <c r="N42" s="29"/>
      <c r="O42" s="29"/>
      <c r="P42" s="271"/>
    </row>
    <row r="43" spans="1:16">
      <c r="L43" s="37"/>
      <c r="M43" s="37"/>
      <c r="N43" s="29"/>
      <c r="O43" s="29"/>
      <c r="P43" s="271"/>
    </row>
    <row r="44" spans="1:16">
      <c r="L44" s="37"/>
      <c r="M44" s="37"/>
      <c r="N44" s="354"/>
      <c r="O44" s="315"/>
    </row>
  </sheetData>
  <mergeCells count="5">
    <mergeCell ref="A3:J3"/>
    <mergeCell ref="A4:J4"/>
    <mergeCell ref="A5:J5"/>
    <mergeCell ref="C6:F6"/>
    <mergeCell ref="I6:J17"/>
  </mergeCells>
  <hyperlinks>
    <hyperlink ref="A32" r:id="rId1" location="!/view/sk/vbd_dem/om7104rr/v_om7104rr_00_00_00_en"/>
    <hyperlink ref="A31" r:id="rId2" location="!/view/sk/vbd_dem/om7102rr/v_om7102rr_00_00_00_en"/>
    <hyperlink ref="A4:J4" location="'List of tables'!A1" display="Number of population and population change"/>
  </hyperlinks>
  <pageMargins left="0.98425196850393704" right="0.78740157480314965" top="0.39370078740157483" bottom="0.59055118110236227" header="0.27559055118110237" footer="0.51181102362204722"/>
  <pageSetup paperSize="9" scale="97" orientation="portrait" r:id="rId3"/>
  <headerFooter>
    <oddHeader xml:space="preserve">&amp;R&amp;"Arial,Normálne"&amp;8 </oddHeader>
  </headerFooter>
  <colBreaks count="1" manualBreakCount="1">
    <brk id="10" max="1048575" man="1"/>
  </colBreaks>
</worksheet>
</file>

<file path=xl/worksheets/sheet1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J42"/>
  <sheetViews>
    <sheetView view="pageBreakPreview" zoomScale="120" zoomScaleNormal="100" zoomScaleSheetLayoutView="120" workbookViewId="0">
      <selection activeCell="A33" sqref="A33"/>
    </sheetView>
  </sheetViews>
  <sheetFormatPr defaultColWidth="9.140625" defaultRowHeight="12.75"/>
  <cols>
    <col min="1" max="1" width="14.7109375" style="1" customWidth="1"/>
    <col min="2" max="5" width="7.7109375" style="1" customWidth="1"/>
    <col min="6" max="6" width="7.42578125" style="1" customWidth="1"/>
    <col min="7" max="7" width="7.7109375" style="1" customWidth="1"/>
    <col min="8" max="8" width="7.42578125" style="1" customWidth="1"/>
    <col min="9" max="9" width="7.7109375" style="1" customWidth="1"/>
    <col min="10" max="10" width="8.42578125" style="1" bestFit="1" customWidth="1"/>
    <col min="11" max="11" width="9.140625" style="1"/>
    <col min="12" max="12" width="21" style="1" bestFit="1" customWidth="1"/>
    <col min="13" max="16384" width="9.140625" style="1"/>
  </cols>
  <sheetData>
    <row r="1" spans="1:10" ht="11.45" customHeight="1">
      <c r="A1" s="1065" t="s">
        <v>1681</v>
      </c>
      <c r="J1" s="115"/>
    </row>
    <row r="2" spans="1:10" ht="18" customHeight="1">
      <c r="F2" s="5"/>
      <c r="G2" s="5"/>
      <c r="H2" s="5"/>
      <c r="I2" s="5"/>
    </row>
    <row r="3" spans="1:10" ht="3.75" customHeight="1">
      <c r="A3" s="1612"/>
      <c r="B3" s="1612"/>
      <c r="C3" s="1612"/>
      <c r="D3" s="1612"/>
      <c r="E3" s="1612"/>
      <c r="F3" s="1612"/>
      <c r="G3" s="1612"/>
      <c r="H3" s="1612"/>
      <c r="I3" s="1631"/>
      <c r="J3" s="1622"/>
    </row>
    <row r="4" spans="1:10" s="134" customFormat="1" ht="24" customHeight="1">
      <c r="A4" s="1629" t="s">
        <v>159</v>
      </c>
      <c r="B4" s="1629"/>
      <c r="C4" s="1629"/>
      <c r="D4" s="1629"/>
      <c r="E4" s="1629"/>
      <c r="F4" s="1629"/>
      <c r="G4" s="1629"/>
      <c r="H4" s="1629"/>
      <c r="I4" s="1629"/>
      <c r="J4" s="1636"/>
    </row>
    <row r="5" spans="1:10" ht="3.75" customHeight="1">
      <c r="A5" s="1612"/>
      <c r="B5" s="1612"/>
      <c r="C5" s="1612"/>
      <c r="D5" s="1612"/>
      <c r="E5" s="1612"/>
      <c r="F5" s="1612"/>
      <c r="G5" s="1612"/>
      <c r="H5" s="1612"/>
      <c r="I5" s="1634"/>
      <c r="J5" s="1613"/>
    </row>
    <row r="6" spans="1:10" s="25" customFormat="1" ht="15" customHeight="1">
      <c r="A6" s="52" t="s">
        <v>152</v>
      </c>
      <c r="B6" s="38" t="s">
        <v>362</v>
      </c>
      <c r="C6" s="1025" t="s">
        <v>69</v>
      </c>
      <c r="D6" s="1025" t="s">
        <v>363</v>
      </c>
      <c r="E6" s="1025" t="s">
        <v>346</v>
      </c>
      <c r="F6" s="1025" t="s">
        <v>364</v>
      </c>
      <c r="G6" s="1025" t="s">
        <v>166</v>
      </c>
      <c r="H6" s="1025" t="s">
        <v>365</v>
      </c>
      <c r="I6" s="1025" t="s">
        <v>366</v>
      </c>
      <c r="J6" s="1016" t="s">
        <v>334</v>
      </c>
    </row>
    <row r="7" spans="1:10" s="25" customFormat="1" ht="12" customHeight="1">
      <c r="A7" s="1637" t="s">
        <v>1698</v>
      </c>
      <c r="B7" s="1637"/>
      <c r="C7" s="278" t="s">
        <v>367</v>
      </c>
      <c r="D7" s="1026" t="s">
        <v>368</v>
      </c>
      <c r="E7" s="1025"/>
      <c r="F7" s="1025" t="s">
        <v>369</v>
      </c>
      <c r="G7" s="1025"/>
      <c r="H7" s="1025" t="s">
        <v>370</v>
      </c>
      <c r="I7" s="1025" t="s">
        <v>371</v>
      </c>
      <c r="J7" s="1016" t="s">
        <v>372</v>
      </c>
    </row>
    <row r="8" spans="1:10" s="25" customFormat="1" ht="7.5" customHeight="1">
      <c r="A8" s="39"/>
      <c r="B8" s="38"/>
      <c r="C8" s="278"/>
      <c r="D8" s="278"/>
      <c r="E8" s="278"/>
      <c r="F8" s="278"/>
      <c r="G8" s="278"/>
      <c r="H8" s="278"/>
      <c r="I8" s="278"/>
      <c r="J8" s="38"/>
    </row>
    <row r="9" spans="1:10" s="25" customFormat="1" ht="12.75" customHeight="1">
      <c r="A9" s="33" t="s">
        <v>16</v>
      </c>
      <c r="B9" s="138">
        <v>767</v>
      </c>
      <c r="C9" s="138">
        <v>379</v>
      </c>
      <c r="D9" s="138">
        <v>12</v>
      </c>
      <c r="E9" s="138">
        <v>6</v>
      </c>
      <c r="F9" s="138">
        <v>1</v>
      </c>
      <c r="G9" s="138">
        <v>1</v>
      </c>
      <c r="H9" s="138" t="s">
        <v>8</v>
      </c>
      <c r="I9" s="138">
        <v>-4</v>
      </c>
      <c r="J9" s="138">
        <v>2</v>
      </c>
    </row>
    <row r="10" spans="1:10" s="25" customFormat="1" ht="12.75" customHeight="1">
      <c r="A10" s="33" t="s">
        <v>17</v>
      </c>
      <c r="B10" s="138">
        <v>1361</v>
      </c>
      <c r="C10" s="138">
        <v>694</v>
      </c>
      <c r="D10" s="138">
        <v>12</v>
      </c>
      <c r="E10" s="138">
        <v>12</v>
      </c>
      <c r="F10" s="138">
        <v>3</v>
      </c>
      <c r="G10" s="138">
        <v>1</v>
      </c>
      <c r="H10" s="138">
        <v>2</v>
      </c>
      <c r="I10" s="138" t="s">
        <v>8</v>
      </c>
      <c r="J10" s="138" t="s">
        <v>8</v>
      </c>
    </row>
    <row r="11" spans="1:10" s="25" customFormat="1" ht="12.75" customHeight="1">
      <c r="A11" s="33" t="s">
        <v>18</v>
      </c>
      <c r="B11" s="138">
        <v>18424</v>
      </c>
      <c r="C11" s="138">
        <v>9706</v>
      </c>
      <c r="D11" s="138">
        <v>153</v>
      </c>
      <c r="E11" s="138">
        <v>258</v>
      </c>
      <c r="F11" s="138">
        <v>65</v>
      </c>
      <c r="G11" s="138">
        <v>27</v>
      </c>
      <c r="H11" s="138">
        <v>19</v>
      </c>
      <c r="I11" s="138">
        <v>-161</v>
      </c>
      <c r="J11" s="138">
        <v>-266</v>
      </c>
    </row>
    <row r="12" spans="1:10" s="25" customFormat="1" ht="12.75" customHeight="1">
      <c r="A12" s="33" t="s">
        <v>19</v>
      </c>
      <c r="B12" s="138">
        <v>20081</v>
      </c>
      <c r="C12" s="138">
        <v>10408</v>
      </c>
      <c r="D12" s="138">
        <v>168</v>
      </c>
      <c r="E12" s="138">
        <v>104</v>
      </c>
      <c r="F12" s="138">
        <v>116</v>
      </c>
      <c r="G12" s="138">
        <v>20</v>
      </c>
      <c r="H12" s="138">
        <v>19</v>
      </c>
      <c r="I12" s="138">
        <v>-322</v>
      </c>
      <c r="J12" s="138">
        <v>-258</v>
      </c>
    </row>
    <row r="13" spans="1:10" s="25" customFormat="1" ht="12.75" customHeight="1">
      <c r="A13" s="33" t="s">
        <v>20</v>
      </c>
      <c r="B13" s="138">
        <v>20137</v>
      </c>
      <c r="C13" s="138">
        <v>10629</v>
      </c>
      <c r="D13" s="138">
        <v>169</v>
      </c>
      <c r="E13" s="138">
        <v>233</v>
      </c>
      <c r="F13" s="138">
        <v>81</v>
      </c>
      <c r="G13" s="138">
        <v>26</v>
      </c>
      <c r="H13" s="138">
        <v>26</v>
      </c>
      <c r="I13" s="138">
        <v>135</v>
      </c>
      <c r="J13" s="138">
        <v>71</v>
      </c>
    </row>
    <row r="14" spans="1:10" s="25" customFormat="1" ht="12.75" customHeight="1">
      <c r="A14" s="33" t="s">
        <v>21</v>
      </c>
      <c r="B14" s="138">
        <v>2195</v>
      </c>
      <c r="C14" s="138">
        <v>1118</v>
      </c>
      <c r="D14" s="138">
        <v>15</v>
      </c>
      <c r="E14" s="138">
        <v>22</v>
      </c>
      <c r="F14" s="138">
        <v>10</v>
      </c>
      <c r="G14" s="138">
        <v>8</v>
      </c>
      <c r="H14" s="138">
        <v>6</v>
      </c>
      <c r="I14" s="138">
        <v>15</v>
      </c>
      <c r="J14" s="138">
        <v>8</v>
      </c>
    </row>
    <row r="15" spans="1:10" s="25" customFormat="1" ht="12.75" customHeight="1">
      <c r="A15" s="33" t="s">
        <v>22</v>
      </c>
      <c r="B15" s="138">
        <v>1155</v>
      </c>
      <c r="C15" s="138">
        <v>587</v>
      </c>
      <c r="D15" s="138">
        <v>9</v>
      </c>
      <c r="E15" s="138">
        <v>10</v>
      </c>
      <c r="F15" s="138">
        <v>2</v>
      </c>
      <c r="G15" s="138">
        <v>1</v>
      </c>
      <c r="H15" s="138">
        <v>1</v>
      </c>
      <c r="I15" s="138">
        <v>59</v>
      </c>
      <c r="J15" s="138">
        <v>58</v>
      </c>
    </row>
    <row r="16" spans="1:10" s="25" customFormat="1" ht="12.75" customHeight="1">
      <c r="A16" s="33" t="s">
        <v>23</v>
      </c>
      <c r="B16" s="138">
        <v>7146</v>
      </c>
      <c r="C16" s="138">
        <v>3592</v>
      </c>
      <c r="D16" s="138">
        <v>122</v>
      </c>
      <c r="E16" s="138">
        <v>37</v>
      </c>
      <c r="F16" s="138">
        <v>35</v>
      </c>
      <c r="G16" s="138">
        <v>5</v>
      </c>
      <c r="H16" s="138">
        <v>18</v>
      </c>
      <c r="I16" s="138">
        <v>-68</v>
      </c>
      <c r="J16" s="138">
        <v>17</v>
      </c>
    </row>
    <row r="17" spans="1:10" s="25" customFormat="1" ht="12.75" customHeight="1">
      <c r="A17" s="33" t="s">
        <v>24</v>
      </c>
      <c r="B17" s="138">
        <v>2683</v>
      </c>
      <c r="C17" s="138">
        <v>1374</v>
      </c>
      <c r="D17" s="138">
        <v>20</v>
      </c>
      <c r="E17" s="138">
        <v>14</v>
      </c>
      <c r="F17" s="138">
        <v>9</v>
      </c>
      <c r="G17" s="138">
        <v>6</v>
      </c>
      <c r="H17" s="138" t="s">
        <v>8</v>
      </c>
      <c r="I17" s="138">
        <v>6</v>
      </c>
      <c r="J17" s="138">
        <v>12</v>
      </c>
    </row>
    <row r="18" spans="1:10" s="25" customFormat="1" ht="12.75" customHeight="1">
      <c r="A18" s="33" t="s">
        <v>25</v>
      </c>
      <c r="B18" s="138">
        <v>2168</v>
      </c>
      <c r="C18" s="138">
        <v>1104</v>
      </c>
      <c r="D18" s="138">
        <v>10</v>
      </c>
      <c r="E18" s="138">
        <v>14</v>
      </c>
      <c r="F18" s="138">
        <v>5</v>
      </c>
      <c r="G18" s="138">
        <v>2</v>
      </c>
      <c r="H18" s="138">
        <v>2</v>
      </c>
      <c r="I18" s="138">
        <v>29</v>
      </c>
      <c r="J18" s="138">
        <v>25</v>
      </c>
    </row>
    <row r="19" spans="1:10" s="25" customFormat="1" ht="12.75" customHeight="1">
      <c r="A19" s="33" t="s">
        <v>26</v>
      </c>
      <c r="B19" s="138">
        <v>1193</v>
      </c>
      <c r="C19" s="138">
        <v>603</v>
      </c>
      <c r="D19" s="138">
        <v>10</v>
      </c>
      <c r="E19" s="138">
        <v>8</v>
      </c>
      <c r="F19" s="138">
        <v>7</v>
      </c>
      <c r="G19" s="138">
        <v>1</v>
      </c>
      <c r="H19" s="138">
        <v>2</v>
      </c>
      <c r="I19" s="138">
        <v>5</v>
      </c>
      <c r="J19" s="138">
        <v>7</v>
      </c>
    </row>
    <row r="20" spans="1:10" s="25" customFormat="1" ht="12.75" customHeight="1">
      <c r="A20" s="33" t="s">
        <v>27</v>
      </c>
      <c r="B20" s="138">
        <v>21675</v>
      </c>
      <c r="C20" s="138">
        <v>11148</v>
      </c>
      <c r="D20" s="138">
        <v>187</v>
      </c>
      <c r="E20" s="138">
        <v>140</v>
      </c>
      <c r="F20" s="138">
        <v>97</v>
      </c>
      <c r="G20" s="138">
        <v>26</v>
      </c>
      <c r="H20" s="138">
        <v>31</v>
      </c>
      <c r="I20" s="138">
        <v>-211</v>
      </c>
      <c r="J20" s="138">
        <v>-164</v>
      </c>
    </row>
    <row r="21" spans="1:10" s="25" customFormat="1" ht="12.75" customHeight="1">
      <c r="A21" s="33" t="s">
        <v>28</v>
      </c>
      <c r="B21" s="138">
        <v>5744</v>
      </c>
      <c r="C21" s="138">
        <v>2871</v>
      </c>
      <c r="D21" s="138">
        <v>75</v>
      </c>
      <c r="E21" s="138">
        <v>44</v>
      </c>
      <c r="F21" s="138">
        <v>29</v>
      </c>
      <c r="G21" s="138">
        <v>9</v>
      </c>
      <c r="H21" s="138">
        <v>18</v>
      </c>
      <c r="I21" s="138">
        <v>23</v>
      </c>
      <c r="J21" s="138">
        <v>54</v>
      </c>
    </row>
    <row r="22" spans="1:10" s="25" customFormat="1" ht="12.75" customHeight="1">
      <c r="A22" s="33" t="s">
        <v>29</v>
      </c>
      <c r="B22" s="138">
        <v>36621</v>
      </c>
      <c r="C22" s="138">
        <v>19590</v>
      </c>
      <c r="D22" s="138">
        <v>323</v>
      </c>
      <c r="E22" s="138">
        <v>424</v>
      </c>
      <c r="F22" s="138">
        <v>179</v>
      </c>
      <c r="G22" s="138">
        <v>53</v>
      </c>
      <c r="H22" s="138">
        <v>36</v>
      </c>
      <c r="I22" s="138">
        <v>-262</v>
      </c>
      <c r="J22" s="138">
        <v>-363</v>
      </c>
    </row>
    <row r="23" spans="1:10" s="25" customFormat="1" ht="12.75" customHeight="1">
      <c r="A23" s="33" t="s">
        <v>30</v>
      </c>
      <c r="B23" s="138">
        <v>24397</v>
      </c>
      <c r="C23" s="138">
        <v>12735</v>
      </c>
      <c r="D23" s="138">
        <v>162</v>
      </c>
      <c r="E23" s="138">
        <v>207</v>
      </c>
      <c r="F23" s="138">
        <v>101</v>
      </c>
      <c r="G23" s="138">
        <v>37</v>
      </c>
      <c r="H23" s="138">
        <v>28</v>
      </c>
      <c r="I23" s="138">
        <v>-231</v>
      </c>
      <c r="J23" s="138">
        <v>-276</v>
      </c>
    </row>
    <row r="24" spans="1:10" s="25" customFormat="1" ht="12.75" customHeight="1">
      <c r="A24" s="33" t="s">
        <v>373</v>
      </c>
      <c r="B24" s="138">
        <v>3154</v>
      </c>
      <c r="C24" s="138">
        <v>1549</v>
      </c>
      <c r="D24" s="138">
        <v>37</v>
      </c>
      <c r="E24" s="138">
        <v>22</v>
      </c>
      <c r="F24" s="138">
        <v>18</v>
      </c>
      <c r="G24" s="138">
        <v>1</v>
      </c>
      <c r="H24" s="138">
        <v>4</v>
      </c>
      <c r="I24" s="138">
        <v>89</v>
      </c>
      <c r="J24" s="138">
        <v>104</v>
      </c>
    </row>
    <row r="25" spans="1:10" s="25" customFormat="1" ht="12.75" customHeight="1">
      <c r="A25" s="33" t="s">
        <v>31</v>
      </c>
      <c r="B25" s="138">
        <v>3710</v>
      </c>
      <c r="C25" s="138">
        <v>1905</v>
      </c>
      <c r="D25" s="138">
        <v>23</v>
      </c>
      <c r="E25" s="138">
        <v>41</v>
      </c>
      <c r="F25" s="138">
        <v>13</v>
      </c>
      <c r="G25" s="138">
        <v>3</v>
      </c>
      <c r="H25" s="138">
        <v>5</v>
      </c>
      <c r="I25" s="138">
        <v>18</v>
      </c>
      <c r="J25" s="138" t="s">
        <v>8</v>
      </c>
    </row>
    <row r="26" spans="1:10" s="25" customFormat="1" ht="12.75" customHeight="1">
      <c r="A26" s="33" t="s">
        <v>32</v>
      </c>
      <c r="B26" s="138">
        <v>20724</v>
      </c>
      <c r="C26" s="138">
        <v>11142</v>
      </c>
      <c r="D26" s="138">
        <v>145</v>
      </c>
      <c r="E26" s="138">
        <v>270</v>
      </c>
      <c r="F26" s="138">
        <v>76</v>
      </c>
      <c r="G26" s="138">
        <v>25</v>
      </c>
      <c r="H26" s="138">
        <v>22</v>
      </c>
      <c r="I26" s="138">
        <v>-55</v>
      </c>
      <c r="J26" s="138">
        <v>-180</v>
      </c>
    </row>
    <row r="27" spans="1:10" s="25" customFormat="1" ht="12.75" customHeight="1">
      <c r="A27" s="33" t="s">
        <v>33</v>
      </c>
      <c r="B27" s="138">
        <v>6179</v>
      </c>
      <c r="C27" s="138">
        <v>3099</v>
      </c>
      <c r="D27" s="138">
        <v>63</v>
      </c>
      <c r="E27" s="138">
        <v>42</v>
      </c>
      <c r="F27" s="138">
        <v>23</v>
      </c>
      <c r="G27" s="138">
        <v>11</v>
      </c>
      <c r="H27" s="138">
        <v>4</v>
      </c>
      <c r="I27" s="138">
        <v>51</v>
      </c>
      <c r="J27" s="138">
        <v>72</v>
      </c>
    </row>
    <row r="28" spans="1:10" s="25" customFormat="1" ht="12.75" customHeight="1">
      <c r="A28" s="33" t="s">
        <v>34</v>
      </c>
      <c r="B28" s="138">
        <v>21998</v>
      </c>
      <c r="C28" s="138">
        <v>11503</v>
      </c>
      <c r="D28" s="138">
        <v>152</v>
      </c>
      <c r="E28" s="138">
        <v>230</v>
      </c>
      <c r="F28" s="138">
        <v>101</v>
      </c>
      <c r="G28" s="138">
        <v>45</v>
      </c>
      <c r="H28" s="138">
        <v>28</v>
      </c>
      <c r="I28" s="138">
        <v>-36</v>
      </c>
      <c r="J28" s="138">
        <v>-114</v>
      </c>
    </row>
    <row r="29" spans="1:10" s="25" customFormat="1" ht="12.75" customHeight="1">
      <c r="A29" s="33" t="s">
        <v>35</v>
      </c>
      <c r="B29" s="138">
        <v>772</v>
      </c>
      <c r="C29" s="138">
        <v>397</v>
      </c>
      <c r="D29" s="138">
        <v>7</v>
      </c>
      <c r="E29" s="138">
        <v>3</v>
      </c>
      <c r="F29" s="138">
        <v>2</v>
      </c>
      <c r="G29" s="138" t="s">
        <v>8</v>
      </c>
      <c r="H29" s="138">
        <v>2</v>
      </c>
      <c r="I29" s="138">
        <v>-7</v>
      </c>
      <c r="J29" s="138">
        <v>-3</v>
      </c>
    </row>
    <row r="30" spans="1:10" s="25" customFormat="1" ht="12.75" customHeight="1">
      <c r="A30" s="33" t="s">
        <v>36</v>
      </c>
      <c r="B30" s="138">
        <v>2760</v>
      </c>
      <c r="C30" s="138">
        <v>1367</v>
      </c>
      <c r="D30" s="138">
        <v>21</v>
      </c>
      <c r="E30" s="138">
        <v>19</v>
      </c>
      <c r="F30" s="138">
        <v>17</v>
      </c>
      <c r="G30" s="138">
        <v>7</v>
      </c>
      <c r="H30" s="138" t="s">
        <v>8</v>
      </c>
      <c r="I30" s="138">
        <v>24</v>
      </c>
      <c r="J30" s="138">
        <v>26</v>
      </c>
    </row>
    <row r="31" spans="1:10" s="25" customFormat="1" ht="8.1" customHeight="1">
      <c r="A31" s="279"/>
      <c r="B31" s="29"/>
      <c r="C31" s="36"/>
      <c r="D31" s="36"/>
      <c r="E31" s="36"/>
      <c r="F31" s="36"/>
      <c r="G31" s="29"/>
      <c r="H31" s="29"/>
      <c r="I31" s="36"/>
      <c r="J31" s="29"/>
    </row>
    <row r="32" spans="1:10" s="25" customFormat="1" ht="12.75" customHeight="1">
      <c r="A32" s="1362" t="s">
        <v>1699</v>
      </c>
      <c r="B32" s="1364"/>
      <c r="C32" s="1364"/>
      <c r="D32" s="29"/>
      <c r="E32" s="29"/>
      <c r="F32" s="29"/>
      <c r="G32" s="29"/>
      <c r="H32" s="29"/>
      <c r="I32" s="29"/>
      <c r="J32" s="29"/>
    </row>
    <row r="33" spans="1:10" s="25" customFormat="1" ht="12.75" customHeight="1">
      <c r="A33" s="1363" t="s">
        <v>1700</v>
      </c>
      <c r="B33" s="1364"/>
      <c r="C33" s="1364"/>
      <c r="D33" s="29"/>
      <c r="E33" s="29"/>
      <c r="F33" s="29"/>
      <c r="G33" s="29"/>
      <c r="H33" s="29"/>
      <c r="I33" s="29"/>
      <c r="J33" s="29"/>
    </row>
    <row r="34" spans="1:10" s="25" customFormat="1" ht="12.75" customHeight="1">
      <c r="B34" s="29"/>
      <c r="C34" s="29"/>
      <c r="D34" s="29"/>
      <c r="E34" s="29"/>
      <c r="F34" s="29"/>
      <c r="G34" s="29"/>
      <c r="H34" s="29"/>
      <c r="I34" s="29"/>
      <c r="J34" s="29"/>
    </row>
    <row r="35" spans="1:10" s="25" customFormat="1" ht="12" customHeight="1">
      <c r="B35" s="29"/>
      <c r="C35" s="29"/>
      <c r="D35" s="29"/>
      <c r="E35" s="29"/>
      <c r="F35" s="29"/>
      <c r="G35" s="29"/>
      <c r="H35" s="29"/>
      <c r="I35" s="29"/>
      <c r="J35" s="29"/>
    </row>
    <row r="36" spans="1:10" s="25" customFormat="1" ht="12" customHeight="1">
      <c r="B36" s="29"/>
      <c r="C36" s="29"/>
      <c r="D36" s="29"/>
      <c r="E36" s="29"/>
      <c r="F36" s="29"/>
      <c r="G36" s="29"/>
      <c r="H36" s="29"/>
      <c r="I36" s="29"/>
      <c r="J36" s="29"/>
    </row>
    <row r="37" spans="1:10" s="25" customFormat="1" ht="12" customHeight="1">
      <c r="B37" s="29"/>
      <c r="C37" s="29"/>
      <c r="D37" s="29"/>
      <c r="E37" s="29"/>
      <c r="F37" s="29"/>
      <c r="G37" s="29"/>
      <c r="H37" s="29"/>
      <c r="I37" s="29"/>
      <c r="J37" s="29"/>
    </row>
    <row r="38" spans="1:10" s="25" customFormat="1" ht="12" customHeight="1">
      <c r="B38" s="29"/>
      <c r="C38" s="29"/>
      <c r="D38" s="29"/>
      <c r="E38" s="29"/>
      <c r="F38" s="29"/>
      <c r="G38" s="29"/>
      <c r="H38" s="29"/>
      <c r="I38" s="29"/>
      <c r="J38" s="29"/>
    </row>
    <row r="39" spans="1:10" ht="12" customHeight="1">
      <c r="B39" s="2"/>
      <c r="C39" s="2"/>
      <c r="D39" s="2"/>
      <c r="E39" s="2"/>
      <c r="F39" s="2"/>
      <c r="G39" s="2"/>
      <c r="H39" s="2"/>
      <c r="I39" s="2"/>
      <c r="J39" s="2"/>
    </row>
    <row r="40" spans="1:10" ht="12" customHeight="1">
      <c r="B40" s="2"/>
      <c r="C40" s="2"/>
      <c r="D40" s="2"/>
      <c r="E40" s="2"/>
      <c r="F40" s="2"/>
      <c r="G40" s="2"/>
      <c r="H40" s="2"/>
      <c r="I40" s="2"/>
      <c r="J40" s="2"/>
    </row>
    <row r="41" spans="1:10" ht="12" customHeight="1"/>
    <row r="42" spans="1:10" ht="12" customHeight="1"/>
  </sheetData>
  <mergeCells count="4">
    <mergeCell ref="A3:J3"/>
    <mergeCell ref="A4:J4"/>
    <mergeCell ref="A5:J5"/>
    <mergeCell ref="A7:B7"/>
  </mergeCells>
  <hyperlinks>
    <hyperlink ref="A4:J4" location="'List of tables'!A1" display="Population in the city parts"/>
    <hyperlink ref="A32" r:id="rId1" location="!/view/sk/vbd_dem/om7101rr/v_om7101rr_00_00_00_en"/>
    <hyperlink ref="A33" r:id="rId2" location="!/view/sk/vbd_dem/om7103rr/v_om7103rr_00_00_00_en"/>
  </hyperlinks>
  <pageMargins left="0.78740157480314965" right="0.98425196850393704" top="0.39370078740157483" bottom="0.59055118110236227" header="0.27559055118110237" footer="0.51181102362204722"/>
  <pageSetup paperSize="9" orientation="portrait" r:id="rId3"/>
</worksheet>
</file>

<file path=xl/worksheets/sheet1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U43"/>
  <sheetViews>
    <sheetView view="pageBreakPreview" zoomScale="120" zoomScaleNormal="100" zoomScaleSheetLayoutView="120" workbookViewId="0">
      <selection activeCell="H35" sqref="H35"/>
    </sheetView>
  </sheetViews>
  <sheetFormatPr defaultColWidth="9.140625" defaultRowHeight="12.75"/>
  <cols>
    <col min="1" max="1" width="14.7109375" style="1" customWidth="1"/>
    <col min="2" max="7" width="11.28515625" style="1" customWidth="1"/>
    <col min="8" max="8" width="6.7109375" style="1" customWidth="1"/>
    <col min="9" max="9" width="7.7109375" style="1" customWidth="1"/>
    <col min="10" max="10" width="7.42578125" style="1" customWidth="1"/>
    <col min="11" max="11" width="9.140625" style="1" customWidth="1"/>
    <col min="12" max="12" width="8.85546875" style="1" bestFit="1" customWidth="1"/>
    <col min="13" max="16384" width="9.140625" style="1"/>
  </cols>
  <sheetData>
    <row r="1" spans="1:21" ht="11.45" customHeight="1">
      <c r="A1" s="1065" t="s">
        <v>1681</v>
      </c>
      <c r="G1" s="115"/>
      <c r="J1" s="115"/>
    </row>
    <row r="2" spans="1:21" ht="18" customHeight="1">
      <c r="F2" s="5"/>
      <c r="G2" s="5"/>
      <c r="H2" s="5"/>
      <c r="I2" s="5"/>
    </row>
    <row r="3" spans="1:21" ht="3.75" customHeight="1">
      <c r="A3" s="1594"/>
      <c r="B3" s="1594"/>
      <c r="C3" s="1594"/>
      <c r="D3" s="1594"/>
      <c r="E3" s="1594"/>
      <c r="F3" s="1594"/>
      <c r="G3" s="1594"/>
      <c r="H3" s="64"/>
      <c r="I3" s="280"/>
      <c r="J3" s="281"/>
    </row>
    <row r="4" spans="1:21" s="134" customFormat="1" ht="24" customHeight="1">
      <c r="A4" s="1638" t="s">
        <v>342</v>
      </c>
      <c r="B4" s="1638"/>
      <c r="C4" s="1638"/>
      <c r="D4" s="1638"/>
      <c r="E4" s="1638"/>
      <c r="F4" s="1638"/>
      <c r="G4" s="1638"/>
      <c r="H4" s="1075"/>
      <c r="I4" s="282"/>
      <c r="J4" s="283"/>
    </row>
    <row r="5" spans="1:21" ht="3.75" customHeight="1">
      <c r="A5" s="1604"/>
      <c r="B5" s="1604"/>
      <c r="C5" s="1604"/>
      <c r="D5" s="1604"/>
      <c r="E5" s="1604"/>
      <c r="F5" s="1604"/>
      <c r="G5" s="1604"/>
      <c r="H5" s="64"/>
      <c r="I5" s="284"/>
      <c r="J5" s="285"/>
    </row>
    <row r="6" spans="1:21" s="25" customFormat="1" ht="15" customHeight="1">
      <c r="A6" s="52" t="s">
        <v>152</v>
      </c>
      <c r="B6" s="286" t="s">
        <v>374</v>
      </c>
      <c r="C6" s="287" t="s">
        <v>363</v>
      </c>
      <c r="D6" s="278" t="s">
        <v>346</v>
      </c>
      <c r="E6" s="288" t="s">
        <v>375</v>
      </c>
      <c r="F6" s="278" t="s">
        <v>366</v>
      </c>
      <c r="G6" s="38" t="s">
        <v>334</v>
      </c>
      <c r="H6" s="289"/>
      <c r="I6" s="1016"/>
      <c r="J6" s="1025"/>
      <c r="N6" s="1025"/>
      <c r="O6" s="1025"/>
      <c r="P6" s="1025"/>
      <c r="Q6" s="204"/>
      <c r="R6" s="204"/>
      <c r="S6" s="204"/>
      <c r="T6" s="203"/>
      <c r="U6" s="92"/>
    </row>
    <row r="7" spans="1:21" s="25" customFormat="1" ht="12" customHeight="1">
      <c r="A7" s="290"/>
      <c r="B7" s="291" t="s">
        <v>377</v>
      </c>
      <c r="C7" s="292" t="s">
        <v>368</v>
      </c>
      <c r="D7" s="293"/>
      <c r="E7" s="288" t="s">
        <v>372</v>
      </c>
      <c r="F7" s="278" t="s">
        <v>371</v>
      </c>
      <c r="G7" s="38" t="s">
        <v>372</v>
      </c>
      <c r="I7" s="294"/>
      <c r="J7" s="1025"/>
      <c r="N7" s="1026"/>
      <c r="O7" s="1025"/>
      <c r="P7" s="1025"/>
      <c r="Q7" s="204"/>
      <c r="R7" s="204"/>
      <c r="S7" s="204"/>
      <c r="T7" s="203"/>
      <c r="U7" s="92"/>
    </row>
    <row r="8" spans="1:21" s="25" customFormat="1" ht="12" customHeight="1">
      <c r="A8" s="39"/>
      <c r="B8" s="295" t="s">
        <v>380</v>
      </c>
      <c r="C8" s="1639" t="s">
        <v>345</v>
      </c>
      <c r="D8" s="1640"/>
      <c r="E8" s="1640"/>
      <c r="F8" s="1640"/>
      <c r="G8" s="1640"/>
      <c r="I8" s="38"/>
      <c r="J8" s="278"/>
      <c r="N8" s="278"/>
      <c r="O8" s="278"/>
      <c r="P8" s="278"/>
      <c r="Q8" s="278"/>
      <c r="R8" s="278"/>
      <c r="S8" s="278"/>
      <c r="T8" s="38"/>
    </row>
    <row r="9" spans="1:21" s="25" customFormat="1" ht="12.75" customHeight="1">
      <c r="A9" s="108" t="s">
        <v>16</v>
      </c>
      <c r="B9" s="296">
        <v>49.41329856584094</v>
      </c>
      <c r="C9" s="297">
        <v>15.584415584415584</v>
      </c>
      <c r="D9" s="1365">
        <v>7.79</v>
      </c>
      <c r="E9" s="1365">
        <v>7.7922077922077921</v>
      </c>
      <c r="F9" s="1366">
        <v>-5.1948051948051948</v>
      </c>
      <c r="G9" s="300">
        <v>2.6</v>
      </c>
      <c r="I9" s="301"/>
      <c r="J9" s="99"/>
      <c r="N9" s="99"/>
      <c r="O9" s="99"/>
      <c r="P9" s="302"/>
      <c r="Q9" s="303"/>
      <c r="R9" s="302"/>
      <c r="S9" s="302"/>
      <c r="T9" s="302"/>
      <c r="U9" s="304"/>
    </row>
    <row r="10" spans="1:21" s="25" customFormat="1" ht="12.75" customHeight="1">
      <c r="A10" s="108" t="s">
        <v>17</v>
      </c>
      <c r="B10" s="296">
        <v>50.991917707567971</v>
      </c>
      <c r="C10" s="297">
        <v>8.791208791208792</v>
      </c>
      <c r="D10" s="1365">
        <v>8.7899999999999991</v>
      </c>
      <c r="E10" s="525" t="s">
        <v>8</v>
      </c>
      <c r="F10" s="525" t="s">
        <v>8</v>
      </c>
      <c r="G10" s="525" t="s">
        <v>8</v>
      </c>
      <c r="I10" s="301"/>
      <c r="J10" s="99"/>
      <c r="N10" s="99"/>
      <c r="O10" s="99"/>
      <c r="P10" s="302"/>
      <c r="Q10" s="303"/>
      <c r="R10" s="302"/>
      <c r="S10" s="302"/>
      <c r="T10" s="302"/>
      <c r="U10" s="304"/>
    </row>
    <row r="11" spans="1:21" s="25" customFormat="1" ht="12.75" customHeight="1">
      <c r="A11" s="108" t="s">
        <v>18</v>
      </c>
      <c r="B11" s="296">
        <v>52.681285280069481</v>
      </c>
      <c r="C11" s="297">
        <v>8.2430903507354127</v>
      </c>
      <c r="D11" s="1365">
        <v>8.24</v>
      </c>
      <c r="E11" s="1365">
        <v>-5.6570227897203811</v>
      </c>
      <c r="F11" s="300">
        <v>-8.6741016109045859</v>
      </c>
      <c r="G11" s="300">
        <v>-14.33</v>
      </c>
      <c r="I11" s="301"/>
      <c r="J11" s="99"/>
      <c r="N11" s="99"/>
      <c r="O11" s="99"/>
      <c r="P11" s="302"/>
      <c r="Q11" s="302"/>
      <c r="R11" s="302"/>
      <c r="S11" s="302"/>
      <c r="T11" s="302"/>
      <c r="U11" s="304"/>
    </row>
    <row r="12" spans="1:21" s="25" customFormat="1" ht="12.75" customHeight="1">
      <c r="A12" s="108" t="s">
        <v>19</v>
      </c>
      <c r="B12" s="296">
        <v>51.830088143020767</v>
      </c>
      <c r="C12" s="297">
        <v>8.3040877860708822</v>
      </c>
      <c r="D12" s="1365">
        <v>8.3000000000000007</v>
      </c>
      <c r="E12" s="1365">
        <v>3.1634620137412881</v>
      </c>
      <c r="F12" s="300">
        <v>-15.916168256635856</v>
      </c>
      <c r="G12" s="300">
        <v>-12.75</v>
      </c>
      <c r="I12" s="301"/>
      <c r="J12" s="99"/>
      <c r="N12" s="99"/>
      <c r="O12" s="99"/>
      <c r="P12" s="302"/>
      <c r="Q12" s="302"/>
      <c r="R12" s="302"/>
      <c r="S12" s="302"/>
      <c r="T12" s="302"/>
      <c r="U12" s="304"/>
    </row>
    <row r="13" spans="1:21" s="25" customFormat="1" ht="12.75" customHeight="1">
      <c r="A13" s="108" t="s">
        <v>20</v>
      </c>
      <c r="B13" s="296">
        <v>52.783433480657493</v>
      </c>
      <c r="C13" s="297">
        <v>8.4356593790556058</v>
      </c>
      <c r="D13" s="1365">
        <v>8.44</v>
      </c>
      <c r="E13" s="1365">
        <v>-3.1945692323050814</v>
      </c>
      <c r="F13" s="300">
        <v>6.7385444743935317</v>
      </c>
      <c r="G13" s="300">
        <v>3.54</v>
      </c>
      <c r="I13" s="301"/>
      <c r="J13" s="99"/>
      <c r="N13" s="99"/>
      <c r="O13" s="99"/>
      <c r="P13" s="302"/>
      <c r="Q13" s="302"/>
      <c r="R13" s="302"/>
      <c r="S13" s="302"/>
      <c r="T13" s="302"/>
      <c r="U13" s="304"/>
    </row>
    <row r="14" spans="1:21" s="25" customFormat="1" ht="12.75" customHeight="1">
      <c r="A14" s="108" t="s">
        <v>21</v>
      </c>
      <c r="B14" s="296">
        <v>50.933940774487475</v>
      </c>
      <c r="C14" s="297">
        <v>4.10958904109589</v>
      </c>
      <c r="D14" s="1365">
        <v>4.1100000000000003</v>
      </c>
      <c r="E14" s="1365">
        <v>-3.1963470319634704</v>
      </c>
      <c r="F14" s="300">
        <v>6.8493150684931505</v>
      </c>
      <c r="G14" s="300">
        <v>3.65</v>
      </c>
      <c r="I14" s="301"/>
      <c r="J14" s="99"/>
      <c r="N14" s="99"/>
      <c r="O14" s="99"/>
      <c r="P14" s="302"/>
      <c r="Q14" s="302"/>
      <c r="R14" s="302"/>
      <c r="S14" s="302"/>
      <c r="T14" s="302"/>
      <c r="U14" s="304"/>
    </row>
    <row r="15" spans="1:21" s="25" customFormat="1" ht="12.75" customHeight="1">
      <c r="A15" s="108" t="s">
        <v>22</v>
      </c>
      <c r="B15" s="296">
        <v>50.822510822510822</v>
      </c>
      <c r="C15" s="297">
        <v>7.887817703768623</v>
      </c>
      <c r="D15" s="1365">
        <v>7.89</v>
      </c>
      <c r="E15" s="1365">
        <v>-0.87642418930762489</v>
      </c>
      <c r="F15" s="300">
        <v>51.709027169149863</v>
      </c>
      <c r="G15" s="300">
        <v>50.83</v>
      </c>
      <c r="I15" s="301"/>
      <c r="J15" s="99"/>
      <c r="N15" s="99"/>
      <c r="O15" s="99"/>
      <c r="P15" s="302"/>
      <c r="Q15" s="138"/>
      <c r="R15" s="302"/>
      <c r="S15" s="302"/>
      <c r="T15" s="302"/>
      <c r="U15" s="304"/>
    </row>
    <row r="16" spans="1:21" s="25" customFormat="1" ht="12.75" customHeight="1">
      <c r="A16" s="108" t="s">
        <v>23</v>
      </c>
      <c r="B16" s="296">
        <v>50.265883011474955</v>
      </c>
      <c r="C16" s="297">
        <v>17.07726763717805</v>
      </c>
      <c r="D16" s="1365">
        <v>17.079999999999998</v>
      </c>
      <c r="E16" s="1365">
        <v>11.898096304591267</v>
      </c>
      <c r="F16" s="300">
        <v>-9.5184770436730126</v>
      </c>
      <c r="G16" s="300">
        <v>2.38</v>
      </c>
      <c r="I16" s="301"/>
      <c r="J16" s="99"/>
      <c r="N16" s="99"/>
      <c r="O16" s="99"/>
      <c r="P16" s="302"/>
      <c r="Q16" s="303"/>
      <c r="R16" s="302"/>
      <c r="S16" s="302"/>
      <c r="T16" s="302"/>
      <c r="U16" s="304"/>
    </row>
    <row r="17" spans="1:21" s="25" customFormat="1" ht="12.75" customHeight="1">
      <c r="A17" s="108" t="s">
        <v>24</v>
      </c>
      <c r="B17" s="296">
        <v>51.211330600074547</v>
      </c>
      <c r="C17" s="297">
        <v>7.4487895716945998</v>
      </c>
      <c r="D17" s="1365">
        <v>7.45</v>
      </c>
      <c r="E17" s="1367">
        <v>2.2346368715083798</v>
      </c>
      <c r="F17" s="300">
        <v>2.2346368715083798</v>
      </c>
      <c r="G17" s="300">
        <v>4.47</v>
      </c>
      <c r="I17" s="301"/>
      <c r="J17" s="99"/>
      <c r="N17" s="99"/>
      <c r="O17" s="99"/>
      <c r="P17" s="302"/>
      <c r="Q17" s="302"/>
      <c r="R17" s="302"/>
      <c r="S17" s="302"/>
      <c r="T17" s="302"/>
      <c r="U17" s="304"/>
    </row>
    <row r="18" spans="1:21" s="25" customFormat="1" ht="12.75" customHeight="1">
      <c r="A18" s="108" t="s">
        <v>25</v>
      </c>
      <c r="B18" s="296">
        <v>50.922509225092249</v>
      </c>
      <c r="C18" s="297">
        <v>4.6146746654360866</v>
      </c>
      <c r="D18" s="1365">
        <v>4.6100000000000003</v>
      </c>
      <c r="E18" s="1365">
        <v>-1.8458698661744346</v>
      </c>
      <c r="F18" s="300">
        <v>13.382556529764651</v>
      </c>
      <c r="G18" s="300">
        <v>11.54</v>
      </c>
      <c r="I18" s="301"/>
      <c r="J18" s="99"/>
      <c r="N18" s="99"/>
      <c r="O18" s="99"/>
      <c r="P18" s="302"/>
      <c r="Q18" s="302"/>
      <c r="R18" s="302"/>
      <c r="S18" s="302"/>
      <c r="T18" s="302"/>
      <c r="U18" s="304"/>
    </row>
    <row r="19" spans="1:21" s="25" customFormat="1" ht="12.75" customHeight="1">
      <c r="A19" s="108" t="s">
        <v>26</v>
      </c>
      <c r="B19" s="296">
        <v>50.54484492875104</v>
      </c>
      <c r="C19" s="297">
        <v>8.3542188805346704</v>
      </c>
      <c r="D19" s="1365">
        <v>8.35</v>
      </c>
      <c r="E19" s="1365">
        <v>1.6708437761069339</v>
      </c>
      <c r="F19" s="300">
        <v>4.1771094402673352</v>
      </c>
      <c r="G19" s="300">
        <v>5.85</v>
      </c>
      <c r="I19" s="301"/>
      <c r="J19" s="99"/>
      <c r="N19" s="99"/>
      <c r="O19" s="99"/>
      <c r="P19" s="302"/>
      <c r="Q19" s="302"/>
      <c r="R19" s="302"/>
      <c r="S19" s="302"/>
      <c r="T19" s="302"/>
      <c r="U19" s="304"/>
    </row>
    <row r="20" spans="1:21" s="25" customFormat="1" ht="12.75" customHeight="1">
      <c r="A20" s="108" t="s">
        <v>27</v>
      </c>
      <c r="B20" s="296">
        <v>51.432525951557096</v>
      </c>
      <c r="C20" s="297">
        <v>8.5917757868136917</v>
      </c>
      <c r="D20" s="1365">
        <v>8.59</v>
      </c>
      <c r="E20" s="1365">
        <v>2.1594302779692165</v>
      </c>
      <c r="F20" s="300">
        <v>-9.6944635883298869</v>
      </c>
      <c r="G20" s="300">
        <v>-7.54</v>
      </c>
      <c r="I20" s="301"/>
      <c r="J20" s="99"/>
      <c r="N20" s="99"/>
      <c r="O20" s="99"/>
      <c r="P20" s="302"/>
      <c r="Q20" s="302"/>
      <c r="R20" s="302"/>
      <c r="S20" s="302"/>
      <c r="T20" s="302"/>
      <c r="U20" s="304"/>
    </row>
    <row r="21" spans="1:21" s="25" customFormat="1" ht="12.75" customHeight="1">
      <c r="A21" s="108" t="s">
        <v>28</v>
      </c>
      <c r="B21" s="296">
        <v>49.982590529247908</v>
      </c>
      <c r="C21" s="297">
        <v>13.141755738566673</v>
      </c>
      <c r="D21" s="1365">
        <v>13.14</v>
      </c>
      <c r="E21" s="1365">
        <v>5.4319257052742245</v>
      </c>
      <c r="F21" s="300">
        <v>4.0301384264937798</v>
      </c>
      <c r="G21" s="300">
        <v>9.4600000000000009</v>
      </c>
      <c r="I21" s="301"/>
      <c r="J21" s="99"/>
      <c r="N21" s="99"/>
      <c r="O21" s="99"/>
      <c r="P21" s="302"/>
      <c r="Q21" s="302"/>
      <c r="R21" s="302"/>
      <c r="S21" s="302"/>
      <c r="T21" s="302"/>
      <c r="U21" s="304"/>
    </row>
    <row r="22" spans="1:21" s="25" customFormat="1" ht="12.75" customHeight="1">
      <c r="A22" s="108" t="s">
        <v>29</v>
      </c>
      <c r="B22" s="296">
        <v>53.493896944376175</v>
      </c>
      <c r="C22" s="297">
        <v>8.7824242753820219</v>
      </c>
      <c r="D22" s="1365">
        <v>8.7799999999999994</v>
      </c>
      <c r="E22" s="1365">
        <v>-2.7462069715590842</v>
      </c>
      <c r="F22" s="300">
        <v>-7.1238240252324756</v>
      </c>
      <c r="G22" s="300">
        <v>-9.8699999999999992</v>
      </c>
      <c r="I22" s="301"/>
      <c r="J22" s="99"/>
      <c r="N22" s="99"/>
      <c r="O22" s="99"/>
      <c r="P22" s="302"/>
      <c r="Q22" s="302"/>
      <c r="R22" s="302"/>
      <c r="S22" s="302"/>
      <c r="T22" s="302"/>
      <c r="U22" s="304"/>
    </row>
    <row r="23" spans="1:21" s="25" customFormat="1" ht="12.75" customHeight="1">
      <c r="A23" s="108" t="s">
        <v>30</v>
      </c>
      <c r="B23" s="296">
        <v>52.199040865680203</v>
      </c>
      <c r="C23" s="297">
        <v>6.6135946111451318</v>
      </c>
      <c r="D23" s="1365">
        <v>6.61</v>
      </c>
      <c r="E23" s="1365">
        <v>-1.8371096142069809</v>
      </c>
      <c r="F23" s="300">
        <v>-9.4304960195958358</v>
      </c>
      <c r="G23" s="300">
        <v>-11.27</v>
      </c>
      <c r="I23" s="301"/>
      <c r="J23" s="99"/>
      <c r="N23" s="99"/>
      <c r="O23" s="99"/>
      <c r="P23" s="302"/>
      <c r="Q23" s="302"/>
      <c r="R23" s="302"/>
      <c r="S23" s="302"/>
      <c r="T23" s="302"/>
      <c r="U23" s="304"/>
    </row>
    <row r="24" spans="1:21" s="25" customFormat="1" ht="12.75" customHeight="1">
      <c r="A24" s="108" t="s">
        <v>373</v>
      </c>
      <c r="B24" s="296">
        <v>49.112238427393784</v>
      </c>
      <c r="C24" s="297">
        <v>11.881824020552344</v>
      </c>
      <c r="D24" s="1365">
        <v>11.88</v>
      </c>
      <c r="E24" s="1365">
        <v>4.8169556840077066</v>
      </c>
      <c r="F24" s="300">
        <v>28.580603725112397</v>
      </c>
      <c r="G24" s="300">
        <v>33.4</v>
      </c>
      <c r="I24" s="301"/>
      <c r="J24" s="99"/>
      <c r="N24" s="99"/>
      <c r="O24" s="99"/>
      <c r="P24" s="302"/>
      <c r="Q24" s="303"/>
      <c r="R24" s="302"/>
      <c r="S24" s="302"/>
      <c r="T24" s="302"/>
      <c r="U24" s="304"/>
    </row>
    <row r="25" spans="1:21" s="25" customFormat="1" ht="12.75" customHeight="1">
      <c r="A25" s="108" t="s">
        <v>31</v>
      </c>
      <c r="B25" s="296">
        <v>51.347708894878707</v>
      </c>
      <c r="C25" s="297">
        <v>6.1961206896551726</v>
      </c>
      <c r="D25" s="1365">
        <v>6.2</v>
      </c>
      <c r="E25" s="1365">
        <v>-5.7803468208092479</v>
      </c>
      <c r="F25" s="300">
        <v>4.8491379310344831</v>
      </c>
      <c r="G25" s="525" t="s">
        <v>8</v>
      </c>
      <c r="I25" s="301"/>
      <c r="J25" s="99"/>
      <c r="N25" s="99"/>
      <c r="O25" s="99"/>
      <c r="P25" s="302"/>
      <c r="Q25" s="302"/>
      <c r="R25" s="302"/>
      <c r="S25" s="302"/>
      <c r="T25" s="302"/>
      <c r="U25" s="304"/>
    </row>
    <row r="26" spans="1:21" s="25" customFormat="1" ht="12.75" customHeight="1">
      <c r="A26" s="108" t="s">
        <v>32</v>
      </c>
      <c r="B26" s="296">
        <v>53.763752171395481</v>
      </c>
      <c r="C26" s="297">
        <v>3.0239032350964772</v>
      </c>
      <c r="D26" s="1365">
        <v>3.02</v>
      </c>
      <c r="E26" s="1365">
        <v>-5.9998080061438035</v>
      </c>
      <c r="F26" s="300">
        <v>-2.6399155227032733</v>
      </c>
      <c r="G26" s="300">
        <v>-8.64</v>
      </c>
      <c r="I26" s="301"/>
      <c r="J26" s="99"/>
      <c r="N26" s="99"/>
      <c r="O26" s="99"/>
      <c r="P26" s="302"/>
      <c r="Q26" s="302"/>
      <c r="R26" s="302"/>
      <c r="S26" s="302"/>
      <c r="T26" s="302"/>
      <c r="U26" s="304"/>
    </row>
    <row r="27" spans="1:21" s="25" customFormat="1" ht="12.75" customHeight="1">
      <c r="A27" s="108" t="s">
        <v>33</v>
      </c>
      <c r="B27" s="296">
        <v>50.153746560932191</v>
      </c>
      <c r="C27" s="297">
        <v>10.280678851174933</v>
      </c>
      <c r="D27" s="1365">
        <v>10.28</v>
      </c>
      <c r="E27" s="1365">
        <v>3.426892950391645</v>
      </c>
      <c r="F27" s="300">
        <v>8.3224543080939952</v>
      </c>
      <c r="G27" s="300">
        <v>11.75</v>
      </c>
      <c r="I27" s="301"/>
      <c r="J27" s="99"/>
      <c r="N27" s="99"/>
      <c r="O27" s="99"/>
      <c r="P27" s="302"/>
      <c r="Q27" s="302"/>
      <c r="R27" s="302"/>
      <c r="S27" s="302"/>
      <c r="T27" s="302"/>
      <c r="U27" s="304"/>
    </row>
    <row r="28" spans="1:21" s="25" customFormat="1" ht="12.75" customHeight="1">
      <c r="A28" s="108" t="s">
        <v>34</v>
      </c>
      <c r="B28" s="296">
        <v>52.291117374306751</v>
      </c>
      <c r="C28" s="297">
        <v>6.8940493468795356</v>
      </c>
      <c r="D28" s="1365">
        <v>6.89</v>
      </c>
      <c r="E28" s="1365">
        <v>-3.5377358490566038</v>
      </c>
      <c r="F28" s="300">
        <v>-1.632801161103048</v>
      </c>
      <c r="G28" s="300">
        <v>-5.17</v>
      </c>
      <c r="I28" s="301"/>
      <c r="J28" s="99"/>
      <c r="N28" s="99"/>
      <c r="O28" s="99"/>
      <c r="P28" s="302"/>
      <c r="Q28" s="302"/>
      <c r="R28" s="302"/>
      <c r="S28" s="302"/>
      <c r="T28" s="302"/>
      <c r="U28" s="304"/>
    </row>
    <row r="29" spans="1:21" s="25" customFormat="1" ht="12.75" customHeight="1">
      <c r="A29" s="108" t="s">
        <v>35</v>
      </c>
      <c r="B29" s="296">
        <v>51.424870466321252</v>
      </c>
      <c r="C29" s="297">
        <v>9.0673575129533663</v>
      </c>
      <c r="D29" s="1365">
        <v>9.07</v>
      </c>
      <c r="E29" s="1365">
        <v>5.1813471502590671</v>
      </c>
      <c r="F29" s="300">
        <v>-9.0673575129533663</v>
      </c>
      <c r="G29" s="305">
        <v>-3.89</v>
      </c>
      <c r="I29" s="99"/>
      <c r="J29" s="306"/>
      <c r="N29" s="306"/>
      <c r="O29" s="306"/>
      <c r="P29" s="138"/>
      <c r="Q29" s="307"/>
      <c r="R29" s="306"/>
      <c r="S29" s="306"/>
      <c r="T29" s="303"/>
      <c r="U29" s="304"/>
    </row>
    <row r="30" spans="1:21" s="25" customFormat="1" ht="12.75" customHeight="1">
      <c r="A30" s="108" t="s">
        <v>36</v>
      </c>
      <c r="B30" s="296">
        <v>49.528985507246375</v>
      </c>
      <c r="C30" s="297">
        <v>7.6474872541879098</v>
      </c>
      <c r="D30" s="1365">
        <v>7.65</v>
      </c>
      <c r="E30" s="1365">
        <v>0.72833211944646759</v>
      </c>
      <c r="F30" s="300">
        <v>8.7399854333576101</v>
      </c>
      <c r="G30" s="300">
        <v>9.4700000000000006</v>
      </c>
      <c r="I30" s="99"/>
      <c r="J30" s="306"/>
      <c r="N30" s="306"/>
      <c r="O30" s="306"/>
      <c r="P30" s="306"/>
      <c r="Q30" s="306"/>
      <c r="R30" s="306"/>
      <c r="S30" s="306"/>
      <c r="T30" s="306"/>
      <c r="U30" s="304"/>
    </row>
    <row r="31" spans="1:21" s="25" customFormat="1" ht="12.75" customHeight="1">
      <c r="A31" s="108"/>
      <c r="B31" s="308"/>
      <c r="C31" s="298"/>
      <c r="D31" s="298"/>
      <c r="E31" s="299"/>
      <c r="F31" s="300"/>
      <c r="G31" s="300"/>
      <c r="I31" s="99"/>
      <c r="J31" s="306"/>
      <c r="N31" s="306"/>
      <c r="O31" s="306"/>
      <c r="P31" s="306"/>
      <c r="Q31" s="306"/>
      <c r="R31" s="306"/>
      <c r="S31" s="306"/>
      <c r="T31" s="306"/>
      <c r="U31" s="304"/>
    </row>
    <row r="32" spans="1:21" s="25" customFormat="1" ht="12.75" customHeight="1">
      <c r="A32" s="1362" t="s">
        <v>381</v>
      </c>
      <c r="B32" s="29"/>
      <c r="C32" s="36"/>
      <c r="D32" s="36"/>
      <c r="E32" s="36"/>
      <c r="F32" s="36"/>
      <c r="G32" s="29"/>
      <c r="H32" s="29"/>
      <c r="I32" s="29"/>
      <c r="J32" s="36"/>
      <c r="N32" s="36"/>
      <c r="O32" s="36"/>
      <c r="P32" s="36"/>
      <c r="Q32" s="29"/>
      <c r="R32" s="29"/>
      <c r="S32" s="36"/>
      <c r="T32" s="29"/>
    </row>
    <row r="33" spans="2:20" s="25" customFormat="1" ht="12.75" customHeight="1">
      <c r="B33" s="29"/>
      <c r="C33" s="29"/>
      <c r="D33" s="29"/>
      <c r="E33" s="29"/>
      <c r="F33" s="29"/>
      <c r="G33" s="29"/>
      <c r="H33" s="29"/>
      <c r="I33" s="309"/>
      <c r="J33" s="309"/>
      <c r="N33" s="29"/>
      <c r="O33" s="29"/>
      <c r="P33" s="29"/>
      <c r="Q33" s="29"/>
      <c r="R33" s="29"/>
      <c r="S33" s="29"/>
      <c r="T33" s="29"/>
    </row>
    <row r="34" spans="2:20" s="25" customFormat="1" ht="12.75" customHeight="1">
      <c r="B34" s="29"/>
      <c r="C34" s="29"/>
      <c r="D34" s="29"/>
      <c r="E34" s="29"/>
      <c r="F34" s="29"/>
      <c r="G34" s="29"/>
      <c r="H34" s="29"/>
      <c r="I34" s="29"/>
      <c r="J34" s="29"/>
    </row>
    <row r="35" spans="2:20" s="25" customFormat="1" ht="12.75" customHeight="1">
      <c r="B35" s="29"/>
      <c r="C35" s="29"/>
      <c r="D35" s="29"/>
      <c r="E35" s="29"/>
      <c r="F35" s="29"/>
      <c r="G35" s="29"/>
      <c r="H35" s="29"/>
      <c r="I35" s="29"/>
      <c r="J35" s="29"/>
    </row>
    <row r="36" spans="2:20" s="25" customFormat="1" ht="12" customHeight="1">
      <c r="B36" s="29"/>
      <c r="C36" s="29"/>
      <c r="D36" s="29"/>
      <c r="E36" s="29"/>
      <c r="F36" s="29"/>
      <c r="G36" s="29"/>
      <c r="H36" s="29"/>
      <c r="I36" s="29"/>
      <c r="J36" s="29"/>
    </row>
    <row r="37" spans="2:20" s="25" customFormat="1" ht="12" customHeight="1">
      <c r="B37" s="29"/>
      <c r="C37" s="29"/>
      <c r="D37" s="29"/>
      <c r="E37" s="29"/>
      <c r="F37" s="29"/>
      <c r="G37" s="29"/>
      <c r="H37" s="29" t="s">
        <v>5</v>
      </c>
      <c r="I37" s="29"/>
      <c r="J37" s="29"/>
    </row>
    <row r="38" spans="2:20" s="25" customFormat="1" ht="12" customHeight="1">
      <c r="B38" s="29"/>
      <c r="C38" s="29"/>
      <c r="D38" s="29"/>
      <c r="E38" s="29"/>
      <c r="F38" s="29"/>
      <c r="G38" s="29"/>
      <c r="H38" s="29"/>
      <c r="I38" s="29"/>
      <c r="J38" s="29" t="s">
        <v>5</v>
      </c>
    </row>
    <row r="39" spans="2:20" s="25" customFormat="1" ht="12" customHeight="1">
      <c r="B39" s="29"/>
      <c r="C39" s="29"/>
      <c r="D39" s="29"/>
      <c r="E39" s="29"/>
      <c r="F39" s="29"/>
      <c r="G39" s="29"/>
      <c r="H39" s="29"/>
      <c r="I39" s="29"/>
      <c r="J39" s="29"/>
    </row>
    <row r="40" spans="2:20" ht="12" customHeight="1">
      <c r="B40" s="2"/>
      <c r="C40" s="2"/>
      <c r="D40" s="2"/>
      <c r="E40" s="2"/>
      <c r="F40" s="2"/>
      <c r="G40" s="2"/>
      <c r="H40" s="2"/>
      <c r="I40" s="2"/>
      <c r="J40" s="2" t="s">
        <v>5</v>
      </c>
    </row>
    <row r="41" spans="2:20" ht="12" customHeight="1">
      <c r="B41" s="2"/>
      <c r="C41" s="2"/>
      <c r="D41" s="2"/>
      <c r="E41" s="2"/>
      <c r="F41" s="2"/>
      <c r="G41" s="2"/>
      <c r="H41" s="2"/>
      <c r="I41" s="2"/>
      <c r="J41" s="2"/>
    </row>
    <row r="42" spans="2:20" ht="12" customHeight="1"/>
    <row r="43" spans="2:20" ht="12" customHeight="1"/>
  </sheetData>
  <mergeCells count="4">
    <mergeCell ref="A3:G3"/>
    <mergeCell ref="A4:G4"/>
    <mergeCell ref="A5:G5"/>
    <mergeCell ref="C8:G8"/>
  </mergeCells>
  <hyperlinks>
    <hyperlink ref="A4:G4" location="'List of tables'!A1" display="Population in the city parts - relative indicators"/>
    <hyperlink ref="A32" r:id="rId1" location="!/view/sk/vbd_dem/om7103rr/v_om7103rr_00_00_00_en" display="DATAcube. [om7103rr]"/>
  </hyperlinks>
  <pageMargins left="0.98425196850393704" right="0.78740157480314965" top="0.39370078740157483" bottom="0.59055118110236227" header="0.27559055118110237" footer="0.51181102362204722"/>
  <pageSetup paperSize="9" orientation="portrait" r:id="rId2"/>
  <headerFooter>
    <oddHeader xml:space="preserve">&amp;R&amp;8 </oddHeader>
  </headerFooter>
</worksheet>
</file>

<file path=xl/worksheets/sheet1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37"/>
  <sheetViews>
    <sheetView view="pageBreakPreview" zoomScale="120" zoomScaleNormal="106" zoomScaleSheetLayoutView="120" workbookViewId="0">
      <selection activeCell="K24" sqref="K24"/>
    </sheetView>
  </sheetViews>
  <sheetFormatPr defaultColWidth="9.140625" defaultRowHeight="12.75"/>
  <cols>
    <col min="1" max="1" width="16.42578125" style="1" customWidth="1"/>
    <col min="2" max="2" width="8.28515625" style="1" customWidth="1"/>
    <col min="3" max="3" width="6.85546875" style="1" customWidth="1"/>
    <col min="4" max="4" width="6.7109375" style="1" customWidth="1"/>
    <col min="5" max="6" width="6.85546875" style="1" customWidth="1"/>
    <col min="7" max="7" width="1" style="1" customWidth="1"/>
    <col min="8" max="8" width="0.85546875" style="1" customWidth="1"/>
    <col min="9" max="9" width="18.28515625" style="1" customWidth="1"/>
    <col min="10" max="10" width="12.28515625" style="1" customWidth="1"/>
    <col min="11" max="11" width="11.5703125" style="1" bestFit="1" customWidth="1"/>
    <col min="12" max="12" width="7.5703125" style="1" customWidth="1"/>
    <col min="13" max="16384" width="9.140625" style="1"/>
  </cols>
  <sheetData>
    <row r="1" spans="1:23" ht="11.45" customHeight="1">
      <c r="A1" s="1065" t="s">
        <v>1681</v>
      </c>
      <c r="J1" s="115"/>
    </row>
    <row r="2" spans="1:23" ht="18" customHeight="1">
      <c r="F2" s="5"/>
      <c r="G2" s="5"/>
      <c r="H2" s="5"/>
      <c r="I2" s="5"/>
    </row>
    <row r="3" spans="1:23" ht="3.75" customHeight="1">
      <c r="A3" s="1612"/>
      <c r="B3" s="1612"/>
      <c r="C3" s="1612"/>
      <c r="D3" s="1612"/>
      <c r="E3" s="1612"/>
      <c r="F3" s="1612"/>
      <c r="G3" s="1612"/>
      <c r="H3" s="1612"/>
      <c r="I3" s="1631"/>
      <c r="J3" s="1622"/>
    </row>
    <row r="4" spans="1:23" s="134" customFormat="1" ht="24" customHeight="1">
      <c r="A4" s="1629" t="s">
        <v>187</v>
      </c>
      <c r="B4" s="1629"/>
      <c r="C4" s="1629"/>
      <c r="D4" s="1629"/>
      <c r="E4" s="1629"/>
      <c r="F4" s="1629"/>
      <c r="G4" s="1629"/>
      <c r="H4" s="1629"/>
      <c r="I4" s="1629"/>
      <c r="J4" s="1636"/>
    </row>
    <row r="5" spans="1:23" ht="3.75" customHeight="1">
      <c r="A5" s="1612"/>
      <c r="B5" s="1612"/>
      <c r="C5" s="1612"/>
      <c r="D5" s="1612"/>
      <c r="E5" s="1612"/>
      <c r="F5" s="1612"/>
      <c r="G5" s="1612"/>
      <c r="H5" s="1612"/>
      <c r="I5" s="1634"/>
      <c r="J5" s="1613"/>
    </row>
    <row r="6" spans="1:23" s="25" customFormat="1" ht="15" customHeight="1">
      <c r="A6" s="25" t="s">
        <v>5</v>
      </c>
      <c r="B6" s="1016" t="s">
        <v>0</v>
      </c>
      <c r="C6" s="1596" t="s">
        <v>382</v>
      </c>
      <c r="D6" s="1596"/>
      <c r="E6" s="1596"/>
      <c r="F6" s="1596"/>
      <c r="G6" s="1016"/>
      <c r="H6" s="26"/>
    </row>
    <row r="7" spans="1:23" s="25" customFormat="1" ht="12" customHeight="1">
      <c r="A7" s="27" t="s">
        <v>383</v>
      </c>
      <c r="B7" s="1016" t="s">
        <v>91</v>
      </c>
      <c r="C7" s="1016" t="s">
        <v>0</v>
      </c>
      <c r="D7" s="1016" t="s">
        <v>0</v>
      </c>
      <c r="E7" s="1016" t="s">
        <v>6</v>
      </c>
      <c r="F7" s="1016" t="s">
        <v>0</v>
      </c>
      <c r="G7" s="1016"/>
      <c r="H7" s="28"/>
      <c r="I7" s="310" t="s">
        <v>383</v>
      </c>
      <c r="J7" s="38" t="s">
        <v>384</v>
      </c>
      <c r="L7" s="145"/>
      <c r="M7" s="29"/>
    </row>
    <row r="8" spans="1:23" s="25" customFormat="1" ht="12" customHeight="1">
      <c r="B8" s="1016"/>
      <c r="C8" s="1016" t="s">
        <v>1</v>
      </c>
      <c r="D8" s="1016" t="s">
        <v>2</v>
      </c>
      <c r="E8" s="1016" t="s">
        <v>3</v>
      </c>
      <c r="F8" s="1016" t="s">
        <v>4</v>
      </c>
      <c r="G8" s="1016"/>
      <c r="H8" s="26"/>
      <c r="I8" s="33" t="s">
        <v>385</v>
      </c>
      <c r="J8" s="145">
        <v>84.525692753417118</v>
      </c>
      <c r="L8" s="145"/>
      <c r="M8" s="29"/>
    </row>
    <row r="9" spans="1:23" s="25" customFormat="1" ht="12" customHeight="1">
      <c r="B9" s="1016"/>
      <c r="C9" s="1016"/>
      <c r="D9" s="1016"/>
      <c r="E9" s="1016"/>
      <c r="F9" s="1016"/>
      <c r="G9" s="1016"/>
      <c r="H9" s="26"/>
      <c r="I9" s="33" t="s">
        <v>386</v>
      </c>
      <c r="J9" s="145">
        <v>0.60565933772951064</v>
      </c>
      <c r="L9" s="145"/>
      <c r="M9" s="29"/>
    </row>
    <row r="10" spans="1:23" s="25" customFormat="1" ht="12.75" customHeight="1">
      <c r="A10" s="33" t="s">
        <v>334</v>
      </c>
      <c r="B10" s="138">
        <v>225044</v>
      </c>
      <c r="C10" s="138">
        <v>62965</v>
      </c>
      <c r="D10" s="138">
        <v>78385</v>
      </c>
      <c r="E10" s="138">
        <v>27551</v>
      </c>
      <c r="F10" s="138">
        <v>56143</v>
      </c>
      <c r="G10" s="29"/>
      <c r="H10" s="34"/>
      <c r="I10" s="33" t="s">
        <v>387</v>
      </c>
      <c r="J10" s="145">
        <v>2.3986420433337483</v>
      </c>
      <c r="K10" s="29"/>
      <c r="L10" s="311"/>
      <c r="O10" s="312"/>
      <c r="P10" s="312"/>
      <c r="Q10" s="312"/>
      <c r="R10" s="312"/>
      <c r="S10" s="312"/>
      <c r="T10" s="312"/>
      <c r="U10" s="312"/>
      <c r="V10" s="312"/>
      <c r="W10" s="312"/>
    </row>
    <row r="11" spans="1:23" s="25" customFormat="1" ht="12.75" customHeight="1">
      <c r="A11" s="33" t="s">
        <v>385</v>
      </c>
      <c r="B11" s="138">
        <v>190220</v>
      </c>
      <c r="C11" s="138">
        <v>53821</v>
      </c>
      <c r="D11" s="138">
        <v>64021</v>
      </c>
      <c r="E11" s="138">
        <v>23839</v>
      </c>
      <c r="F11" s="138">
        <v>48539</v>
      </c>
      <c r="G11" s="29"/>
      <c r="H11" s="35"/>
      <c r="I11" s="33" t="s">
        <v>388</v>
      </c>
      <c r="J11" s="145">
        <v>1.7414372300527896</v>
      </c>
      <c r="K11" s="29"/>
      <c r="L11" s="311"/>
      <c r="O11" s="29"/>
    </row>
    <row r="12" spans="1:23" s="25" customFormat="1" ht="12.75" customHeight="1">
      <c r="A12" s="33" t="s">
        <v>386</v>
      </c>
      <c r="B12" s="138">
        <v>1363</v>
      </c>
      <c r="C12" s="138">
        <v>417</v>
      </c>
      <c r="D12" s="138">
        <v>502</v>
      </c>
      <c r="E12" s="138">
        <v>136</v>
      </c>
      <c r="F12" s="138">
        <v>308</v>
      </c>
      <c r="G12" s="29"/>
      <c r="H12" s="34"/>
      <c r="I12" s="33" t="s">
        <v>389</v>
      </c>
      <c r="J12" s="145">
        <v>0.48790458754732413</v>
      </c>
      <c r="K12" s="29"/>
      <c r="L12" s="311"/>
    </row>
    <row r="13" spans="1:23" s="25" customFormat="1" ht="12.75" customHeight="1">
      <c r="A13" s="33" t="s">
        <v>390</v>
      </c>
      <c r="B13" s="138">
        <v>36</v>
      </c>
      <c r="C13" s="138">
        <v>9</v>
      </c>
      <c r="D13" s="138">
        <v>17</v>
      </c>
      <c r="E13" s="138">
        <v>2</v>
      </c>
      <c r="F13" s="138">
        <v>8</v>
      </c>
      <c r="G13" s="29"/>
      <c r="H13" s="34"/>
      <c r="I13" s="33" t="s">
        <v>391</v>
      </c>
      <c r="J13" s="245">
        <v>0.40258793835872092</v>
      </c>
      <c r="K13" s="29"/>
      <c r="L13" s="311"/>
      <c r="M13" s="145"/>
    </row>
    <row r="14" spans="1:23" s="25" customFormat="1" ht="12.75" customHeight="1">
      <c r="A14" s="33" t="s">
        <v>392</v>
      </c>
      <c r="B14" s="138">
        <v>4</v>
      </c>
      <c r="C14" s="138">
        <v>2</v>
      </c>
      <c r="D14" s="1368" t="s">
        <v>8</v>
      </c>
      <c r="E14" s="138">
        <v>1</v>
      </c>
      <c r="F14" s="138">
        <v>1</v>
      </c>
      <c r="G14" s="29"/>
      <c r="H14" s="35"/>
      <c r="I14" s="33" t="s">
        <v>393</v>
      </c>
      <c r="J14" s="145">
        <v>8.0873073710030038E-2</v>
      </c>
      <c r="K14" s="29"/>
      <c r="L14" s="311"/>
      <c r="M14" s="145"/>
      <c r="N14" s="145"/>
      <c r="O14" s="37"/>
      <c r="P14" s="37"/>
      <c r="Q14" s="276"/>
      <c r="R14" s="29"/>
    </row>
    <row r="15" spans="1:23" s="25" customFormat="1" ht="12.75" customHeight="1">
      <c r="A15" s="33" t="s">
        <v>387</v>
      </c>
      <c r="B15" s="138">
        <v>5398</v>
      </c>
      <c r="C15" s="138">
        <v>1681</v>
      </c>
      <c r="D15" s="138">
        <v>1665</v>
      </c>
      <c r="E15" s="138">
        <v>557</v>
      </c>
      <c r="F15" s="138">
        <v>1495</v>
      </c>
      <c r="G15" s="29"/>
      <c r="H15" s="34"/>
      <c r="I15" s="33" t="s">
        <v>394</v>
      </c>
      <c r="J15" s="145">
        <v>9.76</v>
      </c>
      <c r="K15" s="29"/>
      <c r="L15" s="311"/>
      <c r="M15" s="145"/>
      <c r="N15" s="145"/>
      <c r="O15" s="37"/>
      <c r="P15" s="37"/>
      <c r="Q15" s="276"/>
      <c r="R15" s="29"/>
    </row>
    <row r="16" spans="1:23" s="25" customFormat="1" ht="12.75" customHeight="1">
      <c r="A16" s="33" t="s">
        <v>388</v>
      </c>
      <c r="B16" s="138">
        <v>3919</v>
      </c>
      <c r="C16" s="138">
        <v>257</v>
      </c>
      <c r="D16" s="138">
        <v>3148</v>
      </c>
      <c r="E16" s="138">
        <v>165</v>
      </c>
      <c r="F16" s="138">
        <v>349</v>
      </c>
      <c r="G16" s="29"/>
      <c r="H16" s="35"/>
      <c r="J16" s="145"/>
      <c r="K16" s="29"/>
      <c r="L16" s="311"/>
      <c r="M16" s="145"/>
      <c r="N16" s="145"/>
      <c r="O16" s="37"/>
      <c r="P16" s="37"/>
      <c r="Q16" s="276"/>
      <c r="R16" s="29"/>
    </row>
    <row r="17" spans="1:18" s="25" customFormat="1" ht="12.75" customHeight="1">
      <c r="A17" s="33" t="s">
        <v>395</v>
      </c>
      <c r="B17" s="138">
        <v>168</v>
      </c>
      <c r="C17" s="138">
        <v>50</v>
      </c>
      <c r="D17" s="138">
        <v>57</v>
      </c>
      <c r="E17" s="138">
        <v>18</v>
      </c>
      <c r="F17" s="138">
        <v>43</v>
      </c>
      <c r="G17" s="29"/>
      <c r="H17" s="34"/>
      <c r="I17" s="1082"/>
      <c r="K17" s="29"/>
      <c r="L17" s="311"/>
      <c r="M17" s="267"/>
      <c r="N17" s="145"/>
      <c r="O17" s="37"/>
      <c r="P17" s="37"/>
      <c r="Q17" s="276"/>
      <c r="R17" s="29"/>
    </row>
    <row r="18" spans="1:18" s="25" customFormat="1" ht="12.75" customHeight="1">
      <c r="A18" s="33" t="s">
        <v>393</v>
      </c>
      <c r="B18" s="138">
        <v>182</v>
      </c>
      <c r="C18" s="138">
        <v>79</v>
      </c>
      <c r="D18" s="138">
        <v>46</v>
      </c>
      <c r="E18" s="138">
        <v>19</v>
      </c>
      <c r="F18" s="138">
        <v>38</v>
      </c>
      <c r="G18" s="29"/>
      <c r="H18" s="34"/>
      <c r="I18" s="30"/>
      <c r="K18" s="29"/>
      <c r="L18" s="311"/>
      <c r="M18" s="267"/>
      <c r="N18" s="145"/>
      <c r="O18" s="37"/>
      <c r="P18" s="37"/>
      <c r="Q18" s="276"/>
      <c r="R18" s="29"/>
    </row>
    <row r="19" spans="1:18" s="25" customFormat="1" ht="12.75" customHeight="1">
      <c r="A19" s="33" t="s">
        <v>389</v>
      </c>
      <c r="B19" s="138">
        <v>1098</v>
      </c>
      <c r="C19" s="138">
        <v>336</v>
      </c>
      <c r="D19" s="138">
        <v>377</v>
      </c>
      <c r="E19" s="138">
        <v>150</v>
      </c>
      <c r="F19" s="138">
        <v>235</v>
      </c>
      <c r="G19" s="29"/>
      <c r="H19" s="34"/>
      <c r="I19" s="30"/>
      <c r="K19" s="29"/>
      <c r="M19" s="267"/>
      <c r="N19" s="145"/>
      <c r="O19" s="37"/>
      <c r="P19" s="37"/>
      <c r="Q19" s="276"/>
      <c r="R19" s="29"/>
    </row>
    <row r="20" spans="1:18" s="25" customFormat="1" ht="12.75" customHeight="1">
      <c r="A20" s="33" t="s">
        <v>391</v>
      </c>
      <c r="B20" s="138">
        <v>906</v>
      </c>
      <c r="C20" s="138">
        <v>359</v>
      </c>
      <c r="D20" s="138">
        <v>252</v>
      </c>
      <c r="E20" s="138">
        <v>95</v>
      </c>
      <c r="F20" s="138">
        <v>200</v>
      </c>
      <c r="G20" s="29"/>
      <c r="H20" s="34"/>
      <c r="I20" s="30"/>
      <c r="J20" s="38"/>
      <c r="K20" s="29"/>
      <c r="M20" s="267"/>
      <c r="N20" s="145"/>
      <c r="O20" s="37"/>
      <c r="P20" s="37"/>
      <c r="Q20" s="276"/>
      <c r="R20" s="29"/>
    </row>
    <row r="21" spans="1:18" s="25" customFormat="1" ht="12.75" customHeight="1">
      <c r="A21" s="33" t="s">
        <v>396</v>
      </c>
      <c r="B21" s="138">
        <v>165</v>
      </c>
      <c r="C21" s="138">
        <v>48</v>
      </c>
      <c r="D21" s="138">
        <v>58</v>
      </c>
      <c r="E21" s="138">
        <v>21</v>
      </c>
      <c r="F21" s="138">
        <v>38</v>
      </c>
      <c r="G21" s="29"/>
      <c r="H21" s="34"/>
      <c r="I21" s="30"/>
      <c r="J21" s="31"/>
      <c r="K21" s="29"/>
      <c r="M21" s="1082"/>
      <c r="N21" s="37"/>
      <c r="O21" s="313"/>
      <c r="P21" s="37"/>
      <c r="Q21" s="276"/>
      <c r="R21" s="29"/>
    </row>
    <row r="22" spans="1:18" s="25" customFormat="1" ht="12.75" customHeight="1">
      <c r="A22" s="33" t="s">
        <v>397</v>
      </c>
      <c r="B22" s="138">
        <v>55</v>
      </c>
      <c r="C22" s="138">
        <v>31</v>
      </c>
      <c r="D22" s="138">
        <v>6</v>
      </c>
      <c r="E22" s="138">
        <v>5</v>
      </c>
      <c r="F22" s="138">
        <v>13</v>
      </c>
      <c r="G22" s="29"/>
      <c r="H22" s="34"/>
      <c r="I22" s="30"/>
      <c r="J22" s="31"/>
      <c r="K22" s="29"/>
      <c r="L22" s="314"/>
      <c r="M22" s="267"/>
      <c r="N22" s="37"/>
      <c r="O22" s="1082"/>
      <c r="P22" s="37"/>
      <c r="Q22" s="276"/>
      <c r="R22" s="29"/>
    </row>
    <row r="23" spans="1:18" s="25" customFormat="1" ht="12.75" customHeight="1">
      <c r="A23" s="33" t="s">
        <v>398</v>
      </c>
      <c r="B23" s="138">
        <v>23</v>
      </c>
      <c r="C23" s="138">
        <v>8</v>
      </c>
      <c r="D23" s="138">
        <v>11</v>
      </c>
      <c r="E23" s="138">
        <v>2</v>
      </c>
      <c r="F23" s="138">
        <v>2</v>
      </c>
      <c r="G23" s="29"/>
      <c r="H23" s="35"/>
      <c r="I23" s="30"/>
      <c r="J23" s="31"/>
      <c r="K23" s="29"/>
      <c r="L23" s="314"/>
      <c r="M23" s="267"/>
      <c r="N23" s="37"/>
      <c r="O23" s="1082"/>
      <c r="P23" s="37"/>
      <c r="Q23" s="276"/>
      <c r="R23" s="29"/>
    </row>
    <row r="24" spans="1:18" s="25" customFormat="1" ht="12.75" customHeight="1">
      <c r="A24" s="33" t="s">
        <v>399</v>
      </c>
      <c r="B24" s="138">
        <v>56</v>
      </c>
      <c r="C24" s="138">
        <v>23</v>
      </c>
      <c r="D24" s="138">
        <v>19</v>
      </c>
      <c r="E24" s="138">
        <v>5</v>
      </c>
      <c r="F24" s="138">
        <v>9</v>
      </c>
      <c r="G24" s="29"/>
      <c r="H24" s="34"/>
      <c r="I24" s="30"/>
      <c r="J24" s="31"/>
      <c r="K24" s="29"/>
      <c r="L24" s="314"/>
      <c r="M24" s="37"/>
      <c r="N24" s="37"/>
      <c r="O24" s="1082"/>
      <c r="P24" s="37"/>
      <c r="Q24" s="276"/>
      <c r="R24" s="29"/>
    </row>
    <row r="25" spans="1:18" s="25" customFormat="1" ht="12.75" customHeight="1">
      <c r="A25" s="33" t="s">
        <v>400</v>
      </c>
      <c r="B25" s="138">
        <v>39</v>
      </c>
      <c r="C25" s="138">
        <v>17</v>
      </c>
      <c r="D25" s="138">
        <v>13</v>
      </c>
      <c r="E25" s="138">
        <v>2</v>
      </c>
      <c r="F25" s="138">
        <v>7</v>
      </c>
      <c r="G25" s="29"/>
      <c r="H25" s="34"/>
      <c r="I25" s="30"/>
      <c r="J25" s="31"/>
      <c r="K25" s="29"/>
      <c r="L25" s="314"/>
      <c r="M25" s="37"/>
      <c r="N25" s="37"/>
      <c r="O25" s="1082"/>
      <c r="P25" s="37"/>
      <c r="Q25" s="276"/>
      <c r="R25" s="29"/>
    </row>
    <row r="26" spans="1:18" s="25" customFormat="1" ht="12.75" customHeight="1">
      <c r="A26" s="33" t="s">
        <v>401</v>
      </c>
      <c r="B26" s="138">
        <v>19</v>
      </c>
      <c r="C26" s="138">
        <v>5</v>
      </c>
      <c r="D26" s="138">
        <v>6</v>
      </c>
      <c r="E26" s="138">
        <v>1</v>
      </c>
      <c r="F26" s="138">
        <v>7</v>
      </c>
      <c r="G26" s="29"/>
      <c r="H26" s="34"/>
      <c r="I26" s="30"/>
      <c r="J26" s="31"/>
      <c r="K26" s="29"/>
      <c r="L26" s="33"/>
      <c r="M26" s="37"/>
      <c r="N26" s="37"/>
      <c r="O26" s="1082"/>
      <c r="P26" s="37"/>
      <c r="Q26" s="276"/>
      <c r="R26" s="29"/>
    </row>
    <row r="27" spans="1:18" s="25" customFormat="1" ht="12.75" customHeight="1">
      <c r="A27" s="33" t="s">
        <v>402</v>
      </c>
      <c r="B27" s="138">
        <v>374</v>
      </c>
      <c r="C27" s="138">
        <v>17</v>
      </c>
      <c r="D27" s="138">
        <v>267</v>
      </c>
      <c r="E27" s="138">
        <v>6</v>
      </c>
      <c r="F27" s="138">
        <v>84</v>
      </c>
      <c r="G27" s="29"/>
      <c r="H27" s="34"/>
      <c r="I27" s="30"/>
      <c r="J27" s="31"/>
      <c r="K27" s="29"/>
      <c r="L27" s="33"/>
      <c r="M27" s="37"/>
      <c r="N27" s="37"/>
      <c r="O27" s="1082"/>
      <c r="P27" s="37"/>
      <c r="Q27" s="276"/>
      <c r="R27" s="29"/>
    </row>
    <row r="28" spans="1:18" s="25" customFormat="1" ht="12.75" customHeight="1">
      <c r="A28" s="33" t="s">
        <v>394</v>
      </c>
      <c r="B28" s="138">
        <v>21019</v>
      </c>
      <c r="C28" s="138">
        <v>5805</v>
      </c>
      <c r="D28" s="138">
        <v>7920</v>
      </c>
      <c r="E28" s="138">
        <v>2527</v>
      </c>
      <c r="F28" s="138">
        <v>4767</v>
      </c>
      <c r="G28" s="29"/>
      <c r="H28" s="35"/>
      <c r="I28" s="30"/>
      <c r="J28" s="31"/>
      <c r="K28" s="29"/>
      <c r="L28" s="33"/>
      <c r="M28" s="37"/>
      <c r="N28" s="37"/>
      <c r="O28" s="1082"/>
      <c r="P28" s="37"/>
      <c r="Q28" s="276"/>
      <c r="R28" s="29"/>
    </row>
    <row r="29" spans="1:18" s="25" customFormat="1" ht="12.75" customHeight="1">
      <c r="A29" s="33"/>
      <c r="B29" s="29"/>
      <c r="C29" s="77"/>
      <c r="D29" s="77"/>
      <c r="E29" s="77"/>
      <c r="F29" s="77"/>
      <c r="G29" s="29"/>
      <c r="H29" s="30"/>
      <c r="I29" s="30"/>
      <c r="J29" s="31"/>
      <c r="L29" s="33"/>
      <c r="M29" s="37"/>
      <c r="N29" s="37"/>
      <c r="O29" s="1082"/>
      <c r="P29" s="37"/>
      <c r="Q29" s="276"/>
      <c r="R29" s="29"/>
    </row>
    <row r="30" spans="1:18" s="25" customFormat="1" ht="12.75" customHeight="1">
      <c r="A30" s="1362" t="s">
        <v>403</v>
      </c>
      <c r="B30" s="29"/>
      <c r="C30" s="29"/>
      <c r="D30" s="29"/>
      <c r="E30" s="29"/>
      <c r="F30" s="29"/>
      <c r="G30" s="315"/>
      <c r="I30" s="30"/>
      <c r="J30" s="31"/>
      <c r="L30" s="33"/>
      <c r="M30" s="37"/>
      <c r="N30" s="37"/>
      <c r="O30" s="1082"/>
      <c r="P30" s="37"/>
      <c r="Q30" s="276"/>
      <c r="R30" s="29"/>
    </row>
    <row r="31" spans="1:18" s="25" customFormat="1" ht="12.75" customHeight="1">
      <c r="B31" s="29"/>
      <c r="C31" s="29"/>
      <c r="D31" s="29"/>
      <c r="E31" s="29"/>
      <c r="F31" s="29"/>
      <c r="J31" s="31"/>
      <c r="L31" s="33"/>
      <c r="M31" s="37"/>
      <c r="N31" s="37"/>
      <c r="O31" s="1082"/>
      <c r="P31" s="37"/>
      <c r="Q31" s="276"/>
      <c r="R31" s="29"/>
    </row>
    <row r="32" spans="1:18" ht="12" customHeight="1">
      <c r="B32" s="2"/>
      <c r="C32" s="2"/>
      <c r="D32" s="2"/>
      <c r="E32" s="2"/>
      <c r="F32" s="2"/>
      <c r="L32" s="33"/>
      <c r="M32" s="37"/>
      <c r="N32" s="37"/>
      <c r="O32" s="1082"/>
      <c r="P32" s="37"/>
      <c r="Q32" s="276"/>
      <c r="R32" s="29"/>
    </row>
    <row r="33" spans="1:15" ht="12" customHeight="1">
      <c r="B33" s="2"/>
      <c r="C33" s="2"/>
      <c r="D33" s="2"/>
      <c r="E33" s="2"/>
      <c r="F33" s="2"/>
      <c r="G33" s="2"/>
      <c r="L33" s="33"/>
      <c r="M33" s="37"/>
      <c r="O33" s="1082"/>
    </row>
    <row r="34" spans="1:15" ht="12" customHeight="1">
      <c r="M34" s="2"/>
      <c r="O34" s="1082"/>
    </row>
    <row r="35" spans="1:15" ht="12" customHeight="1">
      <c r="O35" s="1082"/>
    </row>
    <row r="36" spans="1:15" ht="12" customHeight="1">
      <c r="A36" s="1" t="s">
        <v>5</v>
      </c>
      <c r="O36" s="1082"/>
    </row>
    <row r="37" spans="1:15" ht="12" customHeight="1"/>
  </sheetData>
  <mergeCells count="4">
    <mergeCell ref="A3:J3"/>
    <mergeCell ref="A4:J4"/>
    <mergeCell ref="A5:J5"/>
    <mergeCell ref="C6:F6"/>
  </mergeCells>
  <hyperlinks>
    <hyperlink ref="A4:J4" location="'List of tables'!A1" display="Structure of population by nationality"/>
    <hyperlink ref="A30" r:id="rId1" location="!/view/sk/vbd_dem/om7002rr/v_om7002rr_00_00_00_en"/>
  </hyperlinks>
  <pageMargins left="0.78740157480314965" right="0.98425196850393704" top="0.39370078740157483" bottom="0.59055118110236227" header="0.27559055118110237" footer="0.51181102362204722"/>
  <pageSetup paperSize="9" scale="99" orientation="portrait" r:id="rId2"/>
  <headerFooter>
    <oddHeader xml:space="preserve">&amp;R&amp;8 </oddHeader>
  </headerFooter>
  <colBreaks count="1" manualBreakCount="1">
    <brk id="10" max="1048575" man="1"/>
  </colBreaks>
  <drawing r:id="rId3"/>
</worksheet>
</file>

<file path=xl/worksheets/sheet1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P42"/>
  <sheetViews>
    <sheetView view="pageBreakPreview" zoomScale="120" zoomScaleNormal="100" zoomScaleSheetLayoutView="120" workbookViewId="0">
      <selection activeCell="J36" sqref="J36"/>
    </sheetView>
  </sheetViews>
  <sheetFormatPr defaultColWidth="9.140625" defaultRowHeight="12.75"/>
  <cols>
    <col min="1" max="1" width="15.140625" style="1" customWidth="1"/>
    <col min="2" max="2" width="10.140625" style="1" customWidth="1"/>
    <col min="3" max="3" width="9.28515625" style="1" bestFit="1" customWidth="1"/>
    <col min="4" max="4" width="6.85546875" style="1" customWidth="1"/>
    <col min="5" max="5" width="9.5703125" style="1" bestFit="1" customWidth="1"/>
    <col min="6" max="6" width="7.5703125" style="1" customWidth="1"/>
    <col min="7" max="7" width="8" style="1" customWidth="1"/>
    <col min="8" max="8" width="8.5703125" style="1" customWidth="1"/>
    <col min="9" max="9" width="9.140625" style="1" customWidth="1"/>
    <col min="10" max="10" width="9.140625" style="1"/>
    <col min="11" max="11" width="21" style="1" bestFit="1" customWidth="1"/>
    <col min="12" max="16384" width="9.140625" style="1"/>
  </cols>
  <sheetData>
    <row r="1" spans="1:11" ht="11.45" customHeight="1">
      <c r="A1" s="1065" t="s">
        <v>1681</v>
      </c>
      <c r="I1" s="115"/>
    </row>
    <row r="2" spans="1:11" ht="18" customHeight="1">
      <c r="F2" s="5"/>
      <c r="G2" s="5"/>
      <c r="H2" s="5"/>
    </row>
    <row r="3" spans="1:11" ht="3.75" customHeight="1">
      <c r="A3" s="1612"/>
      <c r="B3" s="1612"/>
      <c r="C3" s="1612"/>
      <c r="D3" s="1612"/>
      <c r="E3" s="1612"/>
      <c r="F3" s="1612"/>
      <c r="G3" s="1612"/>
      <c r="H3" s="1612"/>
      <c r="I3" s="1631"/>
    </row>
    <row r="4" spans="1:11" s="134" customFormat="1" ht="24" customHeight="1">
      <c r="A4" s="1629" t="s">
        <v>196</v>
      </c>
      <c r="B4" s="1629"/>
      <c r="C4" s="1629"/>
      <c r="D4" s="1629"/>
      <c r="E4" s="1629"/>
      <c r="F4" s="1629"/>
      <c r="G4" s="1629"/>
      <c r="H4" s="1629"/>
      <c r="I4" s="1629"/>
    </row>
    <row r="5" spans="1:11" ht="3.75" customHeight="1">
      <c r="A5" s="1612"/>
      <c r="B5" s="1612"/>
      <c r="C5" s="1612"/>
      <c r="D5" s="1612"/>
      <c r="E5" s="1612"/>
      <c r="F5" s="1612"/>
      <c r="G5" s="1612"/>
      <c r="H5" s="1612"/>
      <c r="I5" s="1634"/>
      <c r="J5" s="67"/>
    </row>
    <row r="6" spans="1:11" s="25" customFormat="1" ht="15" customHeight="1">
      <c r="A6" s="236" t="s">
        <v>152</v>
      </c>
      <c r="B6" s="243" t="s">
        <v>96</v>
      </c>
      <c r="C6" s="1626" t="s">
        <v>404</v>
      </c>
      <c r="D6" s="1626"/>
      <c r="E6" s="1626"/>
      <c r="F6" s="1626"/>
      <c r="G6" s="1626"/>
      <c r="H6" s="1626"/>
      <c r="I6" s="1626"/>
    </row>
    <row r="7" spans="1:11" s="25" customFormat="1" ht="12" customHeight="1">
      <c r="A7" s="237"/>
      <c r="B7" s="316" t="s">
        <v>1476</v>
      </c>
      <c r="C7" s="1026" t="s">
        <v>385</v>
      </c>
      <c r="D7" s="1026" t="s">
        <v>386</v>
      </c>
      <c r="E7" s="1026" t="s">
        <v>387</v>
      </c>
      <c r="F7" s="1026" t="s">
        <v>388</v>
      </c>
      <c r="G7" s="1038" t="s">
        <v>393</v>
      </c>
      <c r="H7" s="61" t="s">
        <v>389</v>
      </c>
      <c r="I7" s="1026" t="s">
        <v>391</v>
      </c>
    </row>
    <row r="8" spans="1:11" s="25" customFormat="1" ht="12" customHeight="1">
      <c r="A8" s="237"/>
      <c r="B8" s="243" t="s">
        <v>1701</v>
      </c>
      <c r="C8" s="288"/>
      <c r="D8" s="288"/>
      <c r="E8" s="288"/>
      <c r="F8" s="288"/>
      <c r="G8" s="288"/>
      <c r="H8" s="288"/>
      <c r="I8" s="243"/>
    </row>
    <row r="9" spans="1:11" s="25" customFormat="1" ht="7.5" customHeight="1">
      <c r="J9" s="29"/>
      <c r="K9" s="29"/>
    </row>
    <row r="10" spans="1:11" s="25" customFormat="1" ht="12.75" customHeight="1">
      <c r="A10" s="317" t="s">
        <v>16</v>
      </c>
      <c r="B10" s="239">
        <v>767</v>
      </c>
      <c r="C10" s="303">
        <v>694</v>
      </c>
      <c r="D10" s="303">
        <v>2</v>
      </c>
      <c r="E10" s="303">
        <v>4</v>
      </c>
      <c r="F10" s="303">
        <v>2</v>
      </c>
      <c r="G10" s="303" t="s">
        <v>8</v>
      </c>
      <c r="H10" s="303">
        <v>2</v>
      </c>
      <c r="I10" s="1369">
        <v>1</v>
      </c>
      <c r="J10" s="29"/>
      <c r="K10" s="29"/>
    </row>
    <row r="11" spans="1:11" s="25" customFormat="1" ht="12.75" customHeight="1">
      <c r="A11" s="317" t="s">
        <v>17</v>
      </c>
      <c r="B11" s="239">
        <v>1361</v>
      </c>
      <c r="C11" s="303">
        <v>1329</v>
      </c>
      <c r="D11" s="303" t="s">
        <v>8</v>
      </c>
      <c r="E11" s="303">
        <v>4</v>
      </c>
      <c r="F11" s="303">
        <v>8</v>
      </c>
      <c r="G11" s="303" t="s">
        <v>8</v>
      </c>
      <c r="H11" s="303">
        <v>4</v>
      </c>
      <c r="I11" s="1369">
        <v>1</v>
      </c>
      <c r="J11" s="29"/>
      <c r="K11" s="29"/>
    </row>
    <row r="12" spans="1:11" s="25" customFormat="1" ht="12.75" customHeight="1">
      <c r="A12" s="317" t="s">
        <v>18</v>
      </c>
      <c r="B12" s="239">
        <v>18424</v>
      </c>
      <c r="C12" s="303">
        <v>15880</v>
      </c>
      <c r="D12" s="303">
        <v>135</v>
      </c>
      <c r="E12" s="303">
        <v>537</v>
      </c>
      <c r="F12" s="303">
        <v>58</v>
      </c>
      <c r="G12" s="303">
        <v>28</v>
      </c>
      <c r="H12" s="240">
        <v>85</v>
      </c>
      <c r="I12" s="1369">
        <v>65</v>
      </c>
      <c r="J12" s="29"/>
      <c r="K12" s="29"/>
    </row>
    <row r="13" spans="1:11" s="25" customFormat="1" ht="12.75" customHeight="1">
      <c r="A13" s="317" t="s">
        <v>19</v>
      </c>
      <c r="B13" s="239">
        <v>20081</v>
      </c>
      <c r="C13" s="303">
        <v>17744</v>
      </c>
      <c r="D13" s="303">
        <v>111</v>
      </c>
      <c r="E13" s="303">
        <v>379</v>
      </c>
      <c r="F13" s="303">
        <v>75</v>
      </c>
      <c r="G13" s="303">
        <v>9</v>
      </c>
      <c r="H13" s="240">
        <v>117</v>
      </c>
      <c r="I13" s="1369">
        <v>170</v>
      </c>
      <c r="J13" s="29"/>
      <c r="K13" s="29"/>
    </row>
    <row r="14" spans="1:11" s="25" customFormat="1" ht="12.75" customHeight="1">
      <c r="A14" s="317" t="s">
        <v>20</v>
      </c>
      <c r="B14" s="239">
        <v>20137</v>
      </c>
      <c r="C14" s="303">
        <v>16266</v>
      </c>
      <c r="D14" s="303">
        <v>162</v>
      </c>
      <c r="E14" s="303">
        <v>736</v>
      </c>
      <c r="F14" s="303">
        <v>97</v>
      </c>
      <c r="G14" s="303">
        <v>42</v>
      </c>
      <c r="H14" s="240">
        <v>125</v>
      </c>
      <c r="I14" s="1369">
        <v>111</v>
      </c>
      <c r="J14" s="29"/>
      <c r="K14" s="29"/>
    </row>
    <row r="15" spans="1:11" s="25" customFormat="1" ht="12.75" customHeight="1">
      <c r="A15" s="317" t="s">
        <v>21</v>
      </c>
      <c r="B15" s="239">
        <v>2195</v>
      </c>
      <c r="C15" s="303">
        <v>1908</v>
      </c>
      <c r="D15" s="303">
        <v>7</v>
      </c>
      <c r="E15" s="303">
        <v>21</v>
      </c>
      <c r="F15" s="303">
        <v>17</v>
      </c>
      <c r="G15" s="303" t="s">
        <v>8</v>
      </c>
      <c r="H15" s="240">
        <v>3</v>
      </c>
      <c r="I15" s="1369">
        <v>11</v>
      </c>
      <c r="J15" s="29"/>
      <c r="K15" s="29"/>
    </row>
    <row r="16" spans="1:11" s="25" customFormat="1" ht="12.75" customHeight="1">
      <c r="A16" s="317" t="s">
        <v>22</v>
      </c>
      <c r="B16" s="239">
        <v>1155</v>
      </c>
      <c r="C16" s="303">
        <v>1098</v>
      </c>
      <c r="D16" s="303">
        <v>5</v>
      </c>
      <c r="E16" s="303">
        <v>19</v>
      </c>
      <c r="F16" s="303" t="s">
        <v>8</v>
      </c>
      <c r="G16" s="303" t="s">
        <v>8</v>
      </c>
      <c r="H16" s="240">
        <v>1</v>
      </c>
      <c r="I16" s="1369">
        <v>3</v>
      </c>
      <c r="J16" s="29"/>
      <c r="K16" s="29"/>
    </row>
    <row r="17" spans="1:11" s="25" customFormat="1" ht="12.75" customHeight="1">
      <c r="A17" s="317" t="s">
        <v>23</v>
      </c>
      <c r="B17" s="239">
        <v>7146</v>
      </c>
      <c r="C17" s="303">
        <v>1623</v>
      </c>
      <c r="D17" s="303">
        <v>2</v>
      </c>
      <c r="E17" s="303" t="s">
        <v>8</v>
      </c>
      <c r="F17" s="303">
        <v>2900</v>
      </c>
      <c r="G17" s="303" t="s">
        <v>8</v>
      </c>
      <c r="H17" s="303">
        <v>2</v>
      </c>
      <c r="I17" s="1369">
        <v>1</v>
      </c>
      <c r="J17" s="29"/>
      <c r="K17" s="29"/>
    </row>
    <row r="18" spans="1:11" s="25" customFormat="1" ht="12.75" customHeight="1">
      <c r="A18" s="317" t="s">
        <v>24</v>
      </c>
      <c r="B18" s="239">
        <v>2683</v>
      </c>
      <c r="C18" s="303">
        <v>2500</v>
      </c>
      <c r="D18" s="303">
        <v>17</v>
      </c>
      <c r="E18" s="303">
        <v>27</v>
      </c>
      <c r="F18" s="303">
        <v>3</v>
      </c>
      <c r="G18" s="303">
        <v>1</v>
      </c>
      <c r="H18" s="240">
        <v>7</v>
      </c>
      <c r="I18" s="1369">
        <v>3</v>
      </c>
      <c r="J18" s="29"/>
      <c r="K18" s="29"/>
    </row>
    <row r="19" spans="1:11" s="25" customFormat="1" ht="12.75" customHeight="1">
      <c r="A19" s="317" t="s">
        <v>25</v>
      </c>
      <c r="B19" s="239">
        <v>2168</v>
      </c>
      <c r="C19" s="303">
        <v>1988</v>
      </c>
      <c r="D19" s="303">
        <v>14</v>
      </c>
      <c r="E19" s="303">
        <v>61</v>
      </c>
      <c r="F19" s="303" t="s">
        <v>8</v>
      </c>
      <c r="G19" s="303">
        <v>5</v>
      </c>
      <c r="H19" s="240">
        <v>8</v>
      </c>
      <c r="I19" s="1369">
        <v>3</v>
      </c>
      <c r="J19" s="29"/>
      <c r="K19" s="29"/>
    </row>
    <row r="20" spans="1:11" s="25" customFormat="1" ht="12.75" customHeight="1">
      <c r="A20" s="317" t="s">
        <v>26</v>
      </c>
      <c r="B20" s="239">
        <v>1193</v>
      </c>
      <c r="C20" s="303">
        <v>1159</v>
      </c>
      <c r="D20" s="303">
        <v>3</v>
      </c>
      <c r="E20" s="303">
        <v>2</v>
      </c>
      <c r="F20" s="303">
        <v>1</v>
      </c>
      <c r="G20" s="303" t="s">
        <v>8</v>
      </c>
      <c r="H20" s="303">
        <v>2</v>
      </c>
      <c r="I20" s="1369">
        <v>1</v>
      </c>
      <c r="J20" s="29"/>
      <c r="K20" s="29"/>
    </row>
    <row r="21" spans="1:11" s="25" customFormat="1" ht="12.75" customHeight="1">
      <c r="A21" s="317" t="s">
        <v>27</v>
      </c>
      <c r="B21" s="239">
        <v>21675</v>
      </c>
      <c r="C21" s="303">
        <v>19137</v>
      </c>
      <c r="D21" s="303">
        <v>107</v>
      </c>
      <c r="E21" s="303">
        <v>553</v>
      </c>
      <c r="F21" s="303">
        <v>18</v>
      </c>
      <c r="G21" s="303">
        <v>15</v>
      </c>
      <c r="H21" s="240">
        <v>128</v>
      </c>
      <c r="I21" s="1369">
        <v>76</v>
      </c>
      <c r="J21" s="29"/>
      <c r="K21" s="29"/>
    </row>
    <row r="22" spans="1:11" s="25" customFormat="1" ht="12.75" customHeight="1">
      <c r="A22" s="317" t="s">
        <v>28</v>
      </c>
      <c r="B22" s="239">
        <v>5744</v>
      </c>
      <c r="C22" s="303">
        <v>4744</v>
      </c>
      <c r="D22" s="303">
        <v>17</v>
      </c>
      <c r="E22" s="303">
        <v>62</v>
      </c>
      <c r="F22" s="303">
        <v>124</v>
      </c>
      <c r="G22" s="303">
        <v>1</v>
      </c>
      <c r="H22" s="240">
        <v>27</v>
      </c>
      <c r="I22" s="1369">
        <v>22</v>
      </c>
      <c r="J22" s="29"/>
      <c r="K22" s="29"/>
    </row>
    <row r="23" spans="1:11" s="25" customFormat="1" ht="13.5" customHeight="1">
      <c r="A23" s="317" t="s">
        <v>29</v>
      </c>
      <c r="B23" s="239">
        <v>36621</v>
      </c>
      <c r="C23" s="303">
        <v>31772</v>
      </c>
      <c r="D23" s="303">
        <v>337</v>
      </c>
      <c r="E23" s="303">
        <v>941</v>
      </c>
      <c r="F23" s="303">
        <v>102</v>
      </c>
      <c r="G23" s="303">
        <v>24</v>
      </c>
      <c r="H23" s="240">
        <v>202</v>
      </c>
      <c r="I23" s="1369">
        <v>143</v>
      </c>
      <c r="J23" s="29"/>
      <c r="K23" s="29"/>
    </row>
    <row r="24" spans="1:11" s="25" customFormat="1" ht="12.75" customHeight="1">
      <c r="A24" s="317" t="s">
        <v>30</v>
      </c>
      <c r="B24" s="239">
        <v>24397</v>
      </c>
      <c r="C24" s="303">
        <v>21061</v>
      </c>
      <c r="D24" s="303">
        <v>125</v>
      </c>
      <c r="E24" s="303">
        <v>519</v>
      </c>
      <c r="F24" s="303">
        <v>91</v>
      </c>
      <c r="G24" s="303">
        <v>17</v>
      </c>
      <c r="H24" s="240">
        <v>134</v>
      </c>
      <c r="I24" s="1369">
        <v>87</v>
      </c>
      <c r="J24" s="29"/>
      <c r="K24" s="29"/>
    </row>
    <row r="25" spans="1:11" s="25" customFormat="1" ht="12.75" customHeight="1">
      <c r="A25" s="317" t="s">
        <v>373</v>
      </c>
      <c r="B25" s="239">
        <v>3154</v>
      </c>
      <c r="C25" s="303">
        <v>2778</v>
      </c>
      <c r="D25" s="303">
        <v>11</v>
      </c>
      <c r="E25" s="303">
        <v>38</v>
      </c>
      <c r="F25" s="303">
        <v>74</v>
      </c>
      <c r="G25" s="303">
        <v>2</v>
      </c>
      <c r="H25" s="240">
        <v>16</v>
      </c>
      <c r="I25" s="1369">
        <v>8</v>
      </c>
      <c r="J25" s="29"/>
      <c r="K25" s="29"/>
    </row>
    <row r="26" spans="1:11" s="25" customFormat="1" ht="12.75" customHeight="1">
      <c r="A26" s="317" t="s">
        <v>31</v>
      </c>
      <c r="B26" s="239">
        <v>3710</v>
      </c>
      <c r="C26" s="303">
        <v>3466</v>
      </c>
      <c r="D26" s="303">
        <v>18</v>
      </c>
      <c r="E26" s="303">
        <v>55</v>
      </c>
      <c r="F26" s="303">
        <v>1</v>
      </c>
      <c r="G26" s="303">
        <v>2</v>
      </c>
      <c r="H26" s="240">
        <v>6</v>
      </c>
      <c r="I26" s="1369">
        <v>5</v>
      </c>
      <c r="J26" s="29"/>
      <c r="K26" s="29"/>
    </row>
    <row r="27" spans="1:11" s="25" customFormat="1" ht="12.75" customHeight="1">
      <c r="A27" s="317" t="s">
        <v>32</v>
      </c>
      <c r="B27" s="239">
        <v>20724</v>
      </c>
      <c r="C27" s="303">
        <v>17464</v>
      </c>
      <c r="D27" s="303">
        <v>144</v>
      </c>
      <c r="E27" s="303">
        <v>773</v>
      </c>
      <c r="F27" s="303">
        <v>135</v>
      </c>
      <c r="G27" s="303">
        <v>21</v>
      </c>
      <c r="H27" s="240">
        <v>108</v>
      </c>
      <c r="I27" s="1369">
        <v>101</v>
      </c>
      <c r="J27" s="29"/>
      <c r="K27" s="29"/>
    </row>
    <row r="28" spans="1:11" s="25" customFormat="1" ht="12.75" customHeight="1">
      <c r="A28" s="317" t="s">
        <v>33</v>
      </c>
      <c r="B28" s="239">
        <v>6179</v>
      </c>
      <c r="C28" s="303">
        <v>5164</v>
      </c>
      <c r="D28" s="303">
        <v>20</v>
      </c>
      <c r="E28" s="303">
        <v>82</v>
      </c>
      <c r="F28" s="303">
        <v>151</v>
      </c>
      <c r="G28" s="303">
        <v>3</v>
      </c>
      <c r="H28" s="240">
        <v>7</v>
      </c>
      <c r="I28" s="1369">
        <v>7</v>
      </c>
      <c r="J28" s="29"/>
      <c r="K28" s="29"/>
    </row>
    <row r="29" spans="1:11" s="25" customFormat="1" ht="12.75" customHeight="1">
      <c r="A29" s="317" t="s">
        <v>34</v>
      </c>
      <c r="B29" s="239">
        <v>21998</v>
      </c>
      <c r="C29" s="303">
        <v>19204</v>
      </c>
      <c r="D29" s="303">
        <v>110</v>
      </c>
      <c r="E29" s="303">
        <v>529</v>
      </c>
      <c r="F29" s="303">
        <v>57</v>
      </c>
      <c r="G29" s="303">
        <v>11</v>
      </c>
      <c r="H29" s="240">
        <v>95</v>
      </c>
      <c r="I29" s="1369">
        <v>72</v>
      </c>
      <c r="J29" s="29"/>
      <c r="K29" s="29"/>
    </row>
    <row r="30" spans="1:11" s="25" customFormat="1" ht="12.75" customHeight="1">
      <c r="A30" s="317" t="s">
        <v>35</v>
      </c>
      <c r="B30" s="239">
        <v>772</v>
      </c>
      <c r="C30" s="303">
        <v>721</v>
      </c>
      <c r="D30" s="303">
        <v>4</v>
      </c>
      <c r="E30" s="303">
        <v>3</v>
      </c>
      <c r="F30" s="303" t="s">
        <v>8</v>
      </c>
      <c r="G30" s="303" t="s">
        <v>8</v>
      </c>
      <c r="H30" s="303">
        <v>4</v>
      </c>
      <c r="I30" s="303" t="s">
        <v>8</v>
      </c>
      <c r="J30" s="29"/>
      <c r="K30" s="29"/>
    </row>
    <row r="31" spans="1:11" s="25" customFormat="1" ht="12.75" customHeight="1">
      <c r="A31" s="317" t="s">
        <v>36</v>
      </c>
      <c r="B31" s="239">
        <v>2760</v>
      </c>
      <c r="C31" s="303">
        <v>2520</v>
      </c>
      <c r="D31" s="303">
        <v>12</v>
      </c>
      <c r="E31" s="303">
        <v>53</v>
      </c>
      <c r="F31" s="303">
        <v>5</v>
      </c>
      <c r="G31" s="303">
        <v>1</v>
      </c>
      <c r="H31" s="240">
        <v>15</v>
      </c>
      <c r="I31" s="1369">
        <v>15</v>
      </c>
    </row>
    <row r="32" spans="1:11" s="25" customFormat="1" ht="12.75" customHeight="1">
      <c r="B32" s="29"/>
      <c r="C32" s="29"/>
      <c r="D32" s="29"/>
      <c r="E32" s="29"/>
      <c r="F32" s="29"/>
      <c r="G32" s="29"/>
      <c r="H32" s="29"/>
      <c r="I32" s="29"/>
    </row>
    <row r="33" spans="1:16" s="25" customFormat="1" ht="12.75" customHeight="1">
      <c r="B33" s="37"/>
      <c r="C33" s="37"/>
      <c r="D33" s="37"/>
      <c r="E33" s="37"/>
      <c r="F33" s="37"/>
      <c r="G33" s="37"/>
      <c r="H33" s="37"/>
      <c r="I33" s="37"/>
    </row>
    <row r="34" spans="1:16" s="25" customFormat="1" ht="12.75" customHeight="1">
      <c r="B34" s="29"/>
      <c r="C34" s="29"/>
      <c r="D34" s="29"/>
      <c r="E34" s="29"/>
      <c r="F34" s="29"/>
      <c r="G34" s="29"/>
      <c r="H34" s="29"/>
      <c r="I34" s="29"/>
    </row>
    <row r="35" spans="1:16" s="320" customFormat="1" ht="14.25" customHeight="1">
      <c r="A35" s="1180"/>
      <c r="B35" s="1180"/>
      <c r="C35" s="1181"/>
      <c r="D35" s="1181"/>
      <c r="E35" s="329"/>
      <c r="F35" s="329"/>
      <c r="G35" s="329"/>
      <c r="H35" s="329"/>
      <c r="I35" s="329"/>
      <c r="J35" s="57"/>
      <c r="K35" s="57"/>
      <c r="L35" s="57"/>
      <c r="M35" s="57"/>
      <c r="N35" s="57"/>
      <c r="O35" s="57"/>
      <c r="P35" s="57"/>
    </row>
    <row r="36" spans="1:16" s="25" customFormat="1" ht="12" customHeight="1">
      <c r="B36" s="29"/>
      <c r="C36" s="29"/>
      <c r="D36" s="29"/>
      <c r="E36" s="29"/>
      <c r="F36" s="29"/>
      <c r="G36" s="29"/>
      <c r="H36" s="29"/>
      <c r="I36" s="29"/>
    </row>
    <row r="37" spans="1:16" s="25" customFormat="1" ht="12" customHeight="1">
      <c r="B37" s="29"/>
      <c r="C37" s="29"/>
      <c r="D37" s="29"/>
      <c r="E37" s="29"/>
      <c r="F37" s="29"/>
      <c r="G37" s="29"/>
      <c r="H37" s="29"/>
      <c r="I37" s="29"/>
    </row>
    <row r="38" spans="1:16" s="25" customFormat="1" ht="12" customHeight="1">
      <c r="B38" s="29"/>
      <c r="C38" s="29"/>
      <c r="D38" s="29"/>
      <c r="E38" s="29"/>
      <c r="F38" s="29"/>
      <c r="G38" s="29"/>
      <c r="H38" s="29"/>
      <c r="I38" s="29"/>
    </row>
    <row r="39" spans="1:16" ht="12" customHeight="1">
      <c r="B39" s="2"/>
      <c r="C39" s="2"/>
      <c r="D39" s="2"/>
      <c r="E39" s="2"/>
      <c r="F39" s="2"/>
      <c r="G39" s="2"/>
      <c r="H39" s="2"/>
      <c r="I39" s="2"/>
    </row>
    <row r="40" spans="1:16" ht="12" customHeight="1">
      <c r="B40" s="2"/>
      <c r="C40" s="2"/>
      <c r="D40" s="2"/>
      <c r="E40" s="2"/>
      <c r="F40" s="2"/>
      <c r="G40" s="2"/>
      <c r="H40" s="2"/>
      <c r="I40" s="2"/>
    </row>
    <row r="41" spans="1:16" ht="12" customHeight="1"/>
    <row r="42" spans="1:16" ht="12" customHeight="1"/>
  </sheetData>
  <mergeCells count="4">
    <mergeCell ref="A3:I3"/>
    <mergeCell ref="A4:I4"/>
    <mergeCell ref="A5:I5"/>
    <mergeCell ref="C6:I6"/>
  </mergeCells>
  <hyperlinks>
    <hyperlink ref="A4:I4" location="'List of tables'!A1" display="Population by nationality in the city parts"/>
  </hyperlinks>
  <pageMargins left="0.98425196850393704" right="0.78740157480314965" top="0.39370078740157483" bottom="0.59055118110236227" header="0.27559055118110237" footer="0.51181102362204722"/>
  <pageSetup paperSize="9" orientation="portrait" r:id="rId1"/>
</worksheet>
</file>

<file path=xl/worksheets/sheet1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43"/>
  <sheetViews>
    <sheetView view="pageBreakPreview" zoomScale="120" zoomScaleNormal="100" zoomScaleSheetLayoutView="120" workbookViewId="0">
      <selection activeCell="A32" sqref="A32"/>
    </sheetView>
  </sheetViews>
  <sheetFormatPr defaultColWidth="9.140625" defaultRowHeight="12.75"/>
  <cols>
    <col min="1" max="1" width="10.85546875" style="1" customWidth="1"/>
    <col min="2" max="2" width="10.5703125" style="1" customWidth="1"/>
    <col min="3" max="3" width="6.85546875" style="1" customWidth="1"/>
    <col min="4" max="4" width="6.7109375" style="1" customWidth="1"/>
    <col min="5" max="6" width="6.85546875" style="1" customWidth="1"/>
    <col min="7" max="7" width="1.140625" style="1" customWidth="1"/>
    <col min="8" max="8" width="1.28515625" style="1" customWidth="1"/>
    <col min="9" max="9" width="17" style="1" customWidth="1"/>
    <col min="10" max="10" width="8.7109375" style="1" customWidth="1"/>
    <col min="11" max="11" width="7.7109375" style="1" customWidth="1"/>
    <col min="12" max="12" width="7.5703125" style="1" customWidth="1"/>
    <col min="13" max="16384" width="9.140625" style="1"/>
  </cols>
  <sheetData>
    <row r="1" spans="1:23" ht="11.45" customHeight="1">
      <c r="A1" s="1065" t="s">
        <v>1681</v>
      </c>
      <c r="K1" s="115"/>
    </row>
    <row r="2" spans="1:23" ht="18" customHeight="1">
      <c r="A2" s="1082"/>
      <c r="F2" s="5"/>
      <c r="G2" s="5"/>
      <c r="H2" s="5"/>
      <c r="I2" s="5"/>
    </row>
    <row r="3" spans="1:23" ht="3.75" customHeight="1">
      <c r="A3" s="1641"/>
      <c r="B3" s="1641"/>
      <c r="C3" s="1641"/>
      <c r="D3" s="1641"/>
      <c r="E3" s="1641"/>
      <c r="F3" s="1641"/>
      <c r="G3" s="1641"/>
      <c r="H3" s="1641"/>
      <c r="I3" s="1642"/>
      <c r="J3" s="1643"/>
      <c r="K3" s="1643"/>
    </row>
    <row r="4" spans="1:23" ht="24" customHeight="1">
      <c r="A4" s="1629" t="s">
        <v>405</v>
      </c>
      <c r="B4" s="1629"/>
      <c r="C4" s="1629"/>
      <c r="D4" s="1629"/>
      <c r="E4" s="1629"/>
      <c r="F4" s="1629"/>
      <c r="G4" s="1629"/>
      <c r="H4" s="1629"/>
      <c r="I4" s="1629"/>
      <c r="J4" s="1636"/>
      <c r="K4" s="1636"/>
    </row>
    <row r="5" spans="1:23" ht="3.75" customHeight="1">
      <c r="A5" s="1612"/>
      <c r="B5" s="1612"/>
      <c r="C5" s="1612"/>
      <c r="D5" s="1612"/>
      <c r="E5" s="1612"/>
      <c r="F5" s="1612"/>
      <c r="G5" s="1612"/>
      <c r="H5" s="1612"/>
      <c r="I5" s="1634"/>
      <c r="J5" s="1613"/>
      <c r="K5" s="1613"/>
    </row>
    <row r="6" spans="1:23" s="25" customFormat="1" ht="15" customHeight="1">
      <c r="A6" s="27" t="s">
        <v>1613</v>
      </c>
      <c r="B6" s="1323" t="s">
        <v>0</v>
      </c>
      <c r="C6" s="1596" t="s">
        <v>382</v>
      </c>
      <c r="D6" s="1596"/>
      <c r="E6" s="1596"/>
      <c r="F6" s="1596"/>
      <c r="G6" s="1323"/>
      <c r="H6" s="26"/>
    </row>
    <row r="7" spans="1:23" s="25" customFormat="1" ht="12" customHeight="1">
      <c r="A7" s="1325" t="s">
        <v>1614</v>
      </c>
      <c r="B7" s="1324" t="s">
        <v>91</v>
      </c>
      <c r="C7" s="1323" t="s">
        <v>0</v>
      </c>
      <c r="D7" s="1323" t="s">
        <v>0</v>
      </c>
      <c r="E7" s="1323" t="s">
        <v>6</v>
      </c>
      <c r="F7" s="1323" t="s">
        <v>0</v>
      </c>
      <c r="G7" s="1323"/>
      <c r="H7" s="28"/>
    </row>
    <row r="8" spans="1:23" s="25" customFormat="1" ht="12" customHeight="1">
      <c r="A8" s="1326" t="s">
        <v>1477</v>
      </c>
      <c r="B8" s="1323"/>
      <c r="C8" s="1323" t="s">
        <v>1</v>
      </c>
      <c r="D8" s="1323" t="s">
        <v>2</v>
      </c>
      <c r="E8" s="1323" t="s">
        <v>3</v>
      </c>
      <c r="F8" s="1323" t="s">
        <v>4</v>
      </c>
      <c r="G8" s="1323"/>
      <c r="H8" s="26"/>
      <c r="L8" s="32"/>
    </row>
    <row r="9" spans="1:23" s="25" customFormat="1" ht="7.5" customHeight="1">
      <c r="C9" s="1323"/>
      <c r="D9" s="1323"/>
      <c r="E9" s="1323"/>
      <c r="F9" s="1323"/>
      <c r="G9" s="1323"/>
      <c r="H9" s="26"/>
      <c r="L9" s="32"/>
    </row>
    <row r="10" spans="1:23" s="25" customFormat="1" ht="12.75" customHeight="1">
      <c r="A10" s="25" t="s">
        <v>334</v>
      </c>
      <c r="B10" s="1370">
        <v>225044</v>
      </c>
      <c r="C10" s="1370">
        <v>62965</v>
      </c>
      <c r="D10" s="1370">
        <v>78385</v>
      </c>
      <c r="E10" s="1370">
        <v>27551</v>
      </c>
      <c r="F10" s="1370">
        <v>56143</v>
      </c>
      <c r="G10" s="322"/>
      <c r="H10" s="34"/>
      <c r="L10" s="323"/>
      <c r="P10" s="312"/>
      <c r="Q10" s="312"/>
      <c r="R10" s="312"/>
      <c r="S10" s="312"/>
      <c r="T10" s="312"/>
      <c r="U10" s="312"/>
      <c r="V10" s="312"/>
      <c r="W10" s="312"/>
    </row>
    <row r="11" spans="1:23" s="25" customFormat="1" ht="12.75" customHeight="1">
      <c r="A11" s="321" t="s">
        <v>406</v>
      </c>
      <c r="B11" s="1370">
        <v>1892</v>
      </c>
      <c r="C11" s="1370">
        <v>542</v>
      </c>
      <c r="D11" s="1370">
        <v>741</v>
      </c>
      <c r="E11" s="1370">
        <v>196</v>
      </c>
      <c r="F11" s="1370">
        <v>413</v>
      </c>
      <c r="G11" s="322"/>
      <c r="H11" s="35"/>
      <c r="L11" s="323"/>
    </row>
    <row r="12" spans="1:23" s="25" customFormat="1" ht="12.75" customHeight="1">
      <c r="A12" s="321" t="s">
        <v>407</v>
      </c>
      <c r="B12" s="1370">
        <v>8576</v>
      </c>
      <c r="C12" s="1370">
        <v>2297</v>
      </c>
      <c r="D12" s="1370">
        <v>3382</v>
      </c>
      <c r="E12" s="1370">
        <v>988</v>
      </c>
      <c r="F12" s="1370">
        <v>1909</v>
      </c>
      <c r="G12" s="322"/>
      <c r="H12" s="34"/>
      <c r="L12" s="323"/>
      <c r="N12" s="29"/>
      <c r="O12" s="293"/>
      <c r="P12" s="293"/>
    </row>
    <row r="13" spans="1:23" s="25" customFormat="1" ht="12.75" customHeight="1">
      <c r="A13" s="321" t="s">
        <v>408</v>
      </c>
      <c r="B13" s="1370">
        <v>11238</v>
      </c>
      <c r="C13" s="1370">
        <v>2965</v>
      </c>
      <c r="D13" s="1370">
        <v>4205</v>
      </c>
      <c r="E13" s="1370">
        <v>1365</v>
      </c>
      <c r="F13" s="1370">
        <v>2703</v>
      </c>
      <c r="G13" s="322"/>
      <c r="H13" s="34"/>
      <c r="L13" s="323"/>
      <c r="N13" s="29"/>
      <c r="O13" s="1083"/>
      <c r="P13" s="1083"/>
    </row>
    <row r="14" spans="1:23" s="25" customFormat="1" ht="12.75" customHeight="1">
      <c r="A14" s="324" t="s">
        <v>410</v>
      </c>
      <c r="B14" s="1370">
        <v>11204</v>
      </c>
      <c r="C14" s="1370">
        <v>2870</v>
      </c>
      <c r="D14" s="1370">
        <v>4056</v>
      </c>
      <c r="E14" s="1370">
        <v>1461</v>
      </c>
      <c r="F14" s="1370">
        <v>2817</v>
      </c>
      <c r="G14" s="322"/>
      <c r="H14" s="35"/>
      <c r="L14" s="323"/>
      <c r="N14" s="29"/>
      <c r="O14" s="1083"/>
      <c r="P14" s="1083"/>
    </row>
    <row r="15" spans="1:23" s="25" customFormat="1" ht="12.75" customHeight="1">
      <c r="A15" s="49" t="s">
        <v>412</v>
      </c>
      <c r="B15" s="1370">
        <v>10508</v>
      </c>
      <c r="C15" s="1370">
        <v>2719</v>
      </c>
      <c r="D15" s="1370">
        <v>3848</v>
      </c>
      <c r="E15" s="1370">
        <v>1245</v>
      </c>
      <c r="F15" s="1370">
        <v>2696</v>
      </c>
      <c r="G15" s="322"/>
      <c r="H15" s="34"/>
      <c r="L15" s="323"/>
      <c r="N15" s="29"/>
      <c r="O15" s="1083"/>
      <c r="P15" s="1083"/>
    </row>
    <row r="16" spans="1:23" s="25" customFormat="1" ht="12.75" customHeight="1">
      <c r="A16" s="49" t="s">
        <v>414</v>
      </c>
      <c r="B16" s="1370">
        <v>10247</v>
      </c>
      <c r="C16" s="1370">
        <v>2807</v>
      </c>
      <c r="D16" s="1370">
        <v>3742</v>
      </c>
      <c r="E16" s="1370">
        <v>1134</v>
      </c>
      <c r="F16" s="1370">
        <v>2564</v>
      </c>
      <c r="G16" s="322"/>
      <c r="H16" s="35"/>
      <c r="L16" s="323"/>
      <c r="N16" s="29"/>
      <c r="O16" s="1083"/>
      <c r="P16" s="1083"/>
    </row>
    <row r="17" spans="1:18" s="25" customFormat="1" ht="12.75" customHeight="1">
      <c r="A17" s="49" t="s">
        <v>416</v>
      </c>
      <c r="B17" s="1370">
        <v>12053</v>
      </c>
      <c r="C17" s="1370">
        <v>3509</v>
      </c>
      <c r="D17" s="1370">
        <v>4366</v>
      </c>
      <c r="E17" s="1370">
        <v>1340</v>
      </c>
      <c r="F17" s="1370">
        <v>2838</v>
      </c>
      <c r="G17" s="322"/>
      <c r="H17" s="34"/>
      <c r="L17" s="323"/>
    </row>
    <row r="18" spans="1:18" s="25" customFormat="1" ht="12.75" customHeight="1">
      <c r="A18" s="49" t="s">
        <v>418</v>
      </c>
      <c r="B18" s="1370">
        <v>16036</v>
      </c>
      <c r="C18" s="1370">
        <v>5068</v>
      </c>
      <c r="D18" s="1370">
        <v>5764</v>
      </c>
      <c r="E18" s="1370">
        <v>1688</v>
      </c>
      <c r="F18" s="1370">
        <v>3516</v>
      </c>
      <c r="G18" s="322"/>
      <c r="H18" s="34"/>
      <c r="K18" s="29"/>
      <c r="L18" s="323"/>
    </row>
    <row r="19" spans="1:18" s="25" customFormat="1" ht="12.75" customHeight="1">
      <c r="A19" s="49" t="s">
        <v>419</v>
      </c>
      <c r="B19" s="1370">
        <v>17440</v>
      </c>
      <c r="C19" s="1370">
        <v>4898</v>
      </c>
      <c r="D19" s="1370">
        <v>6822</v>
      </c>
      <c r="E19" s="1370">
        <v>1970</v>
      </c>
      <c r="F19" s="1370">
        <v>3750</v>
      </c>
      <c r="G19" s="322"/>
      <c r="H19" s="34"/>
      <c r="L19" s="323"/>
    </row>
    <row r="20" spans="1:18" s="25" customFormat="1" ht="12.75" customHeight="1">
      <c r="A20" s="49" t="s">
        <v>420</v>
      </c>
      <c r="B20" s="1370">
        <v>17405</v>
      </c>
      <c r="C20" s="1370">
        <v>4475</v>
      </c>
      <c r="D20" s="1370">
        <v>5794</v>
      </c>
      <c r="E20" s="1370">
        <v>2893</v>
      </c>
      <c r="F20" s="1370">
        <v>4243</v>
      </c>
      <c r="G20" s="322"/>
      <c r="H20" s="34"/>
      <c r="L20" s="323"/>
    </row>
    <row r="21" spans="1:18" s="25" customFormat="1" ht="12.75" customHeight="1">
      <c r="A21" s="49" t="s">
        <v>421</v>
      </c>
      <c r="B21" s="1370">
        <v>18984</v>
      </c>
      <c r="C21" s="1370">
        <v>4914</v>
      </c>
      <c r="D21" s="1370">
        <v>5565</v>
      </c>
      <c r="E21" s="1370">
        <v>2767</v>
      </c>
      <c r="F21" s="1370">
        <v>5738</v>
      </c>
      <c r="G21" s="322"/>
      <c r="H21" s="34"/>
      <c r="I21" s="1081" t="s">
        <v>422</v>
      </c>
      <c r="J21" s="1174" t="s">
        <v>423</v>
      </c>
      <c r="K21" s="1174" t="s">
        <v>384</v>
      </c>
      <c r="L21" s="323"/>
      <c r="M21" s="326"/>
    </row>
    <row r="22" spans="1:18" s="25" customFormat="1" ht="12.75" customHeight="1">
      <c r="A22" s="49" t="s">
        <v>424</v>
      </c>
      <c r="B22" s="1370">
        <v>16215</v>
      </c>
      <c r="C22" s="1370">
        <v>4883</v>
      </c>
      <c r="D22" s="1370">
        <v>5244</v>
      </c>
      <c r="E22" s="1370">
        <v>1492</v>
      </c>
      <c r="F22" s="1370">
        <v>4596</v>
      </c>
      <c r="G22" s="322"/>
      <c r="H22" s="34"/>
      <c r="I22" s="44" t="s">
        <v>425</v>
      </c>
      <c r="J22" s="151"/>
      <c r="K22" s="325"/>
      <c r="L22" s="323"/>
      <c r="M22" s="426"/>
      <c r="N22" s="426"/>
      <c r="O22" s="329"/>
      <c r="P22" s="426"/>
      <c r="Q22" s="426"/>
      <c r="R22" s="329"/>
    </row>
    <row r="23" spans="1:18" s="25" customFormat="1" ht="12.75" customHeight="1">
      <c r="A23" s="49" t="s">
        <v>426</v>
      </c>
      <c r="B23" s="1370">
        <v>14232</v>
      </c>
      <c r="C23" s="1370">
        <v>5113</v>
      </c>
      <c r="D23" s="1370">
        <v>5074</v>
      </c>
      <c r="E23" s="1370">
        <v>1159</v>
      </c>
      <c r="F23" s="1370">
        <v>2886</v>
      </c>
      <c r="G23" s="322"/>
      <c r="H23" s="35"/>
      <c r="I23" s="44" t="s">
        <v>427</v>
      </c>
      <c r="J23" s="327">
        <v>32910</v>
      </c>
      <c r="K23" s="72">
        <v>14.623806899984004</v>
      </c>
      <c r="L23" s="323"/>
      <c r="M23" s="426"/>
      <c r="N23" s="426"/>
      <c r="O23" s="329"/>
      <c r="P23" s="426"/>
      <c r="Q23" s="426"/>
      <c r="R23" s="329"/>
    </row>
    <row r="24" spans="1:18" s="25" customFormat="1" ht="12.75" customHeight="1">
      <c r="A24" s="49" t="s">
        <v>428</v>
      </c>
      <c r="B24" s="1370">
        <v>13705</v>
      </c>
      <c r="C24" s="1370">
        <v>4217</v>
      </c>
      <c r="D24" s="1370">
        <v>5731</v>
      </c>
      <c r="E24" s="1370">
        <v>1306</v>
      </c>
      <c r="F24" s="1370">
        <v>2451</v>
      </c>
      <c r="G24" s="322"/>
      <c r="H24" s="34"/>
      <c r="I24" s="44" t="s">
        <v>429</v>
      </c>
      <c r="K24" s="328"/>
      <c r="L24" s="323"/>
      <c r="M24" s="1175"/>
      <c r="N24" s="1175"/>
      <c r="O24" s="1176"/>
      <c r="P24" s="426"/>
      <c r="Q24" s="426"/>
      <c r="R24" s="329"/>
    </row>
    <row r="25" spans="1:18" s="25" customFormat="1" ht="12.75" customHeight="1">
      <c r="A25" s="49" t="s">
        <v>430</v>
      </c>
      <c r="B25" s="1370">
        <v>14032</v>
      </c>
      <c r="C25" s="1370">
        <v>3451</v>
      </c>
      <c r="D25" s="1370">
        <v>4706</v>
      </c>
      <c r="E25" s="1370">
        <v>2832</v>
      </c>
      <c r="F25" s="1370">
        <v>3043</v>
      </c>
      <c r="G25" s="322"/>
      <c r="H25" s="34"/>
      <c r="I25" s="44" t="s">
        <v>431</v>
      </c>
      <c r="J25" s="329">
        <v>146825</v>
      </c>
      <c r="K25" s="72">
        <v>65.242796964149235</v>
      </c>
      <c r="L25" s="323"/>
      <c r="M25" s="1175"/>
      <c r="N25" s="1177"/>
      <c r="O25" s="470"/>
      <c r="P25" s="426"/>
      <c r="Q25" s="426"/>
      <c r="R25" s="329"/>
    </row>
    <row r="26" spans="1:18" s="25" customFormat="1" ht="12.75" customHeight="1">
      <c r="A26" s="49" t="s">
        <v>432</v>
      </c>
      <c r="B26" s="1370">
        <v>13070</v>
      </c>
      <c r="C26" s="1370">
        <v>3004</v>
      </c>
      <c r="D26" s="1370">
        <v>3344</v>
      </c>
      <c r="E26" s="1370">
        <v>2391</v>
      </c>
      <c r="F26" s="1370">
        <v>4331</v>
      </c>
      <c r="G26" s="322"/>
      <c r="H26" s="34"/>
      <c r="I26" s="45" t="s">
        <v>433</v>
      </c>
      <c r="J26" s="330"/>
      <c r="K26" s="72"/>
      <c r="L26" s="323"/>
      <c r="M26" s="1178"/>
      <c r="N26" s="1177"/>
      <c r="O26" s="470"/>
      <c r="P26" s="426"/>
      <c r="Q26" s="426"/>
      <c r="R26" s="329"/>
    </row>
    <row r="27" spans="1:18" s="25" customFormat="1" ht="12.75" customHeight="1">
      <c r="A27" s="49" t="s">
        <v>434</v>
      </c>
      <c r="B27" s="1370">
        <v>8817</v>
      </c>
      <c r="C27" s="1370">
        <v>2197</v>
      </c>
      <c r="D27" s="1370">
        <v>2651</v>
      </c>
      <c r="E27" s="1370">
        <v>812</v>
      </c>
      <c r="F27" s="1370">
        <v>3157</v>
      </c>
      <c r="G27" s="322"/>
      <c r="H27" s="34"/>
      <c r="I27" s="44" t="s">
        <v>435</v>
      </c>
      <c r="J27" s="330">
        <v>45309</v>
      </c>
      <c r="K27" s="72">
        <v>20.2</v>
      </c>
      <c r="L27" s="323"/>
      <c r="M27" s="1175"/>
      <c r="N27" s="1177"/>
      <c r="O27" s="470"/>
      <c r="P27" s="426"/>
      <c r="Q27" s="426"/>
      <c r="R27" s="329"/>
    </row>
    <row r="28" spans="1:18" s="25" customFormat="1" ht="12.75" customHeight="1">
      <c r="A28" s="49" t="s">
        <v>436</v>
      </c>
      <c r="B28" s="1370">
        <v>5293</v>
      </c>
      <c r="C28" s="1370">
        <v>1541</v>
      </c>
      <c r="D28" s="1370">
        <v>2036</v>
      </c>
      <c r="E28" s="1370">
        <v>284</v>
      </c>
      <c r="F28" s="1370">
        <v>1432</v>
      </c>
      <c r="G28" s="322"/>
      <c r="H28" s="35"/>
      <c r="I28" s="44"/>
      <c r="J28" s="330"/>
      <c r="K28" s="331"/>
      <c r="L28" s="323"/>
      <c r="M28" s="1083"/>
      <c r="N28" s="1175"/>
      <c r="O28" s="470"/>
      <c r="P28" s="426"/>
      <c r="Q28" s="426"/>
      <c r="R28" s="329"/>
    </row>
    <row r="29" spans="1:18" s="25" customFormat="1" ht="12.75" customHeight="1">
      <c r="A29" s="49" t="s">
        <v>437</v>
      </c>
      <c r="B29" s="1370">
        <v>2570</v>
      </c>
      <c r="C29" s="1370">
        <v>865</v>
      </c>
      <c r="D29" s="1370">
        <v>909</v>
      </c>
      <c r="E29" s="1370">
        <v>137</v>
      </c>
      <c r="F29" s="1370">
        <v>659</v>
      </c>
      <c r="G29" s="333"/>
      <c r="H29" s="30"/>
      <c r="I29" s="44" t="s">
        <v>438</v>
      </c>
      <c r="J29" s="332">
        <v>43.19</v>
      </c>
      <c r="K29" s="71"/>
      <c r="L29" s="323"/>
      <c r="M29" s="1083"/>
      <c r="N29" s="426"/>
      <c r="O29" s="329"/>
      <c r="P29" s="426"/>
      <c r="Q29" s="426"/>
      <c r="R29" s="329"/>
    </row>
    <row r="30" spans="1:18" s="25" customFormat="1" ht="12.75" customHeight="1">
      <c r="A30" s="49" t="s">
        <v>439</v>
      </c>
      <c r="B30" s="1370">
        <v>1021</v>
      </c>
      <c r="C30" s="1370">
        <v>416</v>
      </c>
      <c r="D30" s="1370">
        <v>303</v>
      </c>
      <c r="E30" s="1370">
        <v>52</v>
      </c>
      <c r="F30" s="1370">
        <v>250</v>
      </c>
      <c r="G30" s="333"/>
      <c r="I30" s="44" t="s">
        <v>440</v>
      </c>
      <c r="J30" s="332">
        <v>41.3</v>
      </c>
      <c r="K30" s="71"/>
      <c r="L30" s="323"/>
      <c r="M30" s="1083"/>
      <c r="N30" s="426"/>
      <c r="O30" s="329"/>
      <c r="P30" s="426"/>
      <c r="Q30" s="426"/>
      <c r="R30" s="329"/>
    </row>
    <row r="31" spans="1:18" s="25" customFormat="1" ht="12.75" customHeight="1">
      <c r="A31" s="49" t="s">
        <v>441</v>
      </c>
      <c r="B31" s="1370">
        <v>506</v>
      </c>
      <c r="C31" s="1370">
        <v>214</v>
      </c>
      <c r="D31" s="1370">
        <v>102</v>
      </c>
      <c r="E31" s="1370">
        <v>39</v>
      </c>
      <c r="F31" s="1370">
        <v>151</v>
      </c>
      <c r="G31" s="333"/>
      <c r="I31" s="44" t="s">
        <v>442</v>
      </c>
      <c r="J31" s="332">
        <v>44.93</v>
      </c>
      <c r="K31" s="71"/>
      <c r="L31" s="323"/>
      <c r="M31" s="1083"/>
      <c r="N31" s="426"/>
      <c r="O31" s="329"/>
      <c r="P31" s="426"/>
      <c r="Q31" s="426"/>
      <c r="R31" s="329"/>
    </row>
    <row r="32" spans="1:18" s="25" customFormat="1" ht="12.75" customHeight="1">
      <c r="A32" s="1410" t="s">
        <v>1684</v>
      </c>
      <c r="C32" s="29"/>
      <c r="D32" s="29"/>
      <c r="E32" s="29"/>
      <c r="F32" s="29"/>
      <c r="J32" s="57"/>
      <c r="K32" s="57"/>
      <c r="L32" s="57"/>
      <c r="M32" s="426"/>
      <c r="N32" s="322"/>
      <c r="O32" s="29"/>
      <c r="P32" s="322"/>
      <c r="Q32" s="322"/>
      <c r="R32" s="29"/>
    </row>
    <row r="33" spans="1:18" s="25" customFormat="1" ht="12" customHeight="1">
      <c r="A33" s="1363" t="s">
        <v>1702</v>
      </c>
      <c r="B33" s="29"/>
      <c r="C33" s="29"/>
      <c r="D33" s="29"/>
      <c r="E33" s="29"/>
      <c r="F33" s="29"/>
      <c r="I33" s="30"/>
      <c r="M33" s="322"/>
      <c r="N33" s="322"/>
      <c r="O33" s="29"/>
      <c r="P33" s="322"/>
      <c r="Q33" s="322"/>
      <c r="R33" s="29"/>
    </row>
    <row r="34" spans="1:18" s="25" customFormat="1" ht="12" customHeight="1">
      <c r="A34" s="257"/>
      <c r="B34" s="335"/>
      <c r="C34" s="335"/>
      <c r="D34" s="335"/>
      <c r="E34" s="335"/>
      <c r="F34" s="335"/>
      <c r="G34" s="29"/>
      <c r="M34" s="322"/>
      <c r="N34" s="322"/>
      <c r="O34" s="29"/>
      <c r="P34" s="322"/>
      <c r="Q34" s="322"/>
      <c r="R34" s="29"/>
    </row>
    <row r="35" spans="1:18" s="25" customFormat="1" ht="12" customHeight="1">
      <c r="M35" s="322"/>
      <c r="N35" s="322"/>
      <c r="O35" s="29"/>
      <c r="P35" s="322"/>
      <c r="Q35" s="322"/>
      <c r="R35" s="29"/>
    </row>
    <row r="36" spans="1:18" s="25" customFormat="1" ht="12" customHeight="1">
      <c r="B36" s="29"/>
      <c r="C36" s="29"/>
      <c r="D36" s="29"/>
      <c r="E36" s="29"/>
      <c r="F36" s="29"/>
      <c r="J36" s="29"/>
      <c r="M36" s="322"/>
      <c r="N36" s="322"/>
      <c r="O36" s="29"/>
      <c r="P36" s="322"/>
      <c r="Q36" s="322"/>
      <c r="R36" s="29"/>
    </row>
    <row r="37" spans="1:18" s="257" customFormat="1" ht="12" customHeight="1">
      <c r="M37" s="1179"/>
      <c r="N37" s="1179"/>
      <c r="O37" s="335"/>
      <c r="P37" s="1179"/>
      <c r="Q37" s="1179"/>
      <c r="R37" s="335"/>
    </row>
    <row r="38" spans="1:18" s="25" customFormat="1" ht="12" customHeight="1">
      <c r="B38" s="29"/>
      <c r="C38" s="37"/>
      <c r="D38" s="37"/>
      <c r="E38" s="37"/>
      <c r="F38" s="37"/>
      <c r="M38" s="322"/>
      <c r="N38" s="322"/>
      <c r="O38" s="29"/>
      <c r="P38" s="322"/>
      <c r="Q38" s="322"/>
      <c r="R38" s="29"/>
    </row>
    <row r="39" spans="1:18" s="25" customFormat="1" ht="12">
      <c r="M39" s="322"/>
      <c r="N39" s="322"/>
      <c r="O39" s="29"/>
      <c r="P39" s="322"/>
      <c r="Q39" s="322"/>
      <c r="R39" s="29"/>
    </row>
    <row r="40" spans="1:18" s="25" customFormat="1" ht="12">
      <c r="M40" s="322"/>
      <c r="N40" s="322"/>
      <c r="O40" s="29"/>
      <c r="P40" s="322"/>
      <c r="Q40" s="322"/>
      <c r="R40" s="29"/>
    </row>
    <row r="41" spans="1:18" s="25" customFormat="1" ht="12">
      <c r="M41" s="322"/>
      <c r="N41" s="322"/>
      <c r="O41" s="29"/>
      <c r="P41" s="322"/>
      <c r="Q41" s="322"/>
      <c r="R41" s="29"/>
    </row>
    <row r="42" spans="1:18" s="25" customFormat="1" ht="12">
      <c r="M42" s="322"/>
      <c r="N42" s="322"/>
      <c r="O42" s="29"/>
      <c r="P42" s="322"/>
      <c r="Q42" s="334"/>
      <c r="R42" s="29"/>
    </row>
    <row r="43" spans="1:18">
      <c r="M43" s="322"/>
      <c r="N43" s="322"/>
      <c r="O43" s="29"/>
      <c r="P43" s="322"/>
      <c r="Q43" s="334"/>
      <c r="R43" s="29"/>
    </row>
  </sheetData>
  <mergeCells count="4">
    <mergeCell ref="A3:K3"/>
    <mergeCell ref="A4:K4"/>
    <mergeCell ref="A5:K5"/>
    <mergeCell ref="C6:F6"/>
  </mergeCells>
  <hyperlinks>
    <hyperlink ref="A4:K4" location="'List of tables'!A1" display="Age structure of population"/>
    <hyperlink ref="A32" r:id="rId1" location="!/view/sk/vbd_dem/om7005rr/v_om7005rr_00_00_00_en"/>
    <hyperlink ref="A33" r:id="rId2" location="!/view/sk/vbd_dem/om7007rr/v_om7007rr_00_00_00_en"/>
  </hyperlinks>
  <pageMargins left="0.78740157480314965" right="0.98425196850393704" top="0.39370078740157483" bottom="0.59055118110236227" header="0.27559055118110237" footer="0.51181102362204722"/>
  <pageSetup paperSize="9" scale="97" orientation="portrait" r:id="rId3"/>
  <headerFooter>
    <oddHeader xml:space="preserve">&amp;R&amp;"Arial,Normálne"&amp;8 </oddHeader>
  </headerFooter>
</worksheet>
</file>

<file path=xl/worksheets/sheet1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P43"/>
  <sheetViews>
    <sheetView view="pageBreakPreview" zoomScale="120" zoomScaleNormal="100" zoomScaleSheetLayoutView="120" workbookViewId="0">
      <selection activeCell="A4" sqref="A4:I4"/>
    </sheetView>
  </sheetViews>
  <sheetFormatPr defaultColWidth="9.140625" defaultRowHeight="12.75"/>
  <cols>
    <col min="1" max="1" width="13.5703125" style="1" customWidth="1"/>
    <col min="2" max="8" width="8.85546875" style="1" customWidth="1"/>
    <col min="9" max="9" width="8.85546875" style="102" customWidth="1"/>
    <col min="10" max="16384" width="9.140625" style="1"/>
  </cols>
  <sheetData>
    <row r="1" spans="1:16" ht="11.45" customHeight="1">
      <c r="A1" s="1065" t="s">
        <v>1681</v>
      </c>
      <c r="I1" s="336"/>
    </row>
    <row r="2" spans="1:16" ht="18" customHeight="1">
      <c r="F2" s="5"/>
      <c r="G2" s="5"/>
      <c r="H2" s="5"/>
    </row>
    <row r="3" spans="1:16" ht="3.75" customHeight="1">
      <c r="A3" s="1612"/>
      <c r="B3" s="1612"/>
      <c r="C3" s="1612"/>
      <c r="D3" s="1612"/>
      <c r="E3" s="1612"/>
      <c r="F3" s="1612"/>
      <c r="G3" s="1612"/>
      <c r="H3" s="1612"/>
      <c r="I3" s="1631"/>
    </row>
    <row r="4" spans="1:16" s="134" customFormat="1" ht="24" customHeight="1">
      <c r="A4" s="1629" t="s">
        <v>161</v>
      </c>
      <c r="B4" s="1629"/>
      <c r="C4" s="1629"/>
      <c r="D4" s="1629"/>
      <c r="E4" s="1629"/>
      <c r="F4" s="1629"/>
      <c r="G4" s="1629"/>
      <c r="H4" s="1629"/>
      <c r="I4" s="1629"/>
      <c r="J4" s="337"/>
      <c r="K4" s="337"/>
    </row>
    <row r="5" spans="1:16" ht="3.75" customHeight="1">
      <c r="A5" s="1612"/>
      <c r="B5" s="1612"/>
      <c r="C5" s="1612"/>
      <c r="D5" s="1612"/>
      <c r="E5" s="1612"/>
      <c r="F5" s="1612"/>
      <c r="G5" s="1612"/>
      <c r="H5" s="1612"/>
      <c r="I5" s="1634"/>
      <c r="J5" s="67"/>
      <c r="K5" s="67"/>
    </row>
    <row r="6" spans="1:16" s="25" customFormat="1" ht="12">
      <c r="A6" s="52" t="s">
        <v>443</v>
      </c>
      <c r="B6" s="288">
        <v>2016</v>
      </c>
      <c r="C6" s="243">
        <v>2017</v>
      </c>
      <c r="D6" s="288">
        <v>2018</v>
      </c>
      <c r="E6" s="288">
        <v>2019</v>
      </c>
      <c r="F6" s="288">
        <v>2020</v>
      </c>
      <c r="G6" s="288">
        <v>2021</v>
      </c>
      <c r="H6" s="288">
        <v>2022</v>
      </c>
      <c r="I6" s="288">
        <v>2023</v>
      </c>
    </row>
    <row r="7" spans="1:16" s="338" customFormat="1" ht="12">
      <c r="A7" s="39"/>
      <c r="B7" s="1645" t="s">
        <v>444</v>
      </c>
      <c r="C7" s="1645"/>
      <c r="D7" s="1645"/>
      <c r="E7" s="1645"/>
      <c r="F7" s="1645"/>
      <c r="G7" s="1645"/>
      <c r="H7" s="1645"/>
      <c r="I7" s="1645"/>
      <c r="J7" s="25"/>
      <c r="K7" s="25"/>
      <c r="L7" s="25"/>
      <c r="M7" s="25"/>
      <c r="N7" s="25"/>
      <c r="O7" s="25"/>
      <c r="P7" s="25"/>
    </row>
    <row r="8" spans="1:16" s="25" customFormat="1" ht="12.75" customHeight="1">
      <c r="A8" s="33" t="s">
        <v>0</v>
      </c>
      <c r="B8" s="339">
        <v>34332</v>
      </c>
      <c r="C8" s="99">
        <v>34533</v>
      </c>
      <c r="D8" s="99">
        <v>34422</v>
      </c>
      <c r="E8" s="99">
        <v>34342</v>
      </c>
      <c r="F8" s="306">
        <v>34278</v>
      </c>
      <c r="G8" s="29">
        <v>33832</v>
      </c>
      <c r="H8" s="29">
        <v>33428</v>
      </c>
      <c r="I8" s="37">
        <v>32910</v>
      </c>
      <c r="J8" s="29"/>
    </row>
    <row r="9" spans="1:16" s="25" customFormat="1" ht="12.75" customHeight="1">
      <c r="A9" s="33" t="s">
        <v>445</v>
      </c>
      <c r="B9" s="99">
        <v>9064</v>
      </c>
      <c r="C9" s="99">
        <v>9120</v>
      </c>
      <c r="D9" s="99">
        <v>9036</v>
      </c>
      <c r="E9" s="99">
        <v>9025</v>
      </c>
      <c r="F9" s="306">
        <v>9057</v>
      </c>
      <c r="G9" s="29">
        <v>8834</v>
      </c>
      <c r="H9" s="29">
        <v>8751</v>
      </c>
      <c r="I9" s="37">
        <v>8674</v>
      </c>
    </row>
    <row r="10" spans="1:16" s="25" customFormat="1" ht="12.75" customHeight="1">
      <c r="A10" s="33" t="s">
        <v>446</v>
      </c>
      <c r="B10" s="99">
        <v>12387</v>
      </c>
      <c r="C10" s="99">
        <v>12512</v>
      </c>
      <c r="D10" s="99">
        <v>12610</v>
      </c>
      <c r="E10" s="99">
        <v>12695</v>
      </c>
      <c r="F10" s="306">
        <v>12706</v>
      </c>
      <c r="G10" s="29">
        <v>12663</v>
      </c>
      <c r="H10" s="29">
        <v>12556</v>
      </c>
      <c r="I10" s="37">
        <v>12384</v>
      </c>
    </row>
    <row r="11" spans="1:16" s="25" customFormat="1" ht="12.75" customHeight="1">
      <c r="A11" s="33" t="s">
        <v>447</v>
      </c>
      <c r="B11" s="99">
        <v>4173</v>
      </c>
      <c r="C11" s="99">
        <v>4198</v>
      </c>
      <c r="D11" s="99">
        <v>4171</v>
      </c>
      <c r="E11" s="99">
        <v>4121</v>
      </c>
      <c r="F11" s="306">
        <v>4061</v>
      </c>
      <c r="G11" s="29">
        <v>4179</v>
      </c>
      <c r="H11" s="29">
        <v>4098</v>
      </c>
      <c r="I11" s="37">
        <v>4010</v>
      </c>
      <c r="N11" s="37"/>
    </row>
    <row r="12" spans="1:16" s="25" customFormat="1" ht="12.75" customHeight="1">
      <c r="A12" s="33" t="s">
        <v>448</v>
      </c>
      <c r="B12" s="99">
        <v>8708</v>
      </c>
      <c r="C12" s="99">
        <v>8703</v>
      </c>
      <c r="D12" s="99">
        <v>8605</v>
      </c>
      <c r="E12" s="99">
        <v>8501</v>
      </c>
      <c r="F12" s="306">
        <v>8454</v>
      </c>
      <c r="G12" s="29">
        <v>8156</v>
      </c>
      <c r="H12" s="29">
        <v>8023</v>
      </c>
      <c r="I12" s="37">
        <v>7842</v>
      </c>
      <c r="N12" s="37"/>
    </row>
    <row r="13" spans="1:16" s="338" customFormat="1" ht="12" customHeight="1">
      <c r="A13" s="33"/>
      <c r="B13" s="1646" t="s">
        <v>449</v>
      </c>
      <c r="C13" s="1646"/>
      <c r="D13" s="1646"/>
      <c r="E13" s="1646"/>
      <c r="F13" s="1646"/>
      <c r="G13" s="1646"/>
      <c r="H13" s="1646"/>
      <c r="I13" s="1646"/>
      <c r="J13" s="25"/>
      <c r="K13" s="25"/>
      <c r="L13" s="25"/>
      <c r="M13" s="25"/>
      <c r="N13" s="37"/>
      <c r="O13" s="25"/>
      <c r="P13" s="25"/>
    </row>
    <row r="14" spans="1:16" s="25" customFormat="1" ht="12.75" customHeight="1">
      <c r="A14" s="33" t="s">
        <v>0</v>
      </c>
      <c r="B14" s="339">
        <v>166797</v>
      </c>
      <c r="C14" s="99">
        <v>164814</v>
      </c>
      <c r="D14" s="99">
        <v>163035</v>
      </c>
      <c r="E14" s="99">
        <v>161497</v>
      </c>
      <c r="F14" s="306">
        <v>159989</v>
      </c>
      <c r="G14" s="37">
        <v>150228</v>
      </c>
      <c r="H14" s="29">
        <v>148491</v>
      </c>
      <c r="I14" s="29">
        <v>146825</v>
      </c>
      <c r="J14" s="29"/>
      <c r="N14" s="37"/>
    </row>
    <row r="15" spans="1:16" s="25" customFormat="1" ht="12.75" customHeight="1">
      <c r="A15" s="33" t="s">
        <v>445</v>
      </c>
      <c r="B15" s="99">
        <v>48416</v>
      </c>
      <c r="C15" s="99">
        <v>48028</v>
      </c>
      <c r="D15" s="99">
        <v>47433</v>
      </c>
      <c r="E15" s="99">
        <v>47101</v>
      </c>
      <c r="F15" s="306">
        <v>46768</v>
      </c>
      <c r="G15" s="37">
        <v>43646</v>
      </c>
      <c r="H15" s="29">
        <v>43140</v>
      </c>
      <c r="I15" s="29">
        <v>42603</v>
      </c>
      <c r="J15" s="29"/>
      <c r="N15" s="37"/>
    </row>
    <row r="16" spans="1:16" s="25" customFormat="1" ht="12.75" customHeight="1">
      <c r="A16" s="33" t="s">
        <v>446</v>
      </c>
      <c r="B16" s="99">
        <v>57789</v>
      </c>
      <c r="C16" s="99">
        <v>57406</v>
      </c>
      <c r="D16" s="99">
        <v>57026</v>
      </c>
      <c r="E16" s="99">
        <v>56580</v>
      </c>
      <c r="F16" s="306">
        <v>56160</v>
      </c>
      <c r="G16" s="37">
        <v>53262</v>
      </c>
      <c r="H16" s="29">
        <v>52657</v>
      </c>
      <c r="I16" s="29">
        <v>51950</v>
      </c>
      <c r="J16" s="29"/>
      <c r="N16" s="29"/>
    </row>
    <row r="17" spans="1:16" s="25" customFormat="1" ht="12.75" customHeight="1">
      <c r="A17" s="33" t="s">
        <v>447</v>
      </c>
      <c r="B17" s="99">
        <v>21390</v>
      </c>
      <c r="C17" s="99">
        <v>20639</v>
      </c>
      <c r="D17" s="99">
        <v>20072</v>
      </c>
      <c r="E17" s="99">
        <v>19418</v>
      </c>
      <c r="F17" s="306">
        <v>18811</v>
      </c>
      <c r="G17" s="37">
        <v>17812</v>
      </c>
      <c r="H17" s="29">
        <v>17326</v>
      </c>
      <c r="I17" s="29">
        <v>16994</v>
      </c>
      <c r="J17" s="29"/>
      <c r="N17" s="29"/>
    </row>
    <row r="18" spans="1:16" s="25" customFormat="1" ht="12.75" customHeight="1">
      <c r="A18" s="33" t="s">
        <v>448</v>
      </c>
      <c r="B18" s="99">
        <v>39202</v>
      </c>
      <c r="C18" s="99">
        <v>38741</v>
      </c>
      <c r="D18" s="99">
        <v>38504</v>
      </c>
      <c r="E18" s="99">
        <v>38398</v>
      </c>
      <c r="F18" s="306">
        <v>38250</v>
      </c>
      <c r="G18" s="37">
        <v>35508</v>
      </c>
      <c r="H18" s="29">
        <v>35368</v>
      </c>
      <c r="I18" s="29">
        <v>35278</v>
      </c>
      <c r="J18" s="29"/>
      <c r="N18" s="29"/>
    </row>
    <row r="19" spans="1:16" s="338" customFormat="1" ht="12" customHeight="1">
      <c r="A19" s="33"/>
      <c r="B19" s="1646" t="s">
        <v>450</v>
      </c>
      <c r="C19" s="1646"/>
      <c r="D19" s="1646"/>
      <c r="E19" s="1646"/>
      <c r="F19" s="1646"/>
      <c r="G19" s="1646"/>
      <c r="H19" s="1646"/>
      <c r="I19" s="1646"/>
      <c r="J19" s="29"/>
      <c r="K19" s="25"/>
      <c r="L19" s="25"/>
      <c r="M19" s="25"/>
      <c r="N19" s="29"/>
      <c r="O19" s="25"/>
      <c r="P19" s="25"/>
    </row>
    <row r="20" spans="1:16" s="25" customFormat="1" ht="12.75" customHeight="1">
      <c r="A20" s="33" t="s">
        <v>0</v>
      </c>
      <c r="B20" s="339">
        <v>38012</v>
      </c>
      <c r="C20" s="99">
        <v>39748</v>
      </c>
      <c r="D20" s="99">
        <v>41300</v>
      </c>
      <c r="E20" s="99">
        <v>42754</v>
      </c>
      <c r="F20" s="306">
        <v>43871</v>
      </c>
      <c r="G20" s="29">
        <v>43398</v>
      </c>
      <c r="H20" s="29">
        <v>44293</v>
      </c>
      <c r="I20" s="29">
        <v>45309</v>
      </c>
      <c r="J20" s="29"/>
      <c r="N20" s="29"/>
    </row>
    <row r="21" spans="1:16" s="25" customFormat="1" ht="12.75" customHeight="1">
      <c r="A21" s="33" t="s">
        <v>445</v>
      </c>
      <c r="B21" s="99">
        <v>10470</v>
      </c>
      <c r="C21" s="99">
        <v>10760</v>
      </c>
      <c r="D21" s="99">
        <v>11073</v>
      </c>
      <c r="E21" s="99">
        <v>11358</v>
      </c>
      <c r="F21" s="306">
        <v>11596</v>
      </c>
      <c r="G21" s="29">
        <v>11424</v>
      </c>
      <c r="H21" s="29">
        <v>11517</v>
      </c>
      <c r="I21" s="29">
        <v>11688</v>
      </c>
      <c r="J21" s="29"/>
      <c r="N21" s="29"/>
    </row>
    <row r="22" spans="1:16" s="25" customFormat="1" ht="12.75" customHeight="1">
      <c r="A22" s="33" t="s">
        <v>446</v>
      </c>
      <c r="B22" s="99">
        <v>12049</v>
      </c>
      <c r="C22" s="99">
        <v>12337</v>
      </c>
      <c r="D22" s="99">
        <v>12660</v>
      </c>
      <c r="E22" s="99">
        <v>13004</v>
      </c>
      <c r="F22" s="306">
        <v>13250</v>
      </c>
      <c r="G22" s="29">
        <v>13109</v>
      </c>
      <c r="H22" s="29">
        <v>13526</v>
      </c>
      <c r="I22" s="29">
        <v>14051</v>
      </c>
      <c r="J22" s="29"/>
      <c r="N22" s="29"/>
    </row>
    <row r="23" spans="1:16" s="25" customFormat="1" ht="12.75" customHeight="1">
      <c r="A23" s="33" t="s">
        <v>447</v>
      </c>
      <c r="B23" s="99">
        <v>3416</v>
      </c>
      <c r="C23" s="99">
        <v>4023</v>
      </c>
      <c r="D23" s="99">
        <v>4567</v>
      </c>
      <c r="E23" s="99">
        <v>5148</v>
      </c>
      <c r="F23" s="306">
        <v>5663</v>
      </c>
      <c r="G23" s="29">
        <v>5933</v>
      </c>
      <c r="H23" s="29">
        <v>6299</v>
      </c>
      <c r="I23" s="29">
        <v>6547</v>
      </c>
      <c r="J23" s="29"/>
      <c r="N23" s="29"/>
    </row>
    <row r="24" spans="1:16" s="25" customFormat="1" ht="12.75" customHeight="1">
      <c r="A24" s="33" t="s">
        <v>448</v>
      </c>
      <c r="B24" s="99">
        <v>12077</v>
      </c>
      <c r="C24" s="99">
        <v>12628</v>
      </c>
      <c r="D24" s="99">
        <v>13000</v>
      </c>
      <c r="E24" s="99">
        <v>13244</v>
      </c>
      <c r="F24" s="306">
        <v>13362</v>
      </c>
      <c r="G24" s="29">
        <v>12932</v>
      </c>
      <c r="H24" s="29">
        <v>12951</v>
      </c>
      <c r="I24" s="29">
        <v>13023</v>
      </c>
      <c r="J24" s="29"/>
      <c r="N24" s="29"/>
    </row>
    <row r="25" spans="1:16" s="338" customFormat="1" ht="12" customHeight="1">
      <c r="A25" s="33"/>
      <c r="B25" s="1644" t="s">
        <v>451</v>
      </c>
      <c r="C25" s="1644"/>
      <c r="D25" s="1644"/>
      <c r="E25" s="1644"/>
      <c r="F25" s="1644"/>
      <c r="G25" s="1644"/>
      <c r="H25" s="1644"/>
      <c r="I25" s="1644"/>
      <c r="J25" s="29"/>
      <c r="K25" s="25"/>
      <c r="L25" s="25"/>
      <c r="M25" s="25"/>
      <c r="N25" s="29"/>
      <c r="O25" s="25"/>
      <c r="P25" s="25"/>
    </row>
    <row r="26" spans="1:16" s="25" customFormat="1" ht="12.75" customHeight="1">
      <c r="A26" s="33" t="s">
        <v>0</v>
      </c>
      <c r="B26" s="298">
        <v>41.21</v>
      </c>
      <c r="C26" s="247">
        <v>41.51</v>
      </c>
      <c r="D26" s="247">
        <v>41.83</v>
      </c>
      <c r="E26" s="247">
        <v>42.13</v>
      </c>
      <c r="F26" s="340">
        <v>42.39</v>
      </c>
      <c r="G26" s="145">
        <v>42.54</v>
      </c>
      <c r="H26" s="145">
        <v>42.83</v>
      </c>
      <c r="I26" s="32">
        <v>43.19</v>
      </c>
      <c r="J26" s="29"/>
      <c r="N26" s="29"/>
    </row>
    <row r="27" spans="1:16" s="25" customFormat="1" ht="12.75" customHeight="1">
      <c r="A27" s="33" t="s">
        <v>445</v>
      </c>
      <c r="B27" s="298">
        <v>41.44</v>
      </c>
      <c r="C27" s="247">
        <v>41.72</v>
      </c>
      <c r="D27" s="247">
        <v>42.09</v>
      </c>
      <c r="E27" s="247">
        <v>42.36</v>
      </c>
      <c r="F27" s="340">
        <v>42.61</v>
      </c>
      <c r="G27" s="145">
        <v>42.93</v>
      </c>
      <c r="H27" s="145">
        <v>43.21</v>
      </c>
      <c r="I27" s="32">
        <v>43.54</v>
      </c>
      <c r="N27" s="29"/>
    </row>
    <row r="28" spans="1:16" s="25" customFormat="1" ht="12.75" customHeight="1">
      <c r="A28" s="33" t="s">
        <v>446</v>
      </c>
      <c r="B28" s="298">
        <v>40.369999999999997</v>
      </c>
      <c r="C28" s="247">
        <v>40.65</v>
      </c>
      <c r="D28" s="247">
        <v>40.909999999999997</v>
      </c>
      <c r="E28" s="247">
        <v>41.17</v>
      </c>
      <c r="F28" s="340">
        <v>41.41</v>
      </c>
      <c r="G28" s="145">
        <v>41.42</v>
      </c>
      <c r="H28" s="145">
        <v>41.67</v>
      </c>
      <c r="I28" s="32">
        <v>42.01</v>
      </c>
      <c r="N28" s="29"/>
    </row>
    <row r="29" spans="1:16" s="25" customFormat="1" ht="12.75" customHeight="1">
      <c r="A29" s="33" t="s">
        <v>447</v>
      </c>
      <c r="B29" s="298">
        <v>40.880000000000003</v>
      </c>
      <c r="C29" s="247">
        <v>41.26</v>
      </c>
      <c r="D29" s="247">
        <v>41.65</v>
      </c>
      <c r="E29" s="247">
        <v>42.09</v>
      </c>
      <c r="F29" s="340">
        <v>42.5</v>
      </c>
      <c r="G29" s="145">
        <v>42.5</v>
      </c>
      <c r="H29" s="145">
        <v>42.95</v>
      </c>
      <c r="I29" s="32">
        <v>43.43</v>
      </c>
    </row>
    <row r="30" spans="1:16" s="25" customFormat="1" ht="12.75" customHeight="1">
      <c r="A30" s="33" t="s">
        <v>448</v>
      </c>
      <c r="B30" s="298">
        <v>42.26</v>
      </c>
      <c r="C30" s="247">
        <v>42.58</v>
      </c>
      <c r="D30" s="247">
        <v>42.87</v>
      </c>
      <c r="E30" s="247">
        <v>43.19</v>
      </c>
      <c r="F30" s="340">
        <v>43.45</v>
      </c>
      <c r="G30" s="145">
        <v>43.7</v>
      </c>
      <c r="H30" s="145">
        <v>43.99</v>
      </c>
      <c r="I30" s="32">
        <v>44.35</v>
      </c>
    </row>
    <row r="31" spans="1:16" s="25" customFormat="1" ht="12.75" customHeight="1">
      <c r="A31" s="33"/>
      <c r="B31" s="247"/>
      <c r="C31" s="247"/>
      <c r="D31" s="298"/>
      <c r="E31" s="247"/>
      <c r="F31" s="247"/>
      <c r="G31" s="247"/>
      <c r="H31" s="340"/>
      <c r="I31" s="145"/>
    </row>
    <row r="32" spans="1:16" s="25" customFormat="1" ht="12.75" customHeight="1">
      <c r="A32" s="1362" t="s">
        <v>1684</v>
      </c>
      <c r="I32" s="102"/>
    </row>
    <row r="33" spans="1:9" s="25" customFormat="1" ht="12.75" customHeight="1">
      <c r="A33" s="1363" t="s">
        <v>1702</v>
      </c>
      <c r="B33" s="29"/>
      <c r="C33" s="29"/>
      <c r="D33" s="29"/>
      <c r="E33" s="29"/>
      <c r="F33" s="29"/>
      <c r="G33" s="29"/>
      <c r="H33" s="29"/>
      <c r="I33" s="341"/>
    </row>
    <row r="34" spans="1:9" s="25" customFormat="1" ht="12.75" customHeight="1">
      <c r="B34" s="29"/>
      <c r="C34" s="29"/>
      <c r="D34" s="29"/>
      <c r="E34" s="29"/>
      <c r="F34" s="29"/>
      <c r="G34" s="29"/>
      <c r="H34" s="29"/>
      <c r="I34" s="341"/>
    </row>
    <row r="35" spans="1:9" s="25" customFormat="1" ht="12" customHeight="1">
      <c r="B35" s="37"/>
      <c r="C35" s="37"/>
      <c r="D35" s="37"/>
      <c r="E35" s="239"/>
      <c r="F35" s="37"/>
      <c r="G35" s="37"/>
      <c r="H35" s="37"/>
      <c r="I35" s="341"/>
    </row>
    <row r="36" spans="1:9" s="25" customFormat="1" ht="12" customHeight="1">
      <c r="B36" s="29"/>
      <c r="C36" s="29"/>
      <c r="D36" s="29"/>
      <c r="E36" s="29"/>
      <c r="F36" s="29"/>
      <c r="G36" s="29"/>
      <c r="H36" s="29"/>
      <c r="I36" s="341"/>
    </row>
    <row r="37" spans="1:9" s="25" customFormat="1" ht="12" customHeight="1">
      <c r="I37" s="102"/>
    </row>
    <row r="38" spans="1:9" s="25" customFormat="1" ht="12" customHeight="1">
      <c r="I38" s="102"/>
    </row>
    <row r="39" spans="1:9" s="25" customFormat="1" ht="12" customHeight="1">
      <c r="I39" s="102"/>
    </row>
    <row r="40" spans="1:9" s="25" customFormat="1" ht="12" customHeight="1">
      <c r="I40" s="102"/>
    </row>
    <row r="41" spans="1:9" s="25" customFormat="1" ht="12" customHeight="1">
      <c r="I41" s="102"/>
    </row>
    <row r="42" spans="1:9" s="25" customFormat="1" ht="12" customHeight="1">
      <c r="I42" s="102"/>
    </row>
    <row r="43" spans="1:9" s="25" customFormat="1" ht="12">
      <c r="I43" s="102"/>
    </row>
  </sheetData>
  <mergeCells count="7">
    <mergeCell ref="B25:I25"/>
    <mergeCell ref="A3:I3"/>
    <mergeCell ref="A4:I4"/>
    <mergeCell ref="A5:I5"/>
    <mergeCell ref="B7:I7"/>
    <mergeCell ref="B13:I13"/>
    <mergeCell ref="B19:I19"/>
  </mergeCells>
  <hyperlinks>
    <hyperlink ref="A32" r:id="rId1" location="!/view/sk/vbd_dem/om7005rr/v_om7005rr_00_00_00_en"/>
    <hyperlink ref="A33" r:id="rId2" location="!/view/sk/vbd_dem/om7007rr/v_om7007rr_00_00_00_en"/>
    <hyperlink ref="A4:I4" location="'List of tables'!A1" display="Development of age structure and average age"/>
  </hyperlinks>
  <pageMargins left="0.98425196850393704" right="0.78740157480314965" top="0.39370078740157483" bottom="0.59055118110236227" header="0.27559055118110237" footer="0.51181102362204722"/>
  <pageSetup paperSize="9" scale="99" orientation="portrait" r:id="rId3"/>
</worksheet>
</file>

<file path=xl/worksheets/sheet1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K46"/>
  <sheetViews>
    <sheetView view="pageBreakPreview" zoomScale="120" zoomScaleNormal="100" zoomScaleSheetLayoutView="120" workbookViewId="0">
      <selection activeCell="I33" sqref="I33"/>
    </sheetView>
  </sheetViews>
  <sheetFormatPr defaultColWidth="9.140625" defaultRowHeight="12.75"/>
  <cols>
    <col min="1" max="1" width="17.28515625" style="1" customWidth="1"/>
    <col min="2" max="2" width="9.7109375" style="130" customWidth="1"/>
    <col min="3" max="3" width="9.28515625" style="2" customWidth="1"/>
    <col min="4" max="4" width="10.140625" style="2" customWidth="1"/>
    <col min="5" max="5" width="9.7109375" style="342" customWidth="1"/>
    <col min="6" max="6" width="9.28515625" style="268" customWidth="1"/>
    <col min="7" max="7" width="10.140625" style="268" customWidth="1"/>
    <col min="8" max="8" width="8.85546875" style="268" customWidth="1"/>
    <col min="9" max="9" width="9.140625" style="58"/>
    <col min="10" max="10" width="21" style="1" bestFit="1" customWidth="1"/>
    <col min="11" max="16384" width="9.140625" style="1"/>
  </cols>
  <sheetData>
    <row r="1" spans="1:11" ht="11.45" customHeight="1">
      <c r="A1" s="1065" t="s">
        <v>1681</v>
      </c>
      <c r="H1" s="131"/>
    </row>
    <row r="2" spans="1:11" ht="18" customHeight="1">
      <c r="F2" s="343"/>
      <c r="G2" s="344"/>
      <c r="H2" s="345"/>
    </row>
    <row r="3" spans="1:11" ht="3.75" customHeight="1">
      <c r="A3" s="1594"/>
      <c r="B3" s="1594"/>
      <c r="C3" s="1594"/>
      <c r="D3" s="1594"/>
      <c r="E3" s="1594"/>
      <c r="F3" s="1594"/>
      <c r="G3" s="1594"/>
      <c r="H3" s="1594"/>
      <c r="I3" s="280"/>
    </row>
    <row r="4" spans="1:11" s="134" customFormat="1" ht="24" customHeight="1">
      <c r="A4" s="1638" t="s">
        <v>188</v>
      </c>
      <c r="B4" s="1638"/>
      <c r="C4" s="1638"/>
      <c r="D4" s="1638"/>
      <c r="E4" s="1638"/>
      <c r="F4" s="1638"/>
      <c r="G4" s="1638"/>
      <c r="H4" s="1638"/>
      <c r="I4" s="346"/>
    </row>
    <row r="5" spans="1:11" ht="3.75" customHeight="1">
      <c r="A5" s="1604"/>
      <c r="B5" s="1604"/>
      <c r="C5" s="1604"/>
      <c r="D5" s="1604"/>
      <c r="E5" s="1604"/>
      <c r="F5" s="1604"/>
      <c r="G5" s="1604"/>
      <c r="H5" s="1604"/>
      <c r="I5" s="347"/>
    </row>
    <row r="6" spans="1:11" s="25" customFormat="1" ht="15" customHeight="1">
      <c r="A6" s="52" t="s">
        <v>152</v>
      </c>
      <c r="B6" s="1647" t="s">
        <v>452</v>
      </c>
      <c r="C6" s="1647"/>
      <c r="D6" s="1648"/>
      <c r="E6" s="1649" t="s">
        <v>453</v>
      </c>
      <c r="F6" s="1650"/>
      <c r="G6" s="1651"/>
      <c r="H6" s="348" t="s">
        <v>454</v>
      </c>
      <c r="I6" s="57"/>
    </row>
    <row r="7" spans="1:11" s="25" customFormat="1" ht="12" customHeight="1">
      <c r="A7" s="39"/>
      <c r="B7" s="137" t="s">
        <v>455</v>
      </c>
      <c r="C7" s="137" t="s">
        <v>456</v>
      </c>
      <c r="D7" s="349" t="s">
        <v>457</v>
      </c>
      <c r="E7" s="350" t="s">
        <v>455</v>
      </c>
      <c r="F7" s="137" t="s">
        <v>456</v>
      </c>
      <c r="G7" s="349" t="s">
        <v>457</v>
      </c>
      <c r="H7" s="1029" t="s">
        <v>458</v>
      </c>
      <c r="I7" s="57"/>
      <c r="J7" s="32"/>
    </row>
    <row r="8" spans="1:11" s="25" customFormat="1" ht="3.75" customHeight="1">
      <c r="A8" s="39"/>
      <c r="B8" s="137"/>
      <c r="C8" s="137"/>
      <c r="D8" s="349"/>
      <c r="E8" s="350"/>
      <c r="F8" s="348"/>
      <c r="G8" s="351"/>
      <c r="H8" s="348"/>
      <c r="I8" s="57"/>
    </row>
    <row r="9" spans="1:11" s="25" customFormat="1" ht="12.75" customHeight="1">
      <c r="A9" s="49" t="s">
        <v>16</v>
      </c>
      <c r="B9" s="138">
        <v>184</v>
      </c>
      <c r="C9" s="138">
        <v>500</v>
      </c>
      <c r="D9" s="352">
        <v>83</v>
      </c>
      <c r="E9" s="1371">
        <v>23.99</v>
      </c>
      <c r="F9" s="1372">
        <v>65.19</v>
      </c>
      <c r="G9" s="1373">
        <v>10.82</v>
      </c>
      <c r="H9" s="1371">
        <v>34.74</v>
      </c>
      <c r="I9" s="1172"/>
      <c r="J9" s="1173"/>
      <c r="K9" s="354"/>
    </row>
    <row r="10" spans="1:11" s="25" customFormat="1" ht="12.75" customHeight="1">
      <c r="A10" s="49" t="s">
        <v>17</v>
      </c>
      <c r="B10" s="138">
        <v>212</v>
      </c>
      <c r="C10" s="138">
        <v>912</v>
      </c>
      <c r="D10" s="352">
        <v>237</v>
      </c>
      <c r="E10" s="1371">
        <v>15.58</v>
      </c>
      <c r="F10" s="1372">
        <v>67.010000000000005</v>
      </c>
      <c r="G10" s="1373">
        <v>17.41</v>
      </c>
      <c r="H10" s="1371">
        <v>41.62</v>
      </c>
      <c r="I10" s="1172"/>
      <c r="J10" s="1173"/>
      <c r="K10" s="354"/>
    </row>
    <row r="11" spans="1:11" s="25" customFormat="1" ht="12.75" customHeight="1">
      <c r="A11" s="49" t="s">
        <v>18</v>
      </c>
      <c r="B11" s="138">
        <v>2577</v>
      </c>
      <c r="C11" s="138">
        <v>11725</v>
      </c>
      <c r="D11" s="352">
        <v>4122</v>
      </c>
      <c r="E11" s="1371">
        <v>13.99</v>
      </c>
      <c r="F11" s="1372">
        <v>63.64</v>
      </c>
      <c r="G11" s="1373">
        <v>22.37</v>
      </c>
      <c r="H11" s="1371">
        <v>44.92</v>
      </c>
      <c r="I11" s="1172"/>
      <c r="J11" s="1173"/>
      <c r="K11" s="354"/>
    </row>
    <row r="12" spans="1:11" s="25" customFormat="1" ht="12.75" customHeight="1">
      <c r="A12" s="49" t="s">
        <v>459</v>
      </c>
      <c r="B12" s="138">
        <v>2685</v>
      </c>
      <c r="C12" s="138">
        <v>15399</v>
      </c>
      <c r="D12" s="352">
        <v>1997</v>
      </c>
      <c r="E12" s="1371">
        <v>13.37</v>
      </c>
      <c r="F12" s="1372">
        <v>76.680000000000007</v>
      </c>
      <c r="G12" s="1373">
        <v>9.94</v>
      </c>
      <c r="H12" s="1371">
        <v>40.79</v>
      </c>
      <c r="I12" s="1172"/>
      <c r="J12" s="1173"/>
      <c r="K12" s="354"/>
    </row>
    <row r="13" spans="1:11" s="25" customFormat="1" ht="12.75" customHeight="1">
      <c r="A13" s="49" t="s">
        <v>20</v>
      </c>
      <c r="B13" s="138">
        <v>2683</v>
      </c>
      <c r="C13" s="138">
        <v>12496</v>
      </c>
      <c r="D13" s="352">
        <v>4958</v>
      </c>
      <c r="E13" s="1371">
        <v>13.32</v>
      </c>
      <c r="F13" s="1372">
        <v>62.05</v>
      </c>
      <c r="G13" s="1373">
        <v>24.62</v>
      </c>
      <c r="H13" s="1371">
        <v>45.86</v>
      </c>
      <c r="I13" s="1172"/>
      <c r="J13" s="1173"/>
      <c r="K13" s="354"/>
    </row>
    <row r="14" spans="1:11" s="25" customFormat="1" ht="12.75" customHeight="1">
      <c r="A14" s="49" t="s">
        <v>21</v>
      </c>
      <c r="B14" s="138">
        <v>333</v>
      </c>
      <c r="C14" s="138">
        <v>1571</v>
      </c>
      <c r="D14" s="352">
        <v>291</v>
      </c>
      <c r="E14" s="1371">
        <v>15.17</v>
      </c>
      <c r="F14" s="1372">
        <v>71.569999999999993</v>
      </c>
      <c r="G14" s="1373">
        <v>13.26</v>
      </c>
      <c r="H14" s="1371">
        <v>40.03</v>
      </c>
      <c r="I14" s="1172"/>
      <c r="J14" s="1173"/>
      <c r="K14" s="354"/>
    </row>
    <row r="15" spans="1:11" s="25" customFormat="1" ht="12.75" customHeight="1">
      <c r="A15" s="49" t="s">
        <v>22</v>
      </c>
      <c r="B15" s="138">
        <v>281</v>
      </c>
      <c r="C15" s="138">
        <v>763</v>
      </c>
      <c r="D15" s="352">
        <v>111</v>
      </c>
      <c r="E15" s="1371">
        <v>24.33</v>
      </c>
      <c r="F15" s="1372">
        <v>66.06</v>
      </c>
      <c r="G15" s="1373">
        <v>9.61</v>
      </c>
      <c r="H15" s="1371">
        <v>35.270000000000003</v>
      </c>
      <c r="I15" s="1172"/>
      <c r="J15" s="1173"/>
      <c r="K15" s="354"/>
    </row>
    <row r="16" spans="1:11" s="25" customFormat="1" ht="12.75" customHeight="1">
      <c r="A16" s="49" t="s">
        <v>23</v>
      </c>
      <c r="B16" s="138">
        <v>2009</v>
      </c>
      <c r="C16" s="138">
        <v>4940</v>
      </c>
      <c r="D16" s="352">
        <v>197</v>
      </c>
      <c r="E16" s="1371">
        <v>28.11</v>
      </c>
      <c r="F16" s="1372">
        <v>69.13</v>
      </c>
      <c r="G16" s="1373">
        <v>2.76</v>
      </c>
      <c r="H16" s="1371">
        <v>27.02</v>
      </c>
      <c r="I16" s="1172"/>
      <c r="J16" s="1173"/>
      <c r="K16" s="354"/>
    </row>
    <row r="17" spans="1:11" s="25" customFormat="1" ht="12.75" customHeight="1">
      <c r="A17" s="49" t="s">
        <v>24</v>
      </c>
      <c r="B17" s="138">
        <v>442</v>
      </c>
      <c r="C17" s="138">
        <v>1747</v>
      </c>
      <c r="D17" s="352">
        <v>494</v>
      </c>
      <c r="E17" s="1371">
        <v>16.47</v>
      </c>
      <c r="F17" s="1372">
        <v>65.11</v>
      </c>
      <c r="G17" s="1373">
        <v>18.41</v>
      </c>
      <c r="H17" s="1371">
        <v>42.7</v>
      </c>
      <c r="I17" s="1172"/>
      <c r="J17" s="1173"/>
      <c r="K17" s="354"/>
    </row>
    <row r="18" spans="1:11" s="25" customFormat="1" ht="12.75" customHeight="1">
      <c r="A18" s="49" t="s">
        <v>25</v>
      </c>
      <c r="B18" s="138">
        <v>347</v>
      </c>
      <c r="C18" s="138">
        <v>1453</v>
      </c>
      <c r="D18" s="352">
        <v>368</v>
      </c>
      <c r="E18" s="1371">
        <v>16.010000000000002</v>
      </c>
      <c r="F18" s="1372">
        <v>67.02</v>
      </c>
      <c r="G18" s="1373">
        <v>16.97</v>
      </c>
      <c r="H18" s="1371">
        <v>42.03</v>
      </c>
      <c r="I18" s="1172"/>
      <c r="J18" s="1173"/>
      <c r="K18" s="354"/>
    </row>
    <row r="19" spans="1:11" s="25" customFormat="1" ht="12.75" customHeight="1">
      <c r="A19" s="49" t="s">
        <v>26</v>
      </c>
      <c r="B19" s="138">
        <v>201</v>
      </c>
      <c r="C19" s="138">
        <v>796</v>
      </c>
      <c r="D19" s="352">
        <v>196</v>
      </c>
      <c r="E19" s="1371">
        <v>16.850000000000001</v>
      </c>
      <c r="F19" s="1372">
        <v>66.72</v>
      </c>
      <c r="G19" s="1373">
        <v>16.43</v>
      </c>
      <c r="H19" s="1371">
        <v>40.770000000000003</v>
      </c>
      <c r="I19" s="1172"/>
      <c r="J19" s="1173"/>
      <c r="K19" s="354"/>
    </row>
    <row r="20" spans="1:11" s="25" customFormat="1" ht="12.75" customHeight="1">
      <c r="A20" s="49" t="s">
        <v>27</v>
      </c>
      <c r="B20" s="138">
        <v>3140</v>
      </c>
      <c r="C20" s="138">
        <v>14909</v>
      </c>
      <c r="D20" s="352">
        <v>3626</v>
      </c>
      <c r="E20" s="1371">
        <v>14.49</v>
      </c>
      <c r="F20" s="1372">
        <v>68.78</v>
      </c>
      <c r="G20" s="1373">
        <v>16.73</v>
      </c>
      <c r="H20" s="1371">
        <v>42.89</v>
      </c>
      <c r="I20" s="1172"/>
      <c r="J20" s="1173"/>
      <c r="K20" s="354"/>
    </row>
    <row r="21" spans="1:11" s="25" customFormat="1" ht="12.75" customHeight="1">
      <c r="A21" s="49" t="s">
        <v>28</v>
      </c>
      <c r="B21" s="138">
        <v>922</v>
      </c>
      <c r="C21" s="138">
        <v>4109</v>
      </c>
      <c r="D21" s="352">
        <v>713</v>
      </c>
      <c r="E21" s="1371">
        <v>16.05</v>
      </c>
      <c r="F21" s="1372">
        <v>71.540000000000006</v>
      </c>
      <c r="G21" s="1373">
        <v>12.41</v>
      </c>
      <c r="H21" s="1371">
        <v>38.72</v>
      </c>
      <c r="I21" s="1172"/>
      <c r="J21" s="1173"/>
      <c r="K21" s="354"/>
    </row>
    <row r="22" spans="1:11" s="25" customFormat="1" ht="12.75" customHeight="1">
      <c r="A22" s="49" t="s">
        <v>29</v>
      </c>
      <c r="B22" s="138">
        <v>5042</v>
      </c>
      <c r="C22" s="138">
        <v>23233</v>
      </c>
      <c r="D22" s="352">
        <v>8346</v>
      </c>
      <c r="E22" s="1371">
        <v>13.77</v>
      </c>
      <c r="F22" s="1372">
        <v>63.44</v>
      </c>
      <c r="G22" s="1373">
        <v>22.79</v>
      </c>
      <c r="H22" s="1371">
        <v>45.13</v>
      </c>
      <c r="I22" s="1172"/>
      <c r="J22" s="1173"/>
      <c r="K22" s="354"/>
    </row>
    <row r="23" spans="1:11" s="25" customFormat="1" ht="12.75" customHeight="1">
      <c r="A23" s="49" t="s">
        <v>460</v>
      </c>
      <c r="B23" s="138">
        <v>3463</v>
      </c>
      <c r="C23" s="138">
        <v>14938</v>
      </c>
      <c r="D23" s="352">
        <v>5996</v>
      </c>
      <c r="E23" s="1371">
        <v>14.19</v>
      </c>
      <c r="F23" s="1372">
        <v>61.23</v>
      </c>
      <c r="G23" s="1373">
        <v>24.58</v>
      </c>
      <c r="H23" s="1371">
        <v>43.8</v>
      </c>
      <c r="I23" s="1172"/>
      <c r="J23" s="1173"/>
      <c r="K23" s="354"/>
    </row>
    <row r="24" spans="1:11" s="25" customFormat="1" ht="12.75" customHeight="1">
      <c r="A24" s="49" t="s">
        <v>373</v>
      </c>
      <c r="B24" s="138">
        <v>547</v>
      </c>
      <c r="C24" s="138">
        <v>2056</v>
      </c>
      <c r="D24" s="352">
        <v>551</v>
      </c>
      <c r="E24" s="1371">
        <v>17.34</v>
      </c>
      <c r="F24" s="1372">
        <v>65.19</v>
      </c>
      <c r="G24" s="1373">
        <v>17.47</v>
      </c>
      <c r="H24" s="1371">
        <v>40.520000000000003</v>
      </c>
      <c r="I24" s="1172"/>
      <c r="J24" s="1173"/>
      <c r="K24" s="354"/>
    </row>
    <row r="25" spans="1:11" s="25" customFormat="1" ht="12.75" customHeight="1">
      <c r="A25" s="49" t="s">
        <v>31</v>
      </c>
      <c r="B25" s="138">
        <v>552</v>
      </c>
      <c r="C25" s="138">
        <v>2429</v>
      </c>
      <c r="D25" s="352">
        <v>729</v>
      </c>
      <c r="E25" s="1371">
        <v>14.88</v>
      </c>
      <c r="F25" s="1372">
        <v>65.47</v>
      </c>
      <c r="G25" s="1373">
        <v>19.649999999999999</v>
      </c>
      <c r="H25" s="1371">
        <v>43.42</v>
      </c>
      <c r="I25" s="1172"/>
      <c r="J25" s="1173"/>
      <c r="K25" s="354"/>
    </row>
    <row r="26" spans="1:11" s="25" customFormat="1" ht="12.75" customHeight="1">
      <c r="A26" s="49" t="s">
        <v>32</v>
      </c>
      <c r="B26" s="138">
        <v>2518</v>
      </c>
      <c r="C26" s="138">
        <v>12236</v>
      </c>
      <c r="D26" s="352">
        <v>5970</v>
      </c>
      <c r="E26" s="1371">
        <v>12.15</v>
      </c>
      <c r="F26" s="1372">
        <v>59.04</v>
      </c>
      <c r="G26" s="1373">
        <v>28.81</v>
      </c>
      <c r="H26" s="1371">
        <v>47.37</v>
      </c>
      <c r="I26" s="1172"/>
      <c r="J26" s="1173"/>
      <c r="K26" s="354"/>
    </row>
    <row r="27" spans="1:11" s="25" customFormat="1" ht="12.75" customHeight="1">
      <c r="A27" s="49" t="s">
        <v>33</v>
      </c>
      <c r="B27" s="138">
        <v>1273</v>
      </c>
      <c r="C27" s="138">
        <v>4143</v>
      </c>
      <c r="D27" s="352">
        <v>763</v>
      </c>
      <c r="E27" s="1371">
        <v>20.6</v>
      </c>
      <c r="F27" s="1372">
        <v>67.05</v>
      </c>
      <c r="G27" s="1373">
        <v>12.35</v>
      </c>
      <c r="H27" s="1371">
        <v>37.520000000000003</v>
      </c>
      <c r="I27" s="1172"/>
      <c r="J27" s="1173"/>
      <c r="K27" s="354"/>
    </row>
    <row r="28" spans="1:11" s="25" customFormat="1" ht="12.75" customHeight="1">
      <c r="A28" s="49" t="s">
        <v>34</v>
      </c>
      <c r="B28" s="138">
        <v>2856</v>
      </c>
      <c r="C28" s="138">
        <v>14141</v>
      </c>
      <c r="D28" s="352">
        <v>5001</v>
      </c>
      <c r="E28" s="1371">
        <v>12.98</v>
      </c>
      <c r="F28" s="1372">
        <v>64.28</v>
      </c>
      <c r="G28" s="1373">
        <v>22.73</v>
      </c>
      <c r="H28" s="1371">
        <v>44.23</v>
      </c>
      <c r="I28" s="1172"/>
      <c r="J28" s="1173"/>
      <c r="K28" s="354"/>
    </row>
    <row r="29" spans="1:11" s="25" customFormat="1" ht="12.75" customHeight="1">
      <c r="A29" s="49" t="s">
        <v>35</v>
      </c>
      <c r="B29" s="138">
        <v>123</v>
      </c>
      <c r="C29" s="138">
        <v>521</v>
      </c>
      <c r="D29" s="352">
        <v>128</v>
      </c>
      <c r="E29" s="1371">
        <v>15.93</v>
      </c>
      <c r="F29" s="1372">
        <v>67.489999999999995</v>
      </c>
      <c r="G29" s="1373">
        <v>16.579999999999998</v>
      </c>
      <c r="H29" s="1371">
        <v>40.78</v>
      </c>
      <c r="I29" s="1172"/>
      <c r="J29" s="1173"/>
      <c r="K29" s="354"/>
    </row>
    <row r="30" spans="1:11" s="25" customFormat="1" ht="12.75" customHeight="1">
      <c r="A30" s="49" t="s">
        <v>36</v>
      </c>
      <c r="B30" s="138">
        <v>520</v>
      </c>
      <c r="C30" s="138">
        <v>1808</v>
      </c>
      <c r="D30" s="352">
        <v>432</v>
      </c>
      <c r="E30" s="1371">
        <v>18.84</v>
      </c>
      <c r="F30" s="1372">
        <v>65.510000000000005</v>
      </c>
      <c r="G30" s="1373">
        <v>15.65</v>
      </c>
      <c r="H30" s="1371">
        <v>40.18</v>
      </c>
      <c r="I30" s="1172"/>
      <c r="J30" s="1173"/>
      <c r="K30" s="354"/>
    </row>
    <row r="31" spans="1:11" s="25" customFormat="1" ht="12.75" customHeight="1">
      <c r="A31" s="49"/>
      <c r="B31" s="138"/>
      <c r="C31" s="138"/>
      <c r="D31" s="138"/>
      <c r="E31" s="353"/>
      <c r="F31" s="353"/>
      <c r="G31" s="353"/>
      <c r="H31" s="340"/>
      <c r="I31" s="1172"/>
      <c r="J31" s="355"/>
      <c r="K31" s="356"/>
    </row>
    <row r="32" spans="1:11" s="356" customFormat="1" ht="12.75" customHeight="1">
      <c r="A32" s="1362" t="s">
        <v>1703</v>
      </c>
      <c r="C32" s="357"/>
      <c r="D32" s="357"/>
      <c r="E32" s="358"/>
      <c r="F32" s="359"/>
      <c r="G32" s="360"/>
      <c r="H32" s="361"/>
      <c r="I32" s="362"/>
    </row>
    <row r="33" spans="1:8" ht="12.75" customHeight="1">
      <c r="A33" s="1363" t="s">
        <v>1704</v>
      </c>
      <c r="H33" s="363"/>
    </row>
    <row r="34" spans="1:8" ht="12.75" customHeight="1">
      <c r="C34" s="130"/>
      <c r="D34" s="130"/>
      <c r="E34" s="130"/>
      <c r="F34" s="130"/>
      <c r="G34" s="130"/>
    </row>
    <row r="35" spans="1:8" ht="12.75" customHeight="1"/>
    <row r="36" spans="1:8" ht="12" customHeight="1"/>
    <row r="37" spans="1:8" ht="12" customHeight="1"/>
    <row r="38" spans="1:8" ht="12" customHeight="1">
      <c r="B38" s="364"/>
    </row>
    <row r="39" spans="1:8" ht="12" customHeight="1"/>
    <row r="40" spans="1:8" ht="12" customHeight="1"/>
    <row r="41" spans="1:8" ht="12" customHeight="1"/>
    <row r="42" spans="1:8" ht="12" customHeight="1"/>
    <row r="43" spans="1:8" ht="12" customHeight="1"/>
    <row r="46" spans="1:8">
      <c r="D46" s="2" t="s">
        <v>5</v>
      </c>
    </row>
  </sheetData>
  <mergeCells count="5">
    <mergeCell ref="A3:H3"/>
    <mergeCell ref="A4:H4"/>
    <mergeCell ref="A5:H5"/>
    <mergeCell ref="B6:D6"/>
    <mergeCell ref="E6:G6"/>
  </mergeCells>
  <hyperlinks>
    <hyperlink ref="A4:H4" location="'List of tables'!A1" display="Age structure of population in the city parts"/>
    <hyperlink ref="A32" r:id="rId1" location="!/view/sk/vbd_dem/om7006rr/v_om7006rr_00_00_00_en"/>
    <hyperlink ref="A33" r:id="rId2" location="!/view/sk/vbd_dem/om7052rr/v_om7052rr_00_00_00_en" display="DATAcube. [om7006rr], [om7052rr]"/>
  </hyperlinks>
  <pageMargins left="0.78740157480314965" right="0.98425196850393704" top="0.39370078740157483" bottom="0.59055118110236227" header="0.27559055118110237" footer="0.51181102362204722"/>
  <pageSetup paperSize="9" orientation="portrait" r:id="rId3"/>
  <headerFooter>
    <oddHeader xml:space="preserve">&amp;R&amp;"Times New Roman,Normálne"&amp;9 &amp;"Arial CE,Normálne"&amp;8 </oddHeader>
  </headerFooter>
</worksheet>
</file>

<file path=xl/worksheets/sheet1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J45"/>
  <sheetViews>
    <sheetView view="pageBreakPreview" zoomScale="120" zoomScaleNormal="100" zoomScaleSheetLayoutView="120" workbookViewId="0">
      <selection activeCell="A32" sqref="A32:D32"/>
    </sheetView>
  </sheetViews>
  <sheetFormatPr defaultColWidth="9.140625" defaultRowHeight="12.75"/>
  <cols>
    <col min="1" max="1" width="33.5703125" style="1" customWidth="1"/>
    <col min="2" max="2" width="8" style="130" customWidth="1"/>
    <col min="3" max="3" width="7.7109375" style="2" customWidth="1"/>
    <col min="4" max="4" width="8.85546875" style="2" customWidth="1"/>
    <col min="5" max="5" width="8.85546875" style="130" customWidth="1"/>
    <col min="6" max="6" width="8.85546875" style="2" customWidth="1"/>
    <col min="7" max="7" width="8.7109375" style="1" customWidth="1"/>
    <col min="8" max="8" width="21" style="58" bestFit="1" customWidth="1"/>
    <col min="9" max="9" width="9.140625" style="58"/>
    <col min="10" max="16384" width="9.140625" style="1"/>
  </cols>
  <sheetData>
    <row r="1" spans="1:10" ht="11.25" customHeight="1">
      <c r="A1" s="1065" t="s">
        <v>1681</v>
      </c>
      <c r="G1" s="131"/>
    </row>
    <row r="2" spans="1:10" ht="18" customHeight="1">
      <c r="A2" s="365"/>
    </row>
    <row r="3" spans="1:10" ht="3.75" customHeight="1">
      <c r="A3" s="1049"/>
      <c r="B3" s="1050"/>
      <c r="C3" s="1051"/>
      <c r="D3" s="1051"/>
      <c r="E3" s="1050"/>
      <c r="F3" s="1052"/>
      <c r="G3" s="1049"/>
      <c r="H3" s="67"/>
      <c r="J3" s="58"/>
    </row>
    <row r="4" spans="1:10" s="368" customFormat="1" ht="24" customHeight="1">
      <c r="A4" s="1602" t="s">
        <v>307</v>
      </c>
      <c r="B4" s="1602"/>
      <c r="C4" s="1602"/>
      <c r="D4" s="1602"/>
      <c r="E4" s="1602"/>
      <c r="F4" s="1602"/>
      <c r="G4" s="1602"/>
      <c r="H4" s="1074"/>
      <c r="I4" s="366"/>
      <c r="J4" s="367"/>
    </row>
    <row r="5" spans="1:10" ht="3.75" customHeight="1">
      <c r="A5" s="1058"/>
      <c r="B5" s="1058"/>
      <c r="C5" s="1058"/>
      <c r="D5" s="1058"/>
      <c r="E5" s="1058"/>
      <c r="F5" s="1058"/>
      <c r="G5" s="1058"/>
      <c r="H5" s="67"/>
      <c r="I5" s="148"/>
      <c r="J5" s="58"/>
    </row>
    <row r="6" spans="1:10" s="25" customFormat="1" ht="12.75" customHeight="1">
      <c r="A6" s="61" t="s">
        <v>461</v>
      </c>
      <c r="B6" s="1652" t="s">
        <v>462</v>
      </c>
      <c r="C6" s="1652"/>
      <c r="D6" s="1653" t="s">
        <v>382</v>
      </c>
      <c r="E6" s="1653"/>
      <c r="F6" s="1653"/>
      <c r="G6" s="1653"/>
      <c r="H6" s="57"/>
      <c r="I6" s="57"/>
      <c r="J6" s="57"/>
    </row>
    <row r="7" spans="1:10" s="25" customFormat="1" ht="12" customHeight="1">
      <c r="A7" s="27" t="s">
        <v>463</v>
      </c>
      <c r="B7" s="136" t="s">
        <v>91</v>
      </c>
      <c r="C7" s="243" t="s">
        <v>464</v>
      </c>
      <c r="D7" s="137" t="s">
        <v>411</v>
      </c>
      <c r="E7" s="137" t="s">
        <v>413</v>
      </c>
      <c r="F7" s="137" t="s">
        <v>415</v>
      </c>
      <c r="G7" s="137" t="s">
        <v>417</v>
      </c>
      <c r="H7" s="57"/>
      <c r="I7" s="57"/>
      <c r="J7" s="57"/>
    </row>
    <row r="8" spans="1:10" s="25" customFormat="1" ht="9.75" customHeight="1">
      <c r="A8" s="61"/>
      <c r="B8" s="136"/>
      <c r="C8" s="137"/>
      <c r="D8" s="137"/>
      <c r="E8" s="137"/>
      <c r="F8" s="137"/>
      <c r="H8" s="57"/>
      <c r="I8" s="57"/>
    </row>
    <row r="9" spans="1:10" s="25" customFormat="1" ht="12.75" customHeight="1">
      <c r="A9" s="33" t="s">
        <v>334</v>
      </c>
      <c r="B9" s="239">
        <v>229040</v>
      </c>
      <c r="C9" s="369">
        <v>100</v>
      </c>
      <c r="D9" s="239">
        <v>64453</v>
      </c>
      <c r="E9" s="239">
        <v>79437</v>
      </c>
      <c r="F9" s="239">
        <v>28135</v>
      </c>
      <c r="G9" s="239">
        <v>57015</v>
      </c>
      <c r="H9" s="57"/>
      <c r="I9" s="57"/>
    </row>
    <row r="10" spans="1:10" s="25" customFormat="1" ht="12.75" customHeight="1">
      <c r="A10" s="87" t="s">
        <v>465</v>
      </c>
      <c r="B10" s="239"/>
      <c r="C10" s="48"/>
      <c r="D10" s="29"/>
      <c r="E10" s="29"/>
      <c r="F10" s="29"/>
      <c r="G10" s="29"/>
      <c r="H10" s="57"/>
      <c r="I10" s="57"/>
    </row>
    <row r="11" spans="1:10" s="25" customFormat="1" ht="12.75" customHeight="1">
      <c r="A11" s="87" t="s">
        <v>466</v>
      </c>
      <c r="B11" s="239">
        <v>24166</v>
      </c>
      <c r="C11" s="48">
        <v>10.550995459308417</v>
      </c>
      <c r="D11" s="29">
        <v>6381</v>
      </c>
      <c r="E11" s="29">
        <v>9129</v>
      </c>
      <c r="F11" s="29">
        <v>2989</v>
      </c>
      <c r="G11" s="29">
        <v>5667</v>
      </c>
      <c r="H11" s="57"/>
      <c r="I11" s="57"/>
    </row>
    <row r="12" spans="1:10" s="25" customFormat="1" ht="12.75" customHeight="1">
      <c r="A12" s="370" t="s">
        <v>467</v>
      </c>
      <c r="B12" s="239">
        <v>27254</v>
      </c>
      <c r="C12" s="369">
        <v>11.899231575270695</v>
      </c>
      <c r="D12" s="239">
        <v>7000</v>
      </c>
      <c r="E12" s="239">
        <v>10065</v>
      </c>
      <c r="F12" s="239">
        <v>3211</v>
      </c>
      <c r="G12" s="239">
        <v>6978</v>
      </c>
      <c r="H12" s="57"/>
      <c r="I12" s="57"/>
    </row>
    <row r="13" spans="1:10" s="25" customFormat="1" ht="12.75" customHeight="1">
      <c r="A13" s="371" t="s">
        <v>468</v>
      </c>
      <c r="H13" s="57"/>
      <c r="I13" s="57"/>
    </row>
    <row r="14" spans="1:10" s="25" customFormat="1" ht="12.75" customHeight="1">
      <c r="A14" s="87" t="s">
        <v>469</v>
      </c>
      <c r="B14" s="239">
        <v>27686</v>
      </c>
      <c r="C14" s="369">
        <v>12.087844917918268</v>
      </c>
      <c r="D14" s="239">
        <v>6500</v>
      </c>
      <c r="E14" s="239">
        <v>9569</v>
      </c>
      <c r="F14" s="239">
        <v>3944</v>
      </c>
      <c r="G14" s="239">
        <v>7673</v>
      </c>
      <c r="H14" s="57"/>
      <c r="I14" s="57"/>
    </row>
    <row r="15" spans="1:10" s="25" customFormat="1" ht="12.75" customHeight="1">
      <c r="A15" s="371" t="s">
        <v>470</v>
      </c>
      <c r="B15" s="239">
        <v>58065</v>
      </c>
      <c r="C15" s="369">
        <v>25.351466992665038</v>
      </c>
      <c r="D15" s="239">
        <v>15993</v>
      </c>
      <c r="E15" s="239">
        <v>19177</v>
      </c>
      <c r="F15" s="239">
        <v>7672</v>
      </c>
      <c r="G15" s="239">
        <v>15223</v>
      </c>
      <c r="H15" s="57"/>
      <c r="I15" s="57"/>
    </row>
    <row r="16" spans="1:10" s="25" customFormat="1" ht="12.75" customHeight="1">
      <c r="A16" s="87" t="s">
        <v>471</v>
      </c>
      <c r="B16" s="239">
        <v>12472</v>
      </c>
      <c r="C16" s="369">
        <v>5.4453370590289909</v>
      </c>
      <c r="D16" s="239">
        <v>3449</v>
      </c>
      <c r="E16" s="239">
        <v>4116</v>
      </c>
      <c r="F16" s="239">
        <v>1631</v>
      </c>
      <c r="G16" s="239">
        <v>3276</v>
      </c>
      <c r="H16" s="57"/>
      <c r="I16" s="57"/>
    </row>
    <row r="17" spans="1:9" s="25" customFormat="1" ht="12.75" customHeight="1">
      <c r="A17" s="370" t="s">
        <v>472</v>
      </c>
      <c r="B17" s="239">
        <v>61071</v>
      </c>
      <c r="C17" s="48">
        <v>26.66390150192106</v>
      </c>
      <c r="D17" s="29">
        <v>20636</v>
      </c>
      <c r="E17" s="29">
        <v>19746</v>
      </c>
      <c r="F17" s="29">
        <v>6552</v>
      </c>
      <c r="G17" s="29">
        <v>14137</v>
      </c>
      <c r="H17" s="57"/>
      <c r="I17" s="57"/>
    </row>
    <row r="18" spans="1:9" s="25" customFormat="1" ht="12.75" customHeight="1">
      <c r="A18" s="370" t="s">
        <v>473</v>
      </c>
      <c r="B18" s="239">
        <v>418</v>
      </c>
      <c r="C18" s="369">
        <v>0.18250087320991967</v>
      </c>
      <c r="D18" s="239">
        <v>65</v>
      </c>
      <c r="E18" s="239">
        <v>197</v>
      </c>
      <c r="F18" s="239">
        <v>36</v>
      </c>
      <c r="G18" s="239">
        <v>120</v>
      </c>
      <c r="H18" s="57"/>
      <c r="I18" s="57"/>
    </row>
    <row r="19" spans="1:9" s="25" customFormat="1" ht="12.75" customHeight="1">
      <c r="A19" s="370" t="s">
        <v>652</v>
      </c>
      <c r="B19" s="239">
        <v>17908</v>
      </c>
      <c r="C19" s="369">
        <v>7.8187216206776116</v>
      </c>
      <c r="D19" s="239">
        <v>4429</v>
      </c>
      <c r="E19" s="239">
        <v>7438</v>
      </c>
      <c r="F19" s="239">
        <v>2100</v>
      </c>
      <c r="G19" s="239">
        <v>3941</v>
      </c>
      <c r="H19" s="57"/>
      <c r="I19" s="1083"/>
    </row>
    <row r="20" spans="1:9" s="25" customFormat="1" ht="12.75" customHeight="1">
      <c r="H20" s="57"/>
      <c r="I20" s="57"/>
    </row>
    <row r="21" spans="1:9" s="25" customFormat="1" ht="12.75" customHeight="1">
      <c r="A21" s="33"/>
      <c r="B21" s="239"/>
      <c r="C21" s="369"/>
      <c r="D21" s="239"/>
      <c r="E21" s="239"/>
      <c r="F21" s="239"/>
      <c r="G21" s="239"/>
      <c r="H21" s="57"/>
      <c r="I21" s="57"/>
    </row>
    <row r="22" spans="1:9" s="25" customFormat="1" ht="12.75" customHeight="1">
      <c r="A22" s="33"/>
      <c r="B22" s="239"/>
      <c r="C22" s="369"/>
      <c r="D22" s="239"/>
      <c r="E22" s="239"/>
      <c r="F22" s="239"/>
      <c r="G22" s="239"/>
      <c r="H22" s="57"/>
      <c r="I22" s="57"/>
    </row>
    <row r="23" spans="1:9" s="25" customFormat="1" ht="12.75" customHeight="1">
      <c r="B23" s="239"/>
      <c r="C23" s="369"/>
      <c r="D23" s="239"/>
      <c r="E23" s="239"/>
      <c r="F23" s="239"/>
      <c r="G23" s="239"/>
      <c r="H23" s="57"/>
      <c r="I23" s="57"/>
    </row>
    <row r="24" spans="1:9" s="25" customFormat="1" ht="12.75" customHeight="1">
      <c r="B24" s="239"/>
      <c r="C24" s="369"/>
      <c r="D24" s="239"/>
      <c r="E24" s="239"/>
      <c r="F24" s="239"/>
      <c r="G24" s="239"/>
      <c r="H24" s="57"/>
      <c r="I24" s="57"/>
    </row>
    <row r="25" spans="1:9" s="25" customFormat="1" ht="12.75" customHeight="1">
      <c r="B25" s="239"/>
      <c r="C25" s="369"/>
      <c r="D25" s="239"/>
      <c r="E25" s="239"/>
      <c r="F25" s="239"/>
      <c r="G25" s="239"/>
      <c r="H25" s="57"/>
      <c r="I25" s="57"/>
    </row>
    <row r="26" spans="1:9" s="25" customFormat="1" ht="12.75" customHeight="1">
      <c r="B26" s="239"/>
      <c r="C26" s="369"/>
      <c r="D26" s="239"/>
      <c r="E26" s="239"/>
      <c r="F26" s="239"/>
      <c r="G26" s="239"/>
      <c r="H26" s="57"/>
      <c r="I26" s="57"/>
    </row>
    <row r="27" spans="1:9" s="25" customFormat="1" ht="12.75" customHeight="1">
      <c r="B27" s="239"/>
      <c r="C27" s="369"/>
      <c r="D27" s="239"/>
      <c r="E27" s="239"/>
      <c r="F27" s="239"/>
      <c r="G27" s="239"/>
      <c r="H27" s="57"/>
      <c r="I27" s="57"/>
    </row>
    <row r="28" spans="1:9" s="25" customFormat="1" ht="12.75" customHeight="1">
      <c r="B28" s="239"/>
      <c r="C28" s="369"/>
      <c r="D28" s="239"/>
      <c r="E28" s="239"/>
      <c r="F28" s="239"/>
      <c r="G28" s="239"/>
      <c r="H28" s="57"/>
      <c r="I28" s="57"/>
    </row>
    <row r="29" spans="1:9" s="25" customFormat="1" ht="12.75" customHeight="1">
      <c r="A29" s="33"/>
      <c r="B29" s="239"/>
      <c r="C29" s="369"/>
      <c r="D29" s="239"/>
      <c r="E29" s="239"/>
      <c r="F29" s="239"/>
      <c r="G29" s="239"/>
      <c r="H29" s="57"/>
      <c r="I29" s="57"/>
    </row>
    <row r="30" spans="1:9" s="25" customFormat="1" ht="12.75" customHeight="1">
      <c r="A30" s="33"/>
      <c r="B30" s="239"/>
      <c r="C30" s="48"/>
      <c r="D30" s="239"/>
      <c r="E30" s="239"/>
      <c r="F30" s="239"/>
      <c r="G30" s="239"/>
      <c r="H30" s="57"/>
      <c r="I30" s="57"/>
    </row>
    <row r="31" spans="1:9" s="25" customFormat="1" ht="12.75" customHeight="1">
      <c r="B31" s="239"/>
      <c r="C31" s="369"/>
      <c r="D31" s="239"/>
      <c r="E31" s="239"/>
      <c r="F31" s="239"/>
      <c r="G31" s="239"/>
      <c r="H31" s="57"/>
      <c r="I31" s="57"/>
    </row>
    <row r="32" spans="1:9" s="25" customFormat="1" ht="12.75" customHeight="1">
      <c r="A32" s="1654" t="s">
        <v>474</v>
      </c>
      <c r="B32" s="1654"/>
      <c r="C32" s="1654"/>
      <c r="D32" s="1654"/>
      <c r="E32" s="372"/>
      <c r="F32" s="372"/>
      <c r="G32" s="29"/>
      <c r="H32" s="57"/>
      <c r="I32" s="57"/>
    </row>
    <row r="33" spans="1:9" s="25" customFormat="1" ht="12.75" customHeight="1">
      <c r="A33" s="30"/>
      <c r="B33" s="37"/>
      <c r="C33" s="372"/>
      <c r="D33" s="372"/>
      <c r="E33" s="372"/>
      <c r="F33" s="372"/>
      <c r="G33" s="29"/>
      <c r="H33" s="57"/>
      <c r="I33" s="57"/>
    </row>
    <row r="34" spans="1:9" s="25" customFormat="1" ht="12.75" customHeight="1">
      <c r="H34" s="57"/>
      <c r="I34" s="57"/>
    </row>
    <row r="35" spans="1:9" s="25" customFormat="1" ht="12.75" customHeight="1">
      <c r="B35" s="37"/>
      <c r="C35" s="137"/>
      <c r="D35" s="137"/>
      <c r="E35" s="137"/>
      <c r="F35" s="137"/>
      <c r="H35" s="57"/>
      <c r="I35" s="57"/>
    </row>
    <row r="36" spans="1:9" s="25" customFormat="1" ht="12.75" customHeight="1">
      <c r="A36" s="151"/>
      <c r="B36" s="37"/>
      <c r="C36" s="29"/>
      <c r="D36" s="29"/>
      <c r="E36" s="29"/>
      <c r="F36" s="29"/>
      <c r="H36" s="57"/>
      <c r="I36" s="57"/>
    </row>
    <row r="37" spans="1:9" s="25" customFormat="1" ht="12.75" customHeight="1">
      <c r="A37" s="108"/>
      <c r="B37" s="37"/>
      <c r="C37" s="239"/>
      <c r="D37" s="239"/>
      <c r="E37" s="239"/>
      <c r="F37" s="239"/>
      <c r="H37" s="57"/>
      <c r="I37" s="57"/>
    </row>
    <row r="38" spans="1:9" ht="12" customHeight="1">
      <c r="A38" s="108"/>
      <c r="C38" s="239"/>
      <c r="D38" s="239"/>
      <c r="E38" s="239"/>
      <c r="F38" s="239"/>
    </row>
    <row r="39" spans="1:9" ht="12" customHeight="1">
      <c r="A39" s="108"/>
      <c r="C39" s="239"/>
      <c r="D39" s="239"/>
      <c r="E39" s="239"/>
      <c r="F39" s="239"/>
    </row>
    <row r="40" spans="1:9" ht="12" customHeight="1">
      <c r="A40" s="151"/>
      <c r="C40" s="239"/>
      <c r="D40" s="239"/>
      <c r="E40" s="239"/>
      <c r="F40" s="239"/>
    </row>
    <row r="41" spans="1:9" ht="12" customHeight="1">
      <c r="A41" s="108"/>
      <c r="C41" s="29"/>
      <c r="D41" s="29"/>
      <c r="E41" s="29"/>
      <c r="F41" s="29"/>
    </row>
    <row r="42" spans="1:9" ht="12" customHeight="1">
      <c r="A42" s="108"/>
      <c r="C42" s="239"/>
      <c r="D42" s="239"/>
      <c r="E42" s="239"/>
      <c r="F42" s="239"/>
    </row>
    <row r="43" spans="1:9" ht="12" customHeight="1">
      <c r="A43" s="108"/>
      <c r="C43" s="239"/>
      <c r="D43" s="239"/>
      <c r="E43" s="239"/>
      <c r="F43" s="239"/>
    </row>
    <row r="44" spans="1:9" ht="12" customHeight="1">
      <c r="C44" s="1"/>
      <c r="D44" s="1"/>
      <c r="E44" s="1"/>
      <c r="F44" s="1"/>
    </row>
    <row r="45" spans="1:9" ht="12" customHeight="1">
      <c r="C45" s="1"/>
      <c r="D45" s="1"/>
      <c r="E45" s="1"/>
      <c r="F45" s="1"/>
    </row>
  </sheetData>
  <mergeCells count="4">
    <mergeCell ref="A4:G4"/>
    <mergeCell ref="B6:C6"/>
    <mergeCell ref="D6:G6"/>
    <mergeCell ref="A32:D32"/>
  </mergeCells>
  <hyperlinks>
    <hyperlink ref="A32:D32" r:id="rId1" display="Source: The population and housing census 2021"/>
    <hyperlink ref="A4:G4" location="'List of tables'!A1" display="Educational structure of population"/>
  </hyperlinks>
  <pageMargins left="0.98425196850393704" right="0.78740157480314965" top="0.39370078740157483" bottom="0.59055118110236227" header="0.39370078740157483" footer="0.51181102362204722"/>
  <pageSetup paperSize="9" scale="97" orientation="portrait" r:id="rId2"/>
  <headerFooter>
    <oddHeader xml:space="preserve">&amp;R&amp;"Arial,Normálne"&amp;8
</oddHeader>
  </headerFooter>
</worksheet>
</file>

<file path=xl/worksheets/sheet2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K44"/>
  <sheetViews>
    <sheetView view="pageBreakPreview" zoomScale="120" zoomScaleNormal="100" zoomScaleSheetLayoutView="120" workbookViewId="0">
      <selection activeCell="A4" sqref="A4:H4"/>
    </sheetView>
  </sheetViews>
  <sheetFormatPr defaultColWidth="9.140625" defaultRowHeight="12.75"/>
  <cols>
    <col min="1" max="1" width="35.7109375" style="378" customWidth="1"/>
    <col min="2" max="2" width="7.85546875" style="379" customWidth="1"/>
    <col min="3" max="3" width="7.85546875" style="380" customWidth="1"/>
    <col min="4" max="4" width="0.7109375" style="380" customWidth="1"/>
    <col min="5" max="5" width="8.28515625" style="380" customWidth="1"/>
    <col min="6" max="6" width="8.28515625" style="379" customWidth="1"/>
    <col min="7" max="7" width="8.28515625" style="380" customWidth="1"/>
    <col min="8" max="8" width="8.28515625" style="378" customWidth="1"/>
    <col min="9" max="9" width="21" style="382" bestFit="1" customWidth="1"/>
    <col min="10" max="10" width="9.140625" style="382"/>
    <col min="11" max="16384" width="9.140625" style="378"/>
  </cols>
  <sheetData>
    <row r="1" spans="1:11" s="377" customFormat="1" ht="11.25" customHeight="1">
      <c r="A1" s="1066" t="s">
        <v>1681</v>
      </c>
      <c r="B1" s="373"/>
      <c r="C1" s="374"/>
      <c r="D1" s="374"/>
      <c r="E1" s="374"/>
      <c r="F1" s="373"/>
      <c r="G1" s="374"/>
      <c r="H1" s="375"/>
      <c r="I1" s="376"/>
      <c r="J1" s="376"/>
    </row>
    <row r="2" spans="1:11" ht="18" customHeight="1">
      <c r="G2" s="381"/>
      <c r="K2" s="382"/>
    </row>
    <row r="3" spans="1:11" ht="3.75" customHeight="1">
      <c r="A3" s="1655"/>
      <c r="B3" s="1655"/>
      <c r="C3" s="1655"/>
      <c r="D3" s="1655"/>
      <c r="E3" s="1655"/>
      <c r="F3" s="1655"/>
      <c r="G3" s="1655"/>
      <c r="H3" s="1655"/>
      <c r="I3" s="383"/>
      <c r="J3" s="384"/>
      <c r="K3" s="382"/>
    </row>
    <row r="4" spans="1:11" s="387" customFormat="1" ht="24" customHeight="1">
      <c r="A4" s="1595" t="s">
        <v>308</v>
      </c>
      <c r="B4" s="1595"/>
      <c r="C4" s="1595"/>
      <c r="D4" s="1595"/>
      <c r="E4" s="1595"/>
      <c r="F4" s="1595"/>
      <c r="G4" s="1595"/>
      <c r="H4" s="1595"/>
      <c r="I4" s="385"/>
      <c r="J4" s="385"/>
      <c r="K4" s="386"/>
    </row>
    <row r="5" spans="1:11" ht="3.75" customHeight="1">
      <c r="A5" s="1656"/>
      <c r="B5" s="1656"/>
      <c r="C5" s="1656"/>
      <c r="D5" s="1656"/>
      <c r="E5" s="1656"/>
      <c r="F5" s="1656"/>
      <c r="G5" s="1656"/>
      <c r="H5" s="1656"/>
      <c r="I5" s="384"/>
      <c r="J5" s="384"/>
      <c r="K5" s="382"/>
    </row>
    <row r="6" spans="1:11" s="393" customFormat="1" ht="12.75" customHeight="1">
      <c r="A6" s="388" t="s">
        <v>475</v>
      </c>
      <c r="B6" s="389" t="s">
        <v>462</v>
      </c>
      <c r="C6" s="390"/>
      <c r="D6" s="391"/>
      <c r="E6" s="1653" t="s">
        <v>382</v>
      </c>
      <c r="F6" s="1653"/>
      <c r="G6" s="1653"/>
      <c r="H6" s="1653"/>
      <c r="I6" s="392"/>
      <c r="J6" s="392"/>
      <c r="K6" s="392"/>
    </row>
    <row r="7" spans="1:11" s="393" customFormat="1" ht="12.75" customHeight="1">
      <c r="A7" s="394"/>
      <c r="B7" s="1030" t="s">
        <v>91</v>
      </c>
      <c r="C7" s="395" t="s">
        <v>476</v>
      </c>
      <c r="D7" s="396"/>
      <c r="E7" s="397" t="s">
        <v>411</v>
      </c>
      <c r="F7" s="397" t="s">
        <v>413</v>
      </c>
      <c r="G7" s="397" t="s">
        <v>415</v>
      </c>
      <c r="H7" s="397" t="s">
        <v>417</v>
      </c>
      <c r="I7" s="392"/>
      <c r="J7" s="392"/>
      <c r="K7" s="392"/>
    </row>
    <row r="8" spans="1:11" s="393" customFormat="1" ht="12.75" customHeight="1">
      <c r="C8" s="395" t="s">
        <v>477</v>
      </c>
      <c r="D8" s="398"/>
      <c r="I8" s="392"/>
      <c r="J8" s="392"/>
    </row>
    <row r="9" spans="1:11" s="393" customFormat="1" ht="12.75" customHeight="1">
      <c r="A9" s="399" t="s">
        <v>334</v>
      </c>
      <c r="B9" s="400">
        <v>229040</v>
      </c>
      <c r="C9" s="401">
        <v>100</v>
      </c>
      <c r="D9" s="402"/>
      <c r="E9" s="403">
        <v>64453</v>
      </c>
      <c r="F9" s="403">
        <v>79437</v>
      </c>
      <c r="G9" s="403">
        <v>28135</v>
      </c>
      <c r="H9" s="404">
        <v>57015</v>
      </c>
      <c r="I9" s="392"/>
      <c r="J9" s="392"/>
    </row>
    <row r="10" spans="1:11" s="393" customFormat="1" ht="12.75" customHeight="1">
      <c r="A10" s="393" t="s">
        <v>69</v>
      </c>
      <c r="D10" s="398"/>
      <c r="I10" s="392"/>
      <c r="J10" s="392"/>
    </row>
    <row r="11" spans="1:11" s="393" customFormat="1" ht="12.75" customHeight="1">
      <c r="A11" s="399" t="s">
        <v>478</v>
      </c>
      <c r="B11" s="400">
        <v>101870</v>
      </c>
      <c r="C11" s="401">
        <v>44.476947258120852</v>
      </c>
      <c r="D11" s="402"/>
      <c r="E11" s="406">
        <v>27507</v>
      </c>
      <c r="F11" s="406">
        <v>34817</v>
      </c>
      <c r="G11" s="406">
        <v>12801</v>
      </c>
      <c r="H11" s="406">
        <v>26745</v>
      </c>
      <c r="I11" s="392"/>
      <c r="J11" s="392"/>
    </row>
    <row r="12" spans="1:11" s="393" customFormat="1" ht="12.75" customHeight="1">
      <c r="A12" s="399" t="s">
        <v>479</v>
      </c>
      <c r="B12" s="400">
        <v>7510</v>
      </c>
      <c r="C12" s="401">
        <v>3.2789032483409009</v>
      </c>
      <c r="D12" s="402"/>
      <c r="E12" s="406">
        <v>2395</v>
      </c>
      <c r="F12" s="406">
        <v>2404</v>
      </c>
      <c r="G12" s="406">
        <v>921</v>
      </c>
      <c r="H12" s="406">
        <v>1790</v>
      </c>
      <c r="I12" s="392"/>
      <c r="J12" s="392"/>
    </row>
    <row r="13" spans="1:11" s="393" customFormat="1" ht="12.75" customHeight="1">
      <c r="A13" s="399" t="s">
        <v>480</v>
      </c>
      <c r="B13" s="400">
        <v>15186</v>
      </c>
      <c r="C13" s="401">
        <v>6.6302829200139719</v>
      </c>
      <c r="D13" s="402"/>
      <c r="E13" s="405">
        <v>4034</v>
      </c>
      <c r="F13" s="405">
        <v>5163</v>
      </c>
      <c r="G13" s="405">
        <v>2095</v>
      </c>
      <c r="H13" s="405">
        <v>3894</v>
      </c>
      <c r="I13" s="392"/>
      <c r="J13" s="392"/>
    </row>
    <row r="14" spans="1:11" s="393" customFormat="1" ht="12.75" customHeight="1">
      <c r="A14" s="399" t="s">
        <v>481</v>
      </c>
      <c r="B14" s="400">
        <v>4504</v>
      </c>
      <c r="C14" s="401">
        <v>1.9664687390848761</v>
      </c>
      <c r="D14" s="402"/>
      <c r="E14" s="405">
        <v>1259</v>
      </c>
      <c r="F14" s="405">
        <v>1457</v>
      </c>
      <c r="G14" s="405">
        <v>521</v>
      </c>
      <c r="H14" s="405">
        <v>1267</v>
      </c>
      <c r="I14" s="392"/>
      <c r="J14" s="392"/>
    </row>
    <row r="15" spans="1:11" s="393" customFormat="1" ht="12.75" customHeight="1">
      <c r="A15" s="399" t="s">
        <v>482</v>
      </c>
      <c r="B15" s="400">
        <v>2979</v>
      </c>
      <c r="C15" s="401">
        <v>1.3006461753405518</v>
      </c>
      <c r="D15" s="402"/>
      <c r="E15" s="406">
        <v>971</v>
      </c>
      <c r="F15" s="406">
        <v>1024</v>
      </c>
      <c r="G15" s="406">
        <v>341</v>
      </c>
      <c r="H15" s="406">
        <v>643</v>
      </c>
      <c r="I15" s="392"/>
      <c r="J15" s="392"/>
    </row>
    <row r="16" spans="1:11" s="393" customFormat="1" ht="12.75" customHeight="1">
      <c r="A16" s="399" t="s">
        <v>483</v>
      </c>
      <c r="B16" s="400">
        <v>766</v>
      </c>
      <c r="C16" s="401">
        <v>0.33443939923157529</v>
      </c>
      <c r="D16" s="402"/>
      <c r="E16" s="406">
        <v>185</v>
      </c>
      <c r="F16" s="406">
        <v>272</v>
      </c>
      <c r="G16" s="406">
        <v>83</v>
      </c>
      <c r="H16" s="406">
        <v>226</v>
      </c>
      <c r="I16" s="392"/>
      <c r="J16" s="392"/>
    </row>
    <row r="17" spans="1:10" s="393" customFormat="1" ht="12.75" customHeight="1">
      <c r="A17" s="399" t="s">
        <v>484</v>
      </c>
      <c r="B17" s="400">
        <v>106</v>
      </c>
      <c r="C17" s="401">
        <v>4.628012574222843E-2</v>
      </c>
      <c r="D17" s="402"/>
      <c r="E17" s="406">
        <v>23</v>
      </c>
      <c r="F17" s="406">
        <v>40</v>
      </c>
      <c r="G17" s="406">
        <v>17</v>
      </c>
      <c r="H17" s="406">
        <v>26</v>
      </c>
      <c r="I17" s="392"/>
      <c r="J17" s="392"/>
    </row>
    <row r="18" spans="1:10" s="393" customFormat="1" ht="12.75" customHeight="1">
      <c r="A18" s="393" t="s">
        <v>485</v>
      </c>
      <c r="B18" s="400">
        <v>451</v>
      </c>
      <c r="C18" s="401">
        <v>0.19690883688438698</v>
      </c>
      <c r="D18" s="402"/>
      <c r="E18" s="406">
        <v>111</v>
      </c>
      <c r="F18" s="406">
        <v>203</v>
      </c>
      <c r="G18" s="406">
        <v>53</v>
      </c>
      <c r="H18" s="406">
        <v>84</v>
      </c>
      <c r="I18" s="392"/>
      <c r="J18" s="392"/>
    </row>
    <row r="19" spans="1:10" s="393" customFormat="1" ht="12.75" customHeight="1">
      <c r="A19" s="393" t="s">
        <v>486</v>
      </c>
      <c r="B19" s="400">
        <v>764</v>
      </c>
      <c r="C19" s="401">
        <v>0.33356618931191057</v>
      </c>
      <c r="D19" s="402"/>
      <c r="E19" s="406">
        <v>174</v>
      </c>
      <c r="F19" s="406">
        <v>352</v>
      </c>
      <c r="G19" s="406">
        <v>89</v>
      </c>
      <c r="H19" s="406">
        <v>149</v>
      </c>
      <c r="I19" s="392"/>
      <c r="J19" s="1171"/>
    </row>
    <row r="20" spans="1:10" s="393" customFormat="1" ht="12.75" customHeight="1">
      <c r="A20" s="393" t="s">
        <v>487</v>
      </c>
      <c r="B20" s="400">
        <v>252</v>
      </c>
      <c r="C20" s="401">
        <v>0.1100244498777506</v>
      </c>
      <c r="D20" s="402"/>
      <c r="E20" s="393">
        <v>75</v>
      </c>
      <c r="F20" s="393">
        <v>109</v>
      </c>
      <c r="G20" s="393">
        <v>22</v>
      </c>
      <c r="H20" s="393">
        <v>46</v>
      </c>
      <c r="I20" s="392"/>
      <c r="J20" s="392"/>
    </row>
    <row r="21" spans="1:10" s="393" customFormat="1" ht="12.75" customHeight="1">
      <c r="A21" s="393" t="s">
        <v>488</v>
      </c>
      <c r="B21" s="400">
        <v>133</v>
      </c>
      <c r="C21" s="401">
        <v>5.8068459657701708E-2</v>
      </c>
      <c r="D21" s="402"/>
      <c r="E21" s="393">
        <v>30</v>
      </c>
      <c r="F21" s="393">
        <v>61</v>
      </c>
      <c r="G21" s="393">
        <v>9</v>
      </c>
      <c r="H21" s="393">
        <v>33</v>
      </c>
      <c r="I21" s="392"/>
      <c r="J21" s="392"/>
    </row>
    <row r="22" spans="1:10" s="393" customFormat="1" ht="12.75" customHeight="1">
      <c r="A22" s="393" t="s">
        <v>489</v>
      </c>
      <c r="B22" s="400">
        <v>197</v>
      </c>
      <c r="C22" s="401">
        <v>8.6011177086971716E-2</v>
      </c>
      <c r="D22" s="402"/>
      <c r="E22" s="406">
        <v>46</v>
      </c>
      <c r="F22" s="406">
        <v>79</v>
      </c>
      <c r="G22" s="406">
        <v>30</v>
      </c>
      <c r="H22" s="406">
        <v>42</v>
      </c>
      <c r="I22" s="392"/>
      <c r="J22" s="392"/>
    </row>
    <row r="23" spans="1:10" s="393" customFormat="1" ht="12.75" customHeight="1">
      <c r="A23" s="399" t="s">
        <v>490</v>
      </c>
      <c r="B23" s="400">
        <v>239</v>
      </c>
      <c r="C23" s="401">
        <v>0.10434858539993014</v>
      </c>
      <c r="D23" s="402"/>
      <c r="E23" s="406">
        <v>109</v>
      </c>
      <c r="F23" s="406">
        <v>53</v>
      </c>
      <c r="G23" s="406">
        <v>10</v>
      </c>
      <c r="H23" s="406">
        <v>67</v>
      </c>
      <c r="I23" s="392"/>
      <c r="J23" s="392"/>
    </row>
    <row r="24" spans="1:10" s="393" customFormat="1" ht="12.75" customHeight="1">
      <c r="A24" s="399" t="s">
        <v>491</v>
      </c>
      <c r="B24" s="400">
        <v>375</v>
      </c>
      <c r="C24" s="401">
        <v>0.16372685993712888</v>
      </c>
      <c r="D24" s="402"/>
      <c r="E24" s="406">
        <v>124</v>
      </c>
      <c r="F24" s="406">
        <v>123</v>
      </c>
      <c r="G24" s="406">
        <v>26</v>
      </c>
      <c r="H24" s="406">
        <v>102</v>
      </c>
      <c r="I24" s="392"/>
      <c r="J24" s="392"/>
    </row>
    <row r="25" spans="1:10" s="393" customFormat="1" ht="12.75" customHeight="1">
      <c r="A25" s="399" t="s">
        <v>492</v>
      </c>
      <c r="B25" s="400">
        <v>226</v>
      </c>
      <c r="C25" s="401">
        <v>9.8672720922109686E-2</v>
      </c>
      <c r="D25" s="402"/>
      <c r="E25" s="393">
        <v>71</v>
      </c>
      <c r="F25" s="393">
        <v>74</v>
      </c>
      <c r="G25" s="393">
        <v>36</v>
      </c>
      <c r="H25" s="393">
        <v>45</v>
      </c>
      <c r="I25" s="392"/>
      <c r="J25" s="392"/>
    </row>
    <row r="26" spans="1:10" s="393" customFormat="1" ht="12.75" customHeight="1">
      <c r="A26" s="399" t="s">
        <v>493</v>
      </c>
      <c r="B26" s="400">
        <v>774</v>
      </c>
      <c r="C26" s="401">
        <v>0.33793223891023405</v>
      </c>
      <c r="D26" s="402"/>
      <c r="E26" s="393">
        <v>245</v>
      </c>
      <c r="F26" s="393">
        <v>236</v>
      </c>
      <c r="G26" s="393">
        <v>103</v>
      </c>
      <c r="H26" s="393">
        <v>190</v>
      </c>
      <c r="I26" s="392"/>
      <c r="J26" s="392"/>
    </row>
    <row r="27" spans="1:10" s="393" customFormat="1" ht="12.75" customHeight="1">
      <c r="A27" s="399" t="s">
        <v>494</v>
      </c>
      <c r="B27" s="400">
        <v>1663</v>
      </c>
      <c r="C27" s="401">
        <v>0.72607404820118759</v>
      </c>
      <c r="D27" s="402"/>
      <c r="E27" s="393">
        <v>502</v>
      </c>
      <c r="F27" s="393">
        <v>538</v>
      </c>
      <c r="G27" s="393">
        <v>189</v>
      </c>
      <c r="H27" s="393">
        <v>434</v>
      </c>
      <c r="I27" s="392"/>
      <c r="J27" s="392"/>
    </row>
    <row r="28" spans="1:10" s="393" customFormat="1" ht="12.75" customHeight="1">
      <c r="A28" s="399" t="s">
        <v>495</v>
      </c>
      <c r="B28" s="400">
        <v>26110</v>
      </c>
      <c r="C28" s="401">
        <v>11.399755501222494</v>
      </c>
      <c r="D28" s="402"/>
      <c r="E28" s="404">
        <v>6740</v>
      </c>
      <c r="F28" s="404">
        <v>10666</v>
      </c>
      <c r="G28" s="404">
        <v>2972</v>
      </c>
      <c r="H28" s="404">
        <v>5732</v>
      </c>
      <c r="I28" s="392"/>
      <c r="J28" s="392"/>
    </row>
    <row r="29" spans="1:10" s="393" customFormat="1" ht="12.75" customHeight="1">
      <c r="A29" s="393" t="s">
        <v>496</v>
      </c>
      <c r="B29" s="400">
        <v>64935</v>
      </c>
      <c r="C29" s="401">
        <v>28.350943066713235</v>
      </c>
      <c r="D29" s="402"/>
      <c r="E29" s="406">
        <v>19852</v>
      </c>
      <c r="F29" s="406">
        <v>21766</v>
      </c>
      <c r="G29" s="406">
        <v>7817</v>
      </c>
      <c r="H29" s="406">
        <v>15500</v>
      </c>
      <c r="I29" s="392"/>
      <c r="J29" s="392"/>
    </row>
    <row r="30" spans="1:10" s="393" customFormat="1" ht="12.75" customHeight="1">
      <c r="B30" s="400"/>
      <c r="C30" s="401"/>
      <c r="D30" s="401"/>
      <c r="E30" s="406"/>
      <c r="F30" s="406"/>
      <c r="G30" s="406"/>
      <c r="H30" s="406"/>
      <c r="I30" s="392"/>
      <c r="J30" s="392"/>
    </row>
    <row r="31" spans="1:10" s="393" customFormat="1" ht="12.75" customHeight="1">
      <c r="A31" s="1654" t="s">
        <v>474</v>
      </c>
      <c r="B31" s="1654"/>
      <c r="C31" s="1654"/>
      <c r="D31" s="1654"/>
      <c r="E31" s="1654"/>
      <c r="F31" s="407"/>
      <c r="G31" s="407"/>
      <c r="H31" s="404"/>
      <c r="I31" s="392"/>
      <c r="J31" s="392"/>
    </row>
    <row r="32" spans="1:10" s="393" customFormat="1" ht="12.75" customHeight="1">
      <c r="A32" s="408"/>
      <c r="B32" s="400"/>
      <c r="C32" s="407"/>
      <c r="D32" s="407"/>
      <c r="E32" s="407"/>
      <c r="F32" s="407"/>
      <c r="G32" s="407"/>
      <c r="H32" s="404"/>
      <c r="I32" s="392"/>
      <c r="J32" s="392"/>
    </row>
    <row r="33" spans="2:10" s="393" customFormat="1" ht="12.75" customHeight="1">
      <c r="B33" s="400"/>
      <c r="C33" s="409"/>
      <c r="D33" s="409"/>
      <c r="E33" s="409"/>
      <c r="F33" s="403"/>
      <c r="G33" s="409"/>
      <c r="I33" s="392"/>
      <c r="J33" s="392"/>
    </row>
    <row r="34" spans="2:10" s="393" customFormat="1" ht="12.75" customHeight="1">
      <c r="B34" s="400"/>
      <c r="C34" s="404"/>
      <c r="D34" s="404"/>
      <c r="E34" s="404"/>
      <c r="F34" s="400"/>
      <c r="G34" s="404"/>
      <c r="I34" s="392"/>
      <c r="J34" s="392"/>
    </row>
    <row r="35" spans="2:10" s="393" customFormat="1" ht="12.75" customHeight="1">
      <c r="B35" s="400"/>
      <c r="C35" s="400"/>
      <c r="D35" s="400"/>
      <c r="E35" s="400"/>
      <c r="F35" s="400"/>
      <c r="G35" s="400"/>
      <c r="I35" s="392"/>
      <c r="J35" s="392"/>
    </row>
    <row r="36" spans="2:10" s="393" customFormat="1" ht="12.75" customHeight="1">
      <c r="B36" s="400"/>
      <c r="C36" s="404"/>
      <c r="D36" s="404"/>
      <c r="E36" s="404"/>
      <c r="F36" s="400"/>
      <c r="G36" s="404"/>
      <c r="I36" s="392"/>
      <c r="J36" s="392"/>
    </row>
    <row r="37" spans="2:10" ht="12" customHeight="1"/>
    <row r="38" spans="2:10" ht="12" customHeight="1"/>
    <row r="39" spans="2:10" ht="12" customHeight="1"/>
    <row r="40" spans="2:10" ht="12" customHeight="1"/>
    <row r="41" spans="2:10" ht="12" customHeight="1"/>
    <row r="42" spans="2:10" ht="12" customHeight="1"/>
    <row r="43" spans="2:10" ht="12" customHeight="1"/>
    <row r="44" spans="2:10" ht="12" customHeight="1"/>
  </sheetData>
  <mergeCells count="5">
    <mergeCell ref="A3:H3"/>
    <mergeCell ref="A4:H4"/>
    <mergeCell ref="A5:H5"/>
    <mergeCell ref="E6:H6"/>
    <mergeCell ref="A31:E31"/>
  </mergeCells>
  <hyperlinks>
    <hyperlink ref="A31:E31" r:id="rId1" display="Source: The population and housing census 2021"/>
    <hyperlink ref="A4:H4" location="'List of tables'!A1" display="Religious belief of the population"/>
  </hyperlinks>
  <pageMargins left="0.98425196850393704" right="0.78740157480314965" top="0.39370078740157483" bottom="0.59055118110236227" header="0.39370078740157483" footer="0.51181102362204722"/>
  <pageSetup paperSize="9" scale="97" orientation="portrait" r:id="rId2"/>
</worksheet>
</file>

<file path=xl/worksheets/sheet2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38"/>
  <sheetViews>
    <sheetView view="pageBreakPreview" zoomScale="120" zoomScaleNormal="100" zoomScaleSheetLayoutView="120" workbookViewId="0">
      <selection activeCell="M31" sqref="M31"/>
    </sheetView>
  </sheetViews>
  <sheetFormatPr defaultColWidth="9.140625" defaultRowHeight="12.75"/>
  <cols>
    <col min="1" max="1" width="17.5703125" style="1" customWidth="1"/>
    <col min="2" max="3" width="6.42578125" style="1" customWidth="1"/>
    <col min="4" max="4" width="6.5703125" style="1" customWidth="1"/>
    <col min="5" max="6" width="6.42578125" style="1" customWidth="1"/>
    <col min="7" max="7" width="0.7109375" style="1" customWidth="1"/>
    <col min="8" max="8" width="1" style="1" customWidth="1"/>
    <col min="9" max="9" width="20" style="1" customWidth="1"/>
    <col min="10" max="10" width="6.28515625" style="1" customWidth="1"/>
    <col min="11" max="11" width="6.42578125" style="1" customWidth="1"/>
    <col min="12" max="12" width="7.5703125" style="1" customWidth="1"/>
    <col min="13" max="13" width="11.5703125" style="1" bestFit="1" customWidth="1"/>
    <col min="14" max="16384" width="9.140625" style="1"/>
  </cols>
  <sheetData>
    <row r="1" spans="1:23" ht="11.45" customHeight="1">
      <c r="A1" s="1065" t="s">
        <v>1681</v>
      </c>
      <c r="K1" s="115"/>
    </row>
    <row r="2" spans="1:23" ht="18" customHeight="1">
      <c r="A2"/>
      <c r="F2" s="5"/>
      <c r="G2" s="5"/>
      <c r="H2" s="5"/>
      <c r="I2" s="5"/>
    </row>
    <row r="3" spans="1:23" ht="3.75" customHeight="1">
      <c r="A3" s="1614"/>
      <c r="B3" s="1614"/>
      <c r="C3" s="1614"/>
      <c r="D3" s="1614"/>
      <c r="E3" s="1614"/>
      <c r="F3" s="1614"/>
      <c r="G3" s="1614"/>
      <c r="H3" s="1614"/>
      <c r="I3" s="1657"/>
      <c r="J3" s="1615"/>
      <c r="K3" s="1615"/>
    </row>
    <row r="4" spans="1:23" s="134" customFormat="1" ht="24" customHeight="1">
      <c r="A4" s="1629" t="s">
        <v>162</v>
      </c>
      <c r="B4" s="1629"/>
      <c r="C4" s="1629"/>
      <c r="D4" s="1629"/>
      <c r="E4" s="1629"/>
      <c r="F4" s="1629"/>
      <c r="G4" s="1629"/>
      <c r="H4" s="1629"/>
      <c r="I4" s="1629"/>
      <c r="J4" s="1636"/>
      <c r="K4" s="1636"/>
    </row>
    <row r="5" spans="1:23" ht="3.75" customHeight="1">
      <c r="A5" s="1612"/>
      <c r="B5" s="1612"/>
      <c r="C5" s="1612"/>
      <c r="D5" s="1612"/>
      <c r="E5" s="1612"/>
      <c r="F5" s="1612"/>
      <c r="G5" s="1612"/>
      <c r="H5" s="1612"/>
      <c r="I5" s="1634"/>
      <c r="J5" s="1658"/>
      <c r="K5" s="1658"/>
    </row>
    <row r="6" spans="1:23" s="25" customFormat="1" ht="15" customHeight="1">
      <c r="A6" s="24" t="s">
        <v>65</v>
      </c>
      <c r="B6" s="1016" t="s">
        <v>0</v>
      </c>
      <c r="C6" s="1596" t="s">
        <v>382</v>
      </c>
      <c r="D6" s="1596"/>
      <c r="E6" s="1596"/>
      <c r="F6" s="1596"/>
      <c r="G6" s="1016"/>
      <c r="H6" s="26"/>
    </row>
    <row r="7" spans="1:23" s="25" customFormat="1" ht="12" customHeight="1">
      <c r="A7" s="27"/>
      <c r="B7" s="1016" t="s">
        <v>91</v>
      </c>
      <c r="C7" s="1016" t="s">
        <v>0</v>
      </c>
      <c r="D7" s="1016" t="s">
        <v>0</v>
      </c>
      <c r="E7" s="1016" t="s">
        <v>6</v>
      </c>
      <c r="F7" s="1016" t="s">
        <v>0</v>
      </c>
      <c r="G7" s="1016"/>
      <c r="H7" s="28"/>
      <c r="I7" s="1168" t="s">
        <v>497</v>
      </c>
      <c r="J7" s="1038" t="s">
        <v>423</v>
      </c>
      <c r="K7" s="243" t="s">
        <v>384</v>
      </c>
      <c r="M7" s="29"/>
      <c r="N7" s="293"/>
      <c r="O7" s="293"/>
    </row>
    <row r="8" spans="1:23" s="25" customFormat="1" ht="12" customHeight="1">
      <c r="A8" s="27"/>
      <c r="B8" s="1016"/>
      <c r="C8" s="1016" t="s">
        <v>1</v>
      </c>
      <c r="D8" s="1016" t="s">
        <v>2</v>
      </c>
      <c r="E8" s="1016" t="s">
        <v>3</v>
      </c>
      <c r="F8" s="1016" t="s">
        <v>4</v>
      </c>
      <c r="G8" s="1016"/>
      <c r="H8" s="26"/>
      <c r="I8" s="1169" t="s">
        <v>498</v>
      </c>
      <c r="J8" s="257"/>
      <c r="K8" s="1170"/>
      <c r="L8" s="32"/>
      <c r="M8" s="29"/>
      <c r="O8" s="145"/>
    </row>
    <row r="9" spans="1:23" s="25" customFormat="1" ht="12.75" customHeight="1">
      <c r="C9" s="1016"/>
      <c r="D9" s="1016"/>
      <c r="E9" s="1016"/>
      <c r="F9" s="1016"/>
      <c r="G9" s="1016"/>
      <c r="H9" s="26"/>
      <c r="I9" s="25" t="s">
        <v>499</v>
      </c>
      <c r="J9" s="104" t="s">
        <v>8</v>
      </c>
      <c r="K9" s="245" t="s">
        <v>8</v>
      </c>
      <c r="L9" s="32"/>
      <c r="M9" s="29"/>
    </row>
    <row r="10" spans="1:23" s="25" customFormat="1" ht="12.75" customHeight="1">
      <c r="A10" s="410" t="s">
        <v>500</v>
      </c>
      <c r="B10" s="138">
        <v>1904</v>
      </c>
      <c r="C10" s="138">
        <v>531</v>
      </c>
      <c r="D10" s="138">
        <v>760</v>
      </c>
      <c r="E10" s="138">
        <v>199</v>
      </c>
      <c r="F10" s="138">
        <v>414</v>
      </c>
      <c r="G10" s="322"/>
      <c r="H10" s="34"/>
      <c r="I10" s="25" t="s">
        <v>501</v>
      </c>
      <c r="J10" s="104">
        <v>67</v>
      </c>
      <c r="K10" s="245">
        <v>3.5356200527704487</v>
      </c>
      <c r="L10" s="311"/>
      <c r="M10" s="29"/>
      <c r="O10" s="411"/>
      <c r="P10" s="312"/>
      <c r="Q10" s="312"/>
      <c r="R10" s="312"/>
      <c r="S10" s="312"/>
      <c r="T10" s="312"/>
      <c r="U10" s="312"/>
      <c r="V10" s="312"/>
      <c r="W10" s="312"/>
    </row>
    <row r="11" spans="1:23" s="25" customFormat="1" ht="12.75" customHeight="1">
      <c r="A11" s="412" t="s">
        <v>502</v>
      </c>
      <c r="B11" s="1374">
        <v>8.4386689595263</v>
      </c>
      <c r="C11" s="1374">
        <v>8.4036938270041865</v>
      </c>
      <c r="D11" s="1374">
        <v>9.6738881393039886</v>
      </c>
      <c r="E11" s="1374">
        <v>7.2004920939320476</v>
      </c>
      <c r="F11" s="1374">
        <v>7.360981464195226</v>
      </c>
      <c r="G11" s="414"/>
      <c r="H11" s="35"/>
      <c r="I11" s="25" t="s">
        <v>503</v>
      </c>
      <c r="J11" s="100">
        <v>176</v>
      </c>
      <c r="K11" s="245">
        <v>9.2875989445910285</v>
      </c>
      <c r="L11" s="311"/>
      <c r="M11" s="29"/>
      <c r="O11" s="145"/>
    </row>
    <row r="12" spans="1:23" s="25" customFormat="1" ht="12.75" customHeight="1">
      <c r="A12" s="410" t="s">
        <v>69</v>
      </c>
      <c r="B12" s="1375"/>
      <c r="C12" s="1376"/>
      <c r="D12" s="1376"/>
      <c r="E12" s="1376"/>
      <c r="F12" s="1376"/>
      <c r="G12" s="322"/>
      <c r="H12" s="34"/>
      <c r="I12" s="25" t="s">
        <v>504</v>
      </c>
      <c r="J12" s="100">
        <v>518</v>
      </c>
      <c r="K12" s="245">
        <v>27.335092348284963</v>
      </c>
      <c r="L12" s="415"/>
      <c r="M12" s="29"/>
      <c r="N12" s="32"/>
      <c r="O12" s="51"/>
    </row>
    <row r="13" spans="1:23" s="25" customFormat="1" ht="12.75" customHeight="1">
      <c r="A13" s="412" t="s">
        <v>70</v>
      </c>
      <c r="B13" s="306">
        <v>970</v>
      </c>
      <c r="C13" s="1377">
        <v>264</v>
      </c>
      <c r="D13" s="1377">
        <v>405</v>
      </c>
      <c r="E13" s="1377">
        <v>93</v>
      </c>
      <c r="F13" s="1377">
        <v>208</v>
      </c>
      <c r="G13" s="322"/>
      <c r="H13" s="34"/>
      <c r="I13" s="25" t="s">
        <v>505</v>
      </c>
      <c r="J13" s="100">
        <v>710</v>
      </c>
      <c r="K13" s="245">
        <v>37.467018469656992</v>
      </c>
      <c r="L13" s="311"/>
      <c r="M13" s="29"/>
      <c r="O13" s="51"/>
    </row>
    <row r="14" spans="1:23" s="25" customFormat="1" ht="12.75" customHeight="1">
      <c r="A14" s="370" t="s">
        <v>71</v>
      </c>
      <c r="B14" s="306">
        <v>934</v>
      </c>
      <c r="C14" s="1377">
        <v>267</v>
      </c>
      <c r="D14" s="1377">
        <v>355</v>
      </c>
      <c r="E14" s="1377">
        <v>106</v>
      </c>
      <c r="F14" s="1377">
        <v>206</v>
      </c>
      <c r="G14" s="322"/>
      <c r="H14" s="35"/>
      <c r="I14" s="25" t="s">
        <v>506</v>
      </c>
      <c r="J14" s="100">
        <v>324</v>
      </c>
      <c r="K14" s="245">
        <v>17.097625329815301</v>
      </c>
      <c r="L14" s="311"/>
      <c r="M14" s="29"/>
      <c r="O14" s="51"/>
    </row>
    <row r="15" spans="1:23" s="25" customFormat="1" ht="12.75" customHeight="1">
      <c r="A15" s="33" t="s">
        <v>69</v>
      </c>
      <c r="B15" s="1376"/>
      <c r="C15" s="1376"/>
      <c r="D15" s="1376"/>
      <c r="E15" s="1376"/>
      <c r="F15" s="1376"/>
      <c r="G15" s="322"/>
      <c r="H15" s="34"/>
      <c r="I15" s="25" t="s">
        <v>507</v>
      </c>
      <c r="J15" s="100">
        <v>95</v>
      </c>
      <c r="K15" s="245">
        <v>5.0131926121372032</v>
      </c>
      <c r="L15" s="311"/>
      <c r="M15" s="29"/>
      <c r="N15" s="51"/>
      <c r="O15" s="51"/>
    </row>
    <row r="16" spans="1:23" s="25" customFormat="1" ht="12.75" customHeight="1">
      <c r="A16" s="370" t="s">
        <v>508</v>
      </c>
      <c r="B16" s="306">
        <v>1205</v>
      </c>
      <c r="C16" s="1377">
        <v>350</v>
      </c>
      <c r="D16" s="1377">
        <v>449</v>
      </c>
      <c r="E16" s="1377">
        <v>136</v>
      </c>
      <c r="F16" s="1377">
        <v>270</v>
      </c>
      <c r="G16" s="322"/>
      <c r="H16" s="35"/>
      <c r="I16" s="25" t="s">
        <v>509</v>
      </c>
      <c r="J16" s="100">
        <v>5</v>
      </c>
      <c r="K16" s="245">
        <v>0.26385224274406333</v>
      </c>
      <c r="L16" s="311"/>
      <c r="M16" s="29"/>
      <c r="N16" s="51"/>
      <c r="O16" s="51"/>
    </row>
    <row r="17" spans="1:15" s="25" customFormat="1" ht="12.75" customHeight="1">
      <c r="A17" s="370" t="s">
        <v>510</v>
      </c>
      <c r="B17" s="1376">
        <v>699</v>
      </c>
      <c r="C17" s="1376">
        <v>181</v>
      </c>
      <c r="D17" s="1376">
        <v>311</v>
      </c>
      <c r="E17" s="1376">
        <v>63</v>
      </c>
      <c r="F17" s="1376">
        <v>144</v>
      </c>
      <c r="G17" s="322"/>
      <c r="H17" s="34"/>
      <c r="I17" s="25" t="s">
        <v>511</v>
      </c>
      <c r="J17" s="104" t="s">
        <v>8</v>
      </c>
      <c r="K17" s="245" t="s">
        <v>8</v>
      </c>
      <c r="L17" s="311"/>
      <c r="M17" s="29"/>
      <c r="N17" s="51"/>
      <c r="O17" s="51"/>
    </row>
    <row r="18" spans="1:15" s="25" customFormat="1" ht="12.75" customHeight="1">
      <c r="A18" s="416" t="s">
        <v>380</v>
      </c>
      <c r="B18" s="1378">
        <v>36.712184873949575</v>
      </c>
      <c r="C18" s="1378">
        <v>34.086629001883239</v>
      </c>
      <c r="D18" s="1378">
        <v>40.921052631578945</v>
      </c>
      <c r="E18" s="1378">
        <v>31.658291457286431</v>
      </c>
      <c r="F18" s="1378">
        <v>34.782608695652172</v>
      </c>
      <c r="G18" s="417"/>
      <c r="H18" s="34"/>
      <c r="I18" s="25" t="s">
        <v>512</v>
      </c>
      <c r="J18" s="306">
        <v>1895</v>
      </c>
      <c r="K18" s="245">
        <v>100</v>
      </c>
      <c r="L18" s="311"/>
      <c r="M18" s="29"/>
      <c r="N18" s="51"/>
      <c r="O18" s="51"/>
    </row>
    <row r="19" spans="1:15" s="25" customFormat="1" ht="12.75" customHeight="1">
      <c r="A19" s="370" t="s">
        <v>513</v>
      </c>
      <c r="B19" s="1377">
        <v>126</v>
      </c>
      <c r="C19" s="1377">
        <v>28</v>
      </c>
      <c r="D19" s="1377">
        <v>66</v>
      </c>
      <c r="E19" s="1377">
        <v>11</v>
      </c>
      <c r="F19" s="1377">
        <v>21</v>
      </c>
      <c r="G19" s="322"/>
      <c r="H19" s="34"/>
      <c r="I19" s="25" t="s">
        <v>514</v>
      </c>
      <c r="J19" s="100"/>
      <c r="K19" s="31"/>
      <c r="M19" s="29"/>
      <c r="N19" s="51"/>
      <c r="O19" s="51"/>
    </row>
    <row r="20" spans="1:15" s="25" customFormat="1" ht="12.75" customHeight="1">
      <c r="A20" s="33" t="s">
        <v>515</v>
      </c>
      <c r="B20" s="594">
        <v>9</v>
      </c>
      <c r="C20" s="104">
        <v>2</v>
      </c>
      <c r="D20" s="303">
        <v>4</v>
      </c>
      <c r="E20" s="303" t="s">
        <v>8</v>
      </c>
      <c r="F20" s="594">
        <v>3</v>
      </c>
      <c r="G20" s="322"/>
      <c r="H20" s="34"/>
      <c r="I20" s="87" t="s">
        <v>516</v>
      </c>
      <c r="J20" s="113">
        <v>31.08</v>
      </c>
      <c r="M20" s="29"/>
      <c r="N20" s="51"/>
    </row>
    <row r="21" spans="1:15" s="25" customFormat="1" ht="12.75" customHeight="1">
      <c r="A21" s="33" t="s">
        <v>517</v>
      </c>
      <c r="B21" s="306">
        <v>1895</v>
      </c>
      <c r="C21" s="1377">
        <v>529</v>
      </c>
      <c r="D21" s="1377">
        <v>756</v>
      </c>
      <c r="E21" s="1377">
        <v>199</v>
      </c>
      <c r="F21" s="1377">
        <v>411</v>
      </c>
      <c r="G21" s="322"/>
      <c r="H21" s="34"/>
      <c r="I21" s="419" t="s">
        <v>518</v>
      </c>
      <c r="J21" s="113">
        <v>30.09</v>
      </c>
      <c r="K21" s="420"/>
      <c r="M21" s="29"/>
      <c r="N21" s="51"/>
    </row>
    <row r="22" spans="1:15" s="25" customFormat="1" ht="12.75" customHeight="1">
      <c r="A22" s="412" t="s">
        <v>502</v>
      </c>
      <c r="B22" s="1367">
        <v>8.398780293226018</v>
      </c>
      <c r="C22" s="1367">
        <v>8.3720414962056768</v>
      </c>
      <c r="D22" s="1367">
        <v>9.6229729385708094</v>
      </c>
      <c r="E22" s="1367">
        <v>7.2004920939320476</v>
      </c>
      <c r="F22" s="1367">
        <v>7.3076410188025074</v>
      </c>
      <c r="G22" s="414"/>
      <c r="H22" s="34"/>
      <c r="I22" s="30"/>
      <c r="J22" s="57"/>
      <c r="L22" s="314"/>
      <c r="M22" s="29"/>
      <c r="N22" s="51"/>
    </row>
    <row r="23" spans="1:15" s="25" customFormat="1" ht="12.75" customHeight="1">
      <c r="A23" s="33" t="s">
        <v>333</v>
      </c>
      <c r="B23" s="1376"/>
      <c r="C23" s="1376"/>
      <c r="D23" s="1376"/>
      <c r="E23" s="1376"/>
      <c r="F23" s="1376"/>
      <c r="G23" s="322"/>
      <c r="H23" s="35"/>
      <c r="I23" s="1150" t="s">
        <v>519</v>
      </c>
      <c r="J23" s="421" t="s">
        <v>1478</v>
      </c>
      <c r="K23" s="243" t="s">
        <v>384</v>
      </c>
      <c r="L23" s="314"/>
      <c r="M23" s="29"/>
    </row>
    <row r="24" spans="1:15" s="25" customFormat="1" ht="12.75" customHeight="1">
      <c r="A24" s="370" t="s">
        <v>70</v>
      </c>
      <c r="B24" s="306">
        <v>967</v>
      </c>
      <c r="C24" s="1377">
        <v>262</v>
      </c>
      <c r="D24" s="1377">
        <v>405</v>
      </c>
      <c r="E24" s="1377">
        <v>93</v>
      </c>
      <c r="F24" s="1377">
        <v>207</v>
      </c>
      <c r="G24" s="322"/>
      <c r="H24" s="34"/>
      <c r="I24" s="1150" t="s">
        <v>520</v>
      </c>
      <c r="L24" s="326"/>
      <c r="M24" s="29"/>
    </row>
    <row r="25" spans="1:15" s="25" customFormat="1" ht="12.75" customHeight="1">
      <c r="A25" s="370" t="s">
        <v>71</v>
      </c>
      <c r="B25" s="306">
        <v>928</v>
      </c>
      <c r="C25" s="1377">
        <v>267</v>
      </c>
      <c r="D25" s="1377">
        <v>351</v>
      </c>
      <c r="E25" s="1377">
        <v>106</v>
      </c>
      <c r="F25" s="1377">
        <v>204</v>
      </c>
      <c r="G25" s="322"/>
      <c r="H25" s="34"/>
      <c r="I25" s="91">
        <v>1</v>
      </c>
      <c r="J25" s="138">
        <v>884</v>
      </c>
      <c r="K25" s="1379">
        <f>J25/B21*100</f>
        <v>46.649076517150398</v>
      </c>
      <c r="L25" s="422"/>
      <c r="M25" s="29"/>
    </row>
    <row r="26" spans="1:15" s="25" customFormat="1" ht="12.75" customHeight="1">
      <c r="A26" s="33" t="s">
        <v>69</v>
      </c>
      <c r="B26" s="1376"/>
      <c r="C26" s="1376"/>
      <c r="D26" s="1376"/>
      <c r="E26" s="1376"/>
      <c r="F26" s="1376"/>
      <c r="G26" s="322"/>
      <c r="H26" s="34"/>
      <c r="I26" s="91">
        <v>2</v>
      </c>
      <c r="J26" s="594">
        <v>723</v>
      </c>
      <c r="K26" s="1379">
        <f>J26/B21*100</f>
        <v>38.153034300791553</v>
      </c>
      <c r="L26" s="422"/>
      <c r="M26" s="29"/>
    </row>
    <row r="27" spans="1:15" s="25" customFormat="1" ht="12.75" customHeight="1">
      <c r="A27" s="370" t="s">
        <v>508</v>
      </c>
      <c r="B27" s="423">
        <v>1199</v>
      </c>
      <c r="C27" s="424">
        <v>349</v>
      </c>
      <c r="D27" s="424">
        <v>446</v>
      </c>
      <c r="E27" s="424">
        <v>136</v>
      </c>
      <c r="F27" s="424">
        <v>268</v>
      </c>
      <c r="G27" s="322"/>
      <c r="H27" s="34"/>
      <c r="I27" s="425">
        <v>3</v>
      </c>
      <c r="J27" s="594">
        <v>189</v>
      </c>
      <c r="K27" s="1379">
        <f>J27/B21*100</f>
        <v>9.9736147757255935</v>
      </c>
      <c r="L27" s="422"/>
      <c r="M27" s="29"/>
    </row>
    <row r="28" spans="1:15" s="25" customFormat="1" ht="12.75" customHeight="1">
      <c r="A28" s="370" t="s">
        <v>510</v>
      </c>
      <c r="B28" s="424">
        <v>696</v>
      </c>
      <c r="C28" s="424">
        <v>180</v>
      </c>
      <c r="D28" s="424">
        <v>310</v>
      </c>
      <c r="E28" s="424">
        <v>63</v>
      </c>
      <c r="F28" s="424">
        <v>143</v>
      </c>
      <c r="G28" s="322"/>
      <c r="H28" s="35"/>
      <c r="I28" s="91">
        <v>4</v>
      </c>
      <c r="J28" s="594">
        <v>44</v>
      </c>
      <c r="K28" s="1379">
        <f>J28/B21*100</f>
        <v>2.3218997361477571</v>
      </c>
      <c r="L28" s="422"/>
      <c r="M28" s="29"/>
    </row>
    <row r="29" spans="1:15" s="25" customFormat="1" ht="12.75" customHeight="1">
      <c r="A29" s="370" t="s">
        <v>513</v>
      </c>
      <c r="B29" s="424">
        <v>121</v>
      </c>
      <c r="C29" s="424">
        <v>28</v>
      </c>
      <c r="D29" s="424">
        <v>63</v>
      </c>
      <c r="E29" s="424">
        <v>11</v>
      </c>
      <c r="F29" s="424">
        <v>19</v>
      </c>
      <c r="G29" s="333"/>
      <c r="H29" s="30"/>
      <c r="I29" s="91" t="s">
        <v>521</v>
      </c>
      <c r="J29" s="594">
        <v>55</v>
      </c>
      <c r="K29" s="1379">
        <f>J29/B21*100</f>
        <v>2.9023746701846966</v>
      </c>
      <c r="L29" s="422"/>
      <c r="M29" s="29"/>
    </row>
    <row r="30" spans="1:15" s="25" customFormat="1" ht="12.75" customHeight="1">
      <c r="A30" s="1380"/>
      <c r="B30" s="424"/>
      <c r="C30" s="424"/>
      <c r="D30" s="424"/>
      <c r="E30" s="424"/>
      <c r="F30" s="424"/>
      <c r="G30" s="334"/>
      <c r="H30" s="30"/>
      <c r="I30" s="91"/>
      <c r="J30" s="426"/>
      <c r="K30" s="422"/>
      <c r="L30" s="422"/>
      <c r="M30" s="29"/>
    </row>
    <row r="31" spans="1:15" s="25" customFormat="1" ht="12.75" customHeight="1">
      <c r="A31" s="1362" t="s">
        <v>1708</v>
      </c>
      <c r="B31" s="322"/>
      <c r="G31" s="334"/>
      <c r="I31" s="30"/>
      <c r="J31" s="145"/>
      <c r="K31" s="48"/>
    </row>
    <row r="32" spans="1:15" s="25" customFormat="1" ht="12.75" customHeight="1">
      <c r="A32" s="1381" t="s">
        <v>1709</v>
      </c>
      <c r="I32" s="30"/>
      <c r="J32" s="145"/>
    </row>
    <row r="33" spans="1:11" ht="12" customHeight="1">
      <c r="A33" s="1363" t="s">
        <v>1710</v>
      </c>
      <c r="B33" s="66"/>
      <c r="C33" s="66"/>
      <c r="D33" s="66"/>
      <c r="E33" s="66"/>
      <c r="F33" s="66"/>
      <c r="I33" s="427"/>
      <c r="J33" s="427"/>
      <c r="K33" s="427"/>
    </row>
    <row r="34" spans="1:11" ht="12" customHeight="1">
      <c r="A34" s="1363" t="s">
        <v>1711</v>
      </c>
      <c r="B34" s="428"/>
      <c r="C34" s="428"/>
      <c r="D34" s="428"/>
      <c r="E34" s="428"/>
      <c r="F34" s="429"/>
      <c r="G34" s="2"/>
      <c r="I34" s="3"/>
      <c r="K34" s="430"/>
    </row>
    <row r="35" spans="1:11" ht="12" customHeight="1">
      <c r="A35" s="1382"/>
      <c r="J35" s="66"/>
    </row>
    <row r="36" spans="1:11" ht="12" customHeight="1">
      <c r="B36" s="431"/>
      <c r="C36" s="431"/>
      <c r="D36" s="431"/>
      <c r="E36" s="431"/>
      <c r="F36" s="431"/>
      <c r="J36" s="66"/>
    </row>
    <row r="37" spans="1:11" ht="12" customHeight="1">
      <c r="B37" s="2"/>
      <c r="C37" s="2"/>
      <c r="D37" s="2"/>
      <c r="E37" s="2"/>
      <c r="F37" s="2"/>
    </row>
    <row r="38" spans="1:11" ht="12" customHeight="1">
      <c r="A38" s="432"/>
      <c r="B38" s="2"/>
      <c r="C38" s="2"/>
      <c r="D38" s="2"/>
      <c r="E38" s="2"/>
      <c r="F38" s="2"/>
    </row>
  </sheetData>
  <mergeCells count="4">
    <mergeCell ref="A3:K3"/>
    <mergeCell ref="A4:K4"/>
    <mergeCell ref="A5:K5"/>
    <mergeCell ref="C6:F6"/>
  </mergeCells>
  <hyperlinks>
    <hyperlink ref="A4:K4" location="'List of tables'!A1" display="Natality"/>
    <hyperlink ref="A31" r:id="rId1" location="!/view/sk/vbd_dem/om7017rr/v_om7017rr_00_00_00_en"/>
    <hyperlink ref="A32" r:id="rId2" location="!/view/sk/vbd_dem/om7029rr/v_om7029rr_00_00_00_en"/>
    <hyperlink ref="A33" r:id="rId3" location="!/view/sk/vbd_dem/om7030rr/v_om7030rr_00_00_00_en"/>
    <hyperlink ref="A34" r:id="rId4" location="!/view/sk/vbd_dem/om7031rr/v_om7031rr_00_00_00_en"/>
  </hyperlinks>
  <pageMargins left="0.98425196850393704" right="0.78740157480314965" top="0.39370078740157483" bottom="0.59055118110236227" header="0.27559055118110237" footer="0.51181102362204722"/>
  <pageSetup paperSize="9" orientation="portrait" r:id="rId5"/>
</worksheet>
</file>

<file path=xl/worksheets/sheet2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V44"/>
  <sheetViews>
    <sheetView view="pageBreakPreview" zoomScale="120" zoomScaleNormal="100" zoomScaleSheetLayoutView="120" workbookViewId="0">
      <selection activeCell="A30" sqref="A30"/>
    </sheetView>
  </sheetViews>
  <sheetFormatPr defaultColWidth="9.140625" defaultRowHeight="12.75"/>
  <cols>
    <col min="1" max="1" width="19.7109375" style="1" customWidth="1"/>
    <col min="2" max="2" width="6.42578125" style="1" customWidth="1"/>
    <col min="3" max="5" width="6.5703125" style="1" customWidth="1"/>
    <col min="6" max="6" width="6.42578125" style="1" customWidth="1"/>
    <col min="7" max="7" width="1.28515625" style="1" customWidth="1"/>
    <col min="8" max="8" width="1.42578125" style="1" customWidth="1"/>
    <col min="9" max="9" width="22.7109375" style="1" customWidth="1"/>
    <col min="10" max="10" width="6.5703125" style="1" customWidth="1"/>
    <col min="11" max="11" width="7.5703125" style="1" customWidth="1"/>
    <col min="12" max="12" width="11.5703125" style="1" bestFit="1" customWidth="1"/>
    <col min="13" max="13" width="8.28515625" style="1" bestFit="1" customWidth="1"/>
    <col min="14" max="16384" width="9.140625" style="1"/>
  </cols>
  <sheetData>
    <row r="1" spans="1:22" ht="11.45" customHeight="1">
      <c r="A1" s="1065" t="s">
        <v>1681</v>
      </c>
      <c r="J1" s="115"/>
    </row>
    <row r="2" spans="1:22" ht="18" customHeight="1">
      <c r="A2"/>
      <c r="F2" s="5"/>
      <c r="G2" s="5"/>
      <c r="H2" s="5"/>
      <c r="I2" s="5"/>
    </row>
    <row r="3" spans="1:22" ht="3.75" customHeight="1">
      <c r="A3" s="1614"/>
      <c r="B3" s="1614"/>
      <c r="C3" s="1614"/>
      <c r="D3" s="1614"/>
      <c r="E3" s="1614"/>
      <c r="F3" s="1614"/>
      <c r="G3" s="1614"/>
      <c r="H3" s="1614"/>
      <c r="I3" s="1657"/>
      <c r="J3" s="1659"/>
    </row>
    <row r="4" spans="1:22" s="134" customFormat="1" ht="24" customHeight="1">
      <c r="A4" s="1629" t="s">
        <v>163</v>
      </c>
      <c r="B4" s="1629"/>
      <c r="C4" s="1629"/>
      <c r="D4" s="1629"/>
      <c r="E4" s="1629"/>
      <c r="F4" s="1629"/>
      <c r="G4" s="1629"/>
      <c r="H4" s="1629"/>
      <c r="I4" s="1629"/>
      <c r="J4" s="1636"/>
    </row>
    <row r="5" spans="1:22" ht="3.75" customHeight="1">
      <c r="A5" s="1612"/>
      <c r="B5" s="1612"/>
      <c r="C5" s="1612"/>
      <c r="D5" s="1612"/>
      <c r="E5" s="1612"/>
      <c r="F5" s="1612"/>
      <c r="G5" s="1612"/>
      <c r="H5" s="1612"/>
      <c r="I5" s="1634"/>
      <c r="J5" s="1613"/>
      <c r="K5" s="433"/>
    </row>
    <row r="6" spans="1:22" s="25" customFormat="1" ht="15" customHeight="1">
      <c r="A6" s="27" t="s">
        <v>65</v>
      </c>
      <c r="B6" s="1016" t="s">
        <v>0</v>
      </c>
      <c r="C6" s="1596" t="s">
        <v>382</v>
      </c>
      <c r="D6" s="1596"/>
      <c r="E6" s="1596"/>
      <c r="F6" s="1596"/>
      <c r="G6" s="1016"/>
      <c r="H6" s="26"/>
      <c r="I6" s="257" t="s">
        <v>522</v>
      </c>
      <c r="J6" s="1038" t="s">
        <v>423</v>
      </c>
    </row>
    <row r="7" spans="1:22" s="25" customFormat="1" ht="12" customHeight="1">
      <c r="A7" s="27"/>
      <c r="B7" s="1016" t="s">
        <v>91</v>
      </c>
      <c r="C7" s="1016" t="s">
        <v>0</v>
      </c>
      <c r="D7" s="1016" t="s">
        <v>0</v>
      </c>
      <c r="E7" s="1016" t="s">
        <v>6</v>
      </c>
      <c r="F7" s="1016" t="s">
        <v>0</v>
      </c>
      <c r="G7" s="1016"/>
      <c r="H7" s="28"/>
      <c r="I7" s="257" t="s">
        <v>523</v>
      </c>
      <c r="J7" s="257"/>
      <c r="L7" s="29"/>
      <c r="M7" s="293"/>
      <c r="N7" s="293"/>
    </row>
    <row r="8" spans="1:22" s="25" customFormat="1" ht="12" customHeight="1">
      <c r="A8" s="27"/>
      <c r="B8" s="1016"/>
      <c r="C8" s="1016" t="s">
        <v>1</v>
      </c>
      <c r="D8" s="1016" t="s">
        <v>2</v>
      </c>
      <c r="E8" s="1016" t="s">
        <v>3</v>
      </c>
      <c r="F8" s="1016" t="s">
        <v>4</v>
      </c>
      <c r="G8" s="1016"/>
      <c r="H8" s="26"/>
      <c r="I8" s="25" t="s">
        <v>524</v>
      </c>
      <c r="J8" s="420">
        <v>2</v>
      </c>
      <c r="K8" s="32"/>
      <c r="L8" s="29"/>
      <c r="M8" s="32"/>
      <c r="N8" s="145"/>
    </row>
    <row r="9" spans="1:22" s="25" customFormat="1" ht="12" customHeight="1">
      <c r="C9" s="1016"/>
      <c r="D9" s="1016"/>
      <c r="E9" s="1016"/>
      <c r="F9" s="1016"/>
      <c r="G9" s="1016"/>
      <c r="H9" s="26"/>
      <c r="I9" s="25" t="s">
        <v>501</v>
      </c>
      <c r="J9" s="420">
        <v>15</v>
      </c>
      <c r="K9" s="32"/>
      <c r="L9" s="323"/>
      <c r="M9" s="434"/>
    </row>
    <row r="10" spans="1:22" s="25" customFormat="1" ht="12.75" customHeight="1">
      <c r="A10" s="410" t="s">
        <v>525</v>
      </c>
      <c r="B10" s="329">
        <v>273</v>
      </c>
      <c r="C10" s="329">
        <v>72</v>
      </c>
      <c r="D10" s="329">
        <v>108</v>
      </c>
      <c r="E10" s="329">
        <v>32</v>
      </c>
      <c r="F10" s="329">
        <v>61</v>
      </c>
      <c r="G10" s="322"/>
      <c r="H10" s="34"/>
      <c r="I10" s="25" t="s">
        <v>503</v>
      </c>
      <c r="J10" s="420">
        <v>28</v>
      </c>
      <c r="K10" s="322"/>
      <c r="L10" s="323"/>
      <c r="M10" s="434"/>
      <c r="N10" s="411"/>
      <c r="O10" s="312"/>
      <c r="P10" s="312"/>
      <c r="Q10" s="312"/>
      <c r="R10" s="312"/>
      <c r="S10" s="312"/>
      <c r="T10" s="312"/>
      <c r="U10" s="312"/>
      <c r="V10" s="312"/>
    </row>
    <row r="11" spans="1:22" s="25" customFormat="1" ht="12.75" customHeight="1">
      <c r="A11" s="410" t="s">
        <v>69</v>
      </c>
      <c r="B11" s="57"/>
      <c r="C11" s="57"/>
      <c r="D11" s="57"/>
      <c r="E11" s="57"/>
      <c r="F11" s="57"/>
      <c r="G11" s="322"/>
      <c r="H11" s="35"/>
      <c r="I11" s="25" t="s">
        <v>504</v>
      </c>
      <c r="J11" s="420">
        <v>58</v>
      </c>
      <c r="K11" s="322"/>
      <c r="L11" s="323"/>
      <c r="M11" s="434"/>
      <c r="N11" s="145"/>
    </row>
    <row r="12" spans="1:22" s="25" customFormat="1" ht="12.75" customHeight="1">
      <c r="A12" s="412" t="s">
        <v>526</v>
      </c>
      <c r="B12" s="435">
        <v>166</v>
      </c>
      <c r="C12" s="426">
        <v>42</v>
      </c>
      <c r="D12" s="426">
        <v>66</v>
      </c>
      <c r="E12" s="426">
        <v>20</v>
      </c>
      <c r="F12" s="426">
        <v>38</v>
      </c>
      <c r="G12" s="322"/>
      <c r="H12" s="34"/>
      <c r="I12" s="25" t="s">
        <v>505</v>
      </c>
      <c r="J12" s="420">
        <v>77</v>
      </c>
      <c r="K12" s="322"/>
      <c r="L12" s="323"/>
      <c r="M12" s="434"/>
    </row>
    <row r="13" spans="1:22" s="25" customFormat="1" ht="12.75" customHeight="1">
      <c r="A13" s="412" t="s">
        <v>527</v>
      </c>
      <c r="B13" s="329">
        <v>107</v>
      </c>
      <c r="C13" s="329">
        <v>30</v>
      </c>
      <c r="D13" s="329">
        <v>42</v>
      </c>
      <c r="E13" s="329">
        <v>12</v>
      </c>
      <c r="F13" s="329">
        <v>23</v>
      </c>
      <c r="G13" s="322"/>
      <c r="H13" s="34"/>
      <c r="I13" s="25" t="s">
        <v>506</v>
      </c>
      <c r="J13" s="57">
        <v>63</v>
      </c>
      <c r="K13" s="322"/>
      <c r="L13" s="323"/>
      <c r="M13" s="434"/>
    </row>
    <row r="14" spans="1:22" s="25" customFormat="1" ht="12.75" customHeight="1">
      <c r="A14" s="412" t="s">
        <v>69</v>
      </c>
      <c r="G14" s="322"/>
      <c r="H14" s="35"/>
      <c r="I14" s="25" t="s">
        <v>507</v>
      </c>
      <c r="J14" s="420">
        <v>29</v>
      </c>
      <c r="K14" s="322"/>
      <c r="L14" s="323"/>
      <c r="M14" s="434"/>
    </row>
    <row r="15" spans="1:22" s="25" customFormat="1" ht="12.75" customHeight="1">
      <c r="A15" s="436" t="s">
        <v>528</v>
      </c>
      <c r="B15" s="25">
        <v>55</v>
      </c>
      <c r="C15" s="25">
        <v>14</v>
      </c>
      <c r="D15" s="25">
        <v>22</v>
      </c>
      <c r="E15" s="25">
        <v>6</v>
      </c>
      <c r="F15" s="25">
        <v>13</v>
      </c>
      <c r="G15" s="322"/>
      <c r="H15" s="34"/>
      <c r="I15" s="25" t="s">
        <v>509</v>
      </c>
      <c r="J15" s="420">
        <v>1</v>
      </c>
      <c r="K15" s="322"/>
      <c r="L15" s="323"/>
      <c r="M15" s="434"/>
    </row>
    <row r="16" spans="1:22" s="25" customFormat="1" ht="12.75" customHeight="1">
      <c r="A16" s="416" t="s">
        <v>529</v>
      </c>
      <c r="B16" s="435">
        <v>20</v>
      </c>
      <c r="C16" s="426">
        <v>5</v>
      </c>
      <c r="D16" s="426">
        <v>10</v>
      </c>
      <c r="E16" s="426">
        <v>1</v>
      </c>
      <c r="F16" s="426">
        <v>4</v>
      </c>
      <c r="G16" s="322"/>
      <c r="H16" s="35"/>
      <c r="I16" s="25" t="s">
        <v>511</v>
      </c>
      <c r="J16" s="420" t="s">
        <v>8</v>
      </c>
      <c r="K16" s="322"/>
      <c r="L16" s="323"/>
      <c r="M16" s="434"/>
    </row>
    <row r="17" spans="1:13" s="25" customFormat="1" ht="12.75" customHeight="1">
      <c r="A17" s="416" t="s">
        <v>530</v>
      </c>
      <c r="B17" s="426">
        <v>13</v>
      </c>
      <c r="C17" s="426">
        <v>5</v>
      </c>
      <c r="D17" s="426">
        <v>3</v>
      </c>
      <c r="E17" s="426">
        <v>3</v>
      </c>
      <c r="F17" s="426">
        <v>2</v>
      </c>
      <c r="G17" s="322"/>
      <c r="H17" s="34"/>
      <c r="I17" s="25" t="s">
        <v>512</v>
      </c>
      <c r="J17" s="420">
        <v>271</v>
      </c>
      <c r="K17" s="322"/>
      <c r="L17" s="56"/>
      <c r="M17" s="434"/>
    </row>
    <row r="18" spans="1:13" s="25" customFormat="1" ht="12.75" customHeight="1">
      <c r="A18" s="416" t="s">
        <v>531</v>
      </c>
      <c r="B18" s="57">
        <v>14</v>
      </c>
      <c r="C18" s="57">
        <v>4</v>
      </c>
      <c r="D18" s="57">
        <v>5</v>
      </c>
      <c r="E18" s="57">
        <v>2</v>
      </c>
      <c r="F18" s="57">
        <v>3</v>
      </c>
      <c r="G18" s="322"/>
      <c r="H18" s="34"/>
      <c r="I18" s="25" t="s">
        <v>532</v>
      </c>
      <c r="J18" s="437">
        <v>31.62</v>
      </c>
      <c r="K18" s="322"/>
      <c r="L18" s="56"/>
      <c r="M18" s="29"/>
    </row>
    <row r="19" spans="1:13" s="25" customFormat="1" ht="12.75" customHeight="1">
      <c r="A19" s="416" t="s">
        <v>533</v>
      </c>
      <c r="B19" s="57">
        <v>5</v>
      </c>
      <c r="C19" s="57">
        <v>2</v>
      </c>
      <c r="D19" s="420">
        <v>2</v>
      </c>
      <c r="E19" s="420" t="s">
        <v>8</v>
      </c>
      <c r="F19" s="420">
        <v>1</v>
      </c>
      <c r="G19" s="322"/>
      <c r="H19" s="34"/>
      <c r="K19" s="322"/>
      <c r="L19" s="56"/>
      <c r="M19" s="29"/>
    </row>
    <row r="20" spans="1:13" s="25" customFormat="1" ht="12.75" customHeight="1">
      <c r="G20" s="322"/>
      <c r="H20" s="34"/>
      <c r="I20" s="30"/>
      <c r="J20" s="32"/>
      <c r="K20" s="322"/>
      <c r="L20" s="56"/>
      <c r="M20" s="29"/>
    </row>
    <row r="21" spans="1:13" s="25" customFormat="1" ht="12.75" customHeight="1">
      <c r="A21" s="33" t="s">
        <v>352</v>
      </c>
      <c r="G21" s="322"/>
      <c r="H21" s="34"/>
      <c r="I21" s="30"/>
      <c r="K21" s="322"/>
      <c r="L21" s="56"/>
      <c r="M21" s="29"/>
    </row>
    <row r="22" spans="1:13" s="25" customFormat="1" ht="12.75" customHeight="1">
      <c r="A22" s="370" t="s">
        <v>535</v>
      </c>
      <c r="B22" s="332">
        <v>1.2099562111085505</v>
      </c>
      <c r="C22" s="332">
        <v>1.1394839087463302</v>
      </c>
      <c r="D22" s="332">
        <v>1.37471041979583</v>
      </c>
      <c r="E22" s="332">
        <v>1.1578680754061583</v>
      </c>
      <c r="F22" s="332">
        <v>1.0845890563186202</v>
      </c>
      <c r="G22" s="322"/>
      <c r="H22" s="35"/>
      <c r="I22" s="310"/>
      <c r="J22" s="438"/>
      <c r="K22" s="322"/>
      <c r="L22" s="56"/>
      <c r="M22" s="29"/>
    </row>
    <row r="23" spans="1:13" s="25" customFormat="1" ht="12.75" customHeight="1">
      <c r="A23" s="370" t="s">
        <v>536</v>
      </c>
      <c r="G23" s="322"/>
      <c r="H23" s="34"/>
      <c r="K23" s="322"/>
      <c r="L23" s="56"/>
    </row>
    <row r="24" spans="1:13" s="25" customFormat="1" ht="12.75" customHeight="1">
      <c r="A24" s="371" t="s">
        <v>537</v>
      </c>
      <c r="B24" s="332">
        <v>5.3278688524590159</v>
      </c>
      <c r="C24" s="332">
        <v>5.0718512256973796</v>
      </c>
      <c r="D24" s="332">
        <v>5.9905150178883435</v>
      </c>
      <c r="E24" s="332">
        <v>4.9543272952469417</v>
      </c>
      <c r="F24" s="332">
        <v>4.8582351067218861</v>
      </c>
      <c r="G24" s="322"/>
      <c r="H24" s="34"/>
      <c r="I24" s="30"/>
      <c r="J24" s="322"/>
      <c r="K24" s="322"/>
      <c r="L24" s="56"/>
      <c r="M24" s="56"/>
    </row>
    <row r="25" spans="1:13" s="25" customFormat="1" ht="12.75" customHeight="1">
      <c r="A25" s="370" t="s">
        <v>534</v>
      </c>
      <c r="B25" s="332">
        <v>14.338235294117647</v>
      </c>
      <c r="C25" s="332">
        <v>13.559322033898304</v>
      </c>
      <c r="D25" s="332">
        <v>14.210526315789473</v>
      </c>
      <c r="E25" s="332">
        <v>16.08040201005025</v>
      </c>
      <c r="F25" s="332">
        <v>14.734299516908212</v>
      </c>
      <c r="G25" s="322"/>
      <c r="H25" s="34"/>
      <c r="I25" s="30"/>
      <c r="J25" s="322"/>
      <c r="K25" s="322"/>
      <c r="L25" s="56"/>
      <c r="M25" s="56"/>
    </row>
    <row r="26" spans="1:13" s="25" customFormat="1" ht="12.75" customHeight="1">
      <c r="A26" s="370" t="s">
        <v>538</v>
      </c>
      <c r="B26" s="413">
        <v>14.406332453825858</v>
      </c>
      <c r="C26" s="413">
        <v>13.610586011342155</v>
      </c>
      <c r="D26" s="413">
        <v>14.285714285714285</v>
      </c>
      <c r="E26" s="413">
        <v>16.08040201005025</v>
      </c>
      <c r="F26" s="413">
        <v>14.841849148418493</v>
      </c>
      <c r="G26" s="322"/>
      <c r="H26" s="34"/>
      <c r="I26" s="36"/>
      <c r="J26" s="322"/>
      <c r="K26" s="322"/>
      <c r="L26" s="56"/>
      <c r="M26" s="56"/>
    </row>
    <row r="27" spans="1:13" s="25" customFormat="1" ht="12.75" customHeight="1">
      <c r="A27" s="1383" t="s">
        <v>1712</v>
      </c>
      <c r="G27" s="322"/>
      <c r="H27" s="34"/>
      <c r="I27" s="36"/>
      <c r="J27" s="322"/>
      <c r="K27" s="322"/>
      <c r="L27" s="56"/>
      <c r="M27" s="56"/>
    </row>
    <row r="28" spans="1:13" s="25" customFormat="1" ht="12.75" customHeight="1">
      <c r="A28" s="370" t="s">
        <v>534</v>
      </c>
      <c r="B28" s="413">
        <v>5.6197478991596643</v>
      </c>
      <c r="C28" s="413">
        <v>5.6497175141242941</v>
      </c>
      <c r="D28" s="413">
        <v>5.5263157894736841</v>
      </c>
      <c r="E28" s="413">
        <v>6.0301507537688437</v>
      </c>
      <c r="F28" s="413">
        <v>5.5555555555555554</v>
      </c>
      <c r="G28" s="334"/>
      <c r="H28" s="34"/>
      <c r="I28" s="30"/>
      <c r="J28" s="322"/>
      <c r="K28" s="322"/>
      <c r="L28" s="56"/>
      <c r="M28" s="56"/>
    </row>
    <row r="29" spans="1:13" s="25" customFormat="1" ht="7.5" customHeight="1">
      <c r="A29" s="1380"/>
      <c r="B29" s="413"/>
      <c r="C29" s="413"/>
      <c r="D29" s="413"/>
      <c r="E29" s="413"/>
      <c r="F29" s="413"/>
      <c r="G29" s="334"/>
      <c r="H29" s="36"/>
      <c r="I29" s="30"/>
      <c r="J29" s="322"/>
      <c r="K29" s="322"/>
      <c r="L29" s="56"/>
      <c r="M29" s="56"/>
    </row>
    <row r="30" spans="1:13" s="25" customFormat="1" ht="12.75" customHeight="1">
      <c r="A30" s="1410" t="s">
        <v>1705</v>
      </c>
      <c r="G30" s="439"/>
      <c r="H30" s="30"/>
      <c r="I30" s="30"/>
      <c r="J30" s="322"/>
      <c r="K30" s="322"/>
      <c r="L30" s="56"/>
    </row>
    <row r="31" spans="1:13" s="25" customFormat="1" ht="12.75" customHeight="1">
      <c r="A31" s="1363" t="s">
        <v>1706</v>
      </c>
      <c r="B31" s="322"/>
      <c r="C31" s="322"/>
      <c r="D31" s="322"/>
      <c r="E31" s="322"/>
      <c r="F31" s="334"/>
      <c r="G31" s="334"/>
      <c r="I31" s="30"/>
      <c r="J31" s="145"/>
      <c r="L31" s="56"/>
      <c r="M31" s="56"/>
    </row>
    <row r="32" spans="1:13" s="25" customFormat="1" ht="12.75" customHeight="1">
      <c r="A32" s="1363" t="s">
        <v>1707</v>
      </c>
      <c r="B32" s="30"/>
      <c r="C32" s="30"/>
      <c r="D32" s="30"/>
      <c r="E32" s="30"/>
      <c r="F32" s="30"/>
      <c r="G32" s="30"/>
      <c r="H32" s="30"/>
      <c r="I32" s="30"/>
      <c r="J32" s="145"/>
      <c r="L32" s="56"/>
      <c r="M32" s="56"/>
    </row>
    <row r="33" spans="1:13" ht="12" customHeight="1">
      <c r="A33" s="1190"/>
      <c r="B33" s="102"/>
      <c r="C33" s="102"/>
      <c r="D33" s="102"/>
      <c r="E33" s="102"/>
      <c r="F33" s="102"/>
      <c r="G33" s="3"/>
      <c r="H33" s="3"/>
      <c r="I33" s="3"/>
      <c r="L33" s="56"/>
      <c r="M33" s="56"/>
    </row>
    <row r="34" spans="1:13" ht="12" customHeight="1">
      <c r="A34" s="117"/>
      <c r="B34" s="240"/>
      <c r="C34" s="143"/>
      <c r="D34" s="143"/>
      <c r="E34" s="143"/>
      <c r="F34" s="143"/>
      <c r="G34" s="553"/>
      <c r="H34" s="3"/>
      <c r="I34" s="3"/>
      <c r="J34" s="66"/>
      <c r="L34" s="56"/>
      <c r="M34" s="56"/>
    </row>
    <row r="35" spans="1:13" ht="12" customHeight="1">
      <c r="A35" s="3"/>
      <c r="B35" s="735"/>
      <c r="C35" s="735"/>
      <c r="D35" s="735"/>
      <c r="E35" s="735"/>
      <c r="F35" s="735"/>
      <c r="G35" s="3"/>
      <c r="H35" s="3"/>
      <c r="I35" s="3"/>
      <c r="J35" s="66"/>
      <c r="L35" s="56"/>
      <c r="M35" s="56"/>
    </row>
    <row r="36" spans="1:13" ht="12" customHeight="1">
      <c r="A36" s="3"/>
      <c r="B36" s="1191"/>
      <c r="C36" s="1191"/>
      <c r="D36" s="1191"/>
      <c r="E36" s="1191"/>
      <c r="F36" s="1191"/>
      <c r="G36" s="1192"/>
      <c r="H36" s="3"/>
      <c r="I36" s="3"/>
      <c r="L36" s="56"/>
      <c r="M36" s="56"/>
    </row>
    <row r="37" spans="1:13" ht="12" customHeight="1">
      <c r="A37" s="3"/>
      <c r="B37" s="1191"/>
      <c r="C37" s="1191"/>
      <c r="D37" s="1191"/>
      <c r="E37" s="1191"/>
      <c r="F37" s="1191"/>
      <c r="G37" s="1192"/>
      <c r="H37" s="3"/>
      <c r="I37" s="3"/>
    </row>
    <row r="38" spans="1:13" ht="12" customHeight="1">
      <c r="A38" s="3"/>
      <c r="B38" s="102"/>
      <c r="C38" s="102"/>
      <c r="D38" s="102"/>
      <c r="E38" s="102"/>
      <c r="F38" s="102"/>
      <c r="G38" s="3"/>
      <c r="H38" s="3"/>
      <c r="I38" s="3"/>
    </row>
    <row r="39" spans="1:13">
      <c r="A39" s="3"/>
      <c r="B39" s="1193"/>
      <c r="C39" s="1194"/>
      <c r="D39" s="1195"/>
      <c r="E39" s="1196"/>
      <c r="F39" s="1196"/>
      <c r="G39" s="3"/>
      <c r="H39" s="3"/>
      <c r="I39" s="3"/>
    </row>
    <row r="40" spans="1:13">
      <c r="A40" s="1197"/>
      <c r="B40" s="1015"/>
      <c r="C40" s="1198"/>
      <c r="D40" s="1198"/>
      <c r="E40" s="1198"/>
      <c r="F40" s="1198"/>
      <c r="G40" s="3"/>
      <c r="H40" s="3"/>
      <c r="I40" s="3"/>
    </row>
    <row r="41" spans="1:13">
      <c r="A41" s="3"/>
      <c r="B41" s="1015"/>
      <c r="C41" s="1015"/>
      <c r="D41" s="1015"/>
      <c r="E41" s="1015"/>
      <c r="F41" s="1015"/>
      <c r="G41" s="565"/>
      <c r="H41" s="565"/>
      <c r="I41" s="565"/>
      <c r="J41" s="66"/>
      <c r="K41" s="66"/>
    </row>
    <row r="42" spans="1:13">
      <c r="A42" s="3"/>
      <c r="B42" s="3"/>
      <c r="C42" s="3"/>
      <c r="D42" s="3"/>
      <c r="E42" s="3"/>
      <c r="F42" s="3"/>
      <c r="G42" s="3"/>
      <c r="H42" s="3"/>
      <c r="I42" s="3"/>
    </row>
    <row r="43" spans="1:13">
      <c r="A43" s="1199"/>
      <c r="B43" s="240"/>
      <c r="C43" s="240"/>
      <c r="D43" s="240"/>
      <c r="E43" s="240"/>
      <c r="F43" s="240"/>
      <c r="G43" s="3"/>
      <c r="H43" s="3"/>
      <c r="I43" s="3"/>
    </row>
    <row r="44" spans="1:13">
      <c r="A44" s="3"/>
      <c r="B44" s="3"/>
      <c r="C44" s="3"/>
      <c r="D44" s="3"/>
      <c r="E44" s="3"/>
      <c r="F44" s="3"/>
      <c r="G44" s="3"/>
      <c r="H44" s="3"/>
      <c r="I44" s="3"/>
    </row>
  </sheetData>
  <mergeCells count="4">
    <mergeCell ref="A3:J3"/>
    <mergeCell ref="A4:J4"/>
    <mergeCell ref="A5:J5"/>
    <mergeCell ref="C6:F6"/>
  </mergeCells>
  <hyperlinks>
    <hyperlink ref="A4:J4" location="'List of tables'!A1" display="Abortion"/>
    <hyperlink ref="A30" r:id="rId1" location="!/view/sk/vbd_dem/om7019rr/v_om7019rr_00_00_00_en"/>
    <hyperlink ref="A31" r:id="rId2" location="!/view/sk/vbd_dem/om7032rr/v_om7032rr_00_00_00_en"/>
    <hyperlink ref="A32" r:id="rId3" location="!/view/sk/vbd_dem/om7033rr/v_om7033rr_00_00_00_en"/>
  </hyperlinks>
  <pageMargins left="0.78740157480314965" right="0.98425196850393704" top="0.39370078740157483" bottom="0.59055118110236227" header="0.27559055118110237" footer="0.51181102362204722"/>
  <pageSetup paperSize="9" orientation="portrait" r:id="rId4"/>
  <headerFooter>
    <oddHeader xml:space="preserve">&amp;R&amp;"Arial,Normálne"&amp;8 </oddHeader>
  </headerFooter>
  <drawing r:id="rId5"/>
</worksheet>
</file>

<file path=xl/worksheets/sheet2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O42"/>
  <sheetViews>
    <sheetView view="pageBreakPreview" zoomScale="120" zoomScaleNormal="100" zoomScaleSheetLayoutView="120" workbookViewId="0">
      <selection activeCell="K33" sqref="K33"/>
    </sheetView>
  </sheetViews>
  <sheetFormatPr defaultColWidth="9.140625" defaultRowHeight="12.75"/>
  <cols>
    <col min="1" max="1" width="30.85546875" style="1" customWidth="1"/>
    <col min="2" max="2" width="6.7109375" style="1" customWidth="1"/>
    <col min="3" max="3" width="6.5703125" style="1" customWidth="1"/>
    <col min="4" max="4" width="7" style="1" customWidth="1"/>
    <col min="5" max="5" width="0.85546875" style="1" customWidth="1"/>
    <col min="6" max="6" width="1" style="1" customWidth="1"/>
    <col min="7" max="7" width="11.85546875" style="1" customWidth="1"/>
    <col min="8" max="8" width="6.140625" style="1" customWidth="1"/>
    <col min="9" max="9" width="6.28515625" style="1" customWidth="1"/>
    <col min="10" max="10" width="7" style="1" customWidth="1"/>
    <col min="11" max="11" width="11.5703125" style="1" bestFit="1" customWidth="1"/>
    <col min="12" max="16384" width="9.140625" style="1"/>
  </cols>
  <sheetData>
    <row r="1" spans="1:15" ht="11.45" customHeight="1">
      <c r="A1" s="1065" t="s">
        <v>1681</v>
      </c>
      <c r="J1" s="115"/>
    </row>
    <row r="2" spans="1:15" ht="18" customHeight="1">
      <c r="A2"/>
      <c r="E2" s="5"/>
      <c r="F2" s="5"/>
      <c r="G2" s="440"/>
      <c r="H2" s="58"/>
      <c r="I2" s="58"/>
    </row>
    <row r="3" spans="1:15" ht="3.75" customHeight="1">
      <c r="A3" s="1614"/>
      <c r="B3" s="1614"/>
      <c r="C3" s="1614"/>
      <c r="D3" s="1614"/>
      <c r="E3" s="1614"/>
      <c r="F3" s="1614"/>
      <c r="G3" s="1614"/>
      <c r="H3" s="1614"/>
      <c r="I3" s="1657"/>
      <c r="J3" s="1659"/>
    </row>
    <row r="4" spans="1:15" s="134" customFormat="1" ht="24" customHeight="1">
      <c r="A4" s="1629" t="s">
        <v>164</v>
      </c>
      <c r="B4" s="1629"/>
      <c r="C4" s="1629"/>
      <c r="D4" s="1629"/>
      <c r="E4" s="1629"/>
      <c r="F4" s="1629"/>
      <c r="G4" s="1629"/>
      <c r="H4" s="1629"/>
      <c r="I4" s="1629"/>
      <c r="J4" s="1636"/>
    </row>
    <row r="5" spans="1:15" ht="3.75" customHeight="1">
      <c r="A5" s="1612"/>
      <c r="B5" s="1612"/>
      <c r="C5" s="1612"/>
      <c r="D5" s="1612"/>
      <c r="E5" s="1612"/>
      <c r="F5" s="1612"/>
      <c r="G5" s="1612"/>
      <c r="H5" s="1612"/>
      <c r="I5" s="1634"/>
      <c r="J5" s="1613"/>
      <c r="K5" s="433"/>
    </row>
    <row r="6" spans="1:15" s="25" customFormat="1" ht="14.25" customHeight="1">
      <c r="A6" s="27" t="s">
        <v>539</v>
      </c>
      <c r="B6" s="38" t="s">
        <v>346</v>
      </c>
      <c r="C6" s="1621" t="s">
        <v>540</v>
      </c>
      <c r="D6" s="1621"/>
      <c r="E6" s="1025"/>
      <c r="F6" s="26"/>
      <c r="G6" s="1016" t="s">
        <v>541</v>
      </c>
      <c r="H6" s="1016" t="s">
        <v>334</v>
      </c>
      <c r="I6" s="1016" t="s">
        <v>409</v>
      </c>
      <c r="J6" s="1016" t="s">
        <v>367</v>
      </c>
    </row>
    <row r="7" spans="1:15" s="25" customFormat="1" ht="12" customHeight="1">
      <c r="A7" s="27"/>
      <c r="B7" s="38" t="s">
        <v>542</v>
      </c>
      <c r="C7" s="38" t="s">
        <v>409</v>
      </c>
      <c r="D7" s="38" t="s">
        <v>367</v>
      </c>
      <c r="E7" s="38"/>
      <c r="F7" s="28"/>
      <c r="G7" s="293" t="s">
        <v>543</v>
      </c>
      <c r="H7" s="418">
        <v>10</v>
      </c>
      <c r="I7" s="418">
        <v>8</v>
      </c>
      <c r="J7" s="418">
        <v>2</v>
      </c>
      <c r="K7" s="29"/>
    </row>
    <row r="8" spans="1:15" s="25" customFormat="1" ht="12" customHeight="1">
      <c r="A8" s="441" t="s">
        <v>334</v>
      </c>
      <c r="B8" s="142">
        <v>2160</v>
      </c>
      <c r="C8" s="142">
        <v>1116</v>
      </c>
      <c r="D8" s="142">
        <v>1044</v>
      </c>
      <c r="E8" s="37"/>
      <c r="F8" s="26"/>
      <c r="G8" s="442" t="s">
        <v>544</v>
      </c>
      <c r="H8" s="418" t="s">
        <v>8</v>
      </c>
      <c r="I8" s="418" t="s">
        <v>8</v>
      </c>
      <c r="J8" s="418" t="s">
        <v>8</v>
      </c>
      <c r="K8" s="29"/>
    </row>
    <row r="9" spans="1:15" s="25" customFormat="1" ht="12" customHeight="1">
      <c r="A9" s="443" t="s">
        <v>69</v>
      </c>
      <c r="B9" s="142"/>
      <c r="C9" s="142"/>
      <c r="D9" s="142"/>
      <c r="E9" s="37"/>
      <c r="F9" s="26"/>
      <c r="G9" s="442" t="s">
        <v>546</v>
      </c>
      <c r="H9" s="418">
        <v>1</v>
      </c>
      <c r="I9" s="418" t="s">
        <v>8</v>
      </c>
      <c r="J9" s="418">
        <v>1</v>
      </c>
      <c r="K9" s="29"/>
    </row>
    <row r="10" spans="1:15" s="25" customFormat="1" ht="12" customHeight="1">
      <c r="A10" s="441" t="s">
        <v>545</v>
      </c>
      <c r="B10" s="142">
        <v>65</v>
      </c>
      <c r="C10" s="142">
        <v>28</v>
      </c>
      <c r="D10" s="142">
        <v>37</v>
      </c>
      <c r="E10" s="444"/>
      <c r="F10" s="41"/>
      <c r="G10" s="442" t="s">
        <v>410</v>
      </c>
      <c r="H10" s="418">
        <v>2</v>
      </c>
      <c r="I10" s="418">
        <v>1</v>
      </c>
      <c r="J10" s="418">
        <v>1</v>
      </c>
      <c r="K10" s="29"/>
      <c r="L10" s="312"/>
      <c r="M10" s="312"/>
      <c r="N10" s="312"/>
      <c r="O10" s="312"/>
    </row>
    <row r="11" spans="1:15" s="25" customFormat="1" ht="12" customHeight="1">
      <c r="A11" s="445" t="s">
        <v>547</v>
      </c>
      <c r="B11" s="319">
        <v>527</v>
      </c>
      <c r="C11" s="319">
        <v>272</v>
      </c>
      <c r="D11" s="319">
        <v>255</v>
      </c>
      <c r="E11" s="444"/>
      <c r="F11" s="43"/>
      <c r="G11" s="293" t="s">
        <v>412</v>
      </c>
      <c r="H11" s="418">
        <v>6</v>
      </c>
      <c r="I11" s="418">
        <v>6</v>
      </c>
      <c r="J11" s="418" t="s">
        <v>8</v>
      </c>
      <c r="K11" s="29"/>
    </row>
    <row r="12" spans="1:15" s="25" customFormat="1" ht="12" customHeight="1">
      <c r="A12" s="445" t="s">
        <v>548</v>
      </c>
      <c r="B12" s="142"/>
      <c r="C12" s="142"/>
      <c r="D12" s="142"/>
      <c r="E12" s="444"/>
      <c r="F12" s="43"/>
      <c r="G12" s="293" t="s">
        <v>414</v>
      </c>
      <c r="H12" s="418">
        <v>2</v>
      </c>
      <c r="I12" s="418">
        <v>1</v>
      </c>
      <c r="J12" s="418">
        <v>1</v>
      </c>
      <c r="K12" s="29"/>
    </row>
    <row r="13" spans="1:15" s="25" customFormat="1" ht="12" customHeight="1">
      <c r="A13" s="446" t="s">
        <v>549</v>
      </c>
      <c r="B13" s="142">
        <v>7</v>
      </c>
      <c r="C13" s="142">
        <v>2</v>
      </c>
      <c r="D13" s="142">
        <v>5</v>
      </c>
      <c r="E13" s="444"/>
      <c r="F13" s="41"/>
      <c r="G13" s="293" t="s">
        <v>416</v>
      </c>
      <c r="H13" s="418">
        <v>7</v>
      </c>
      <c r="I13" s="418">
        <v>4</v>
      </c>
      <c r="J13" s="418">
        <v>3</v>
      </c>
      <c r="K13" s="29"/>
    </row>
    <row r="14" spans="1:15" s="25" customFormat="1" ht="12" customHeight="1">
      <c r="A14" s="446" t="s">
        <v>550</v>
      </c>
      <c r="B14" s="142">
        <v>27</v>
      </c>
      <c r="C14" s="142">
        <v>9</v>
      </c>
      <c r="D14" s="142">
        <v>18</v>
      </c>
      <c r="E14" s="444"/>
      <c r="F14" s="41"/>
      <c r="G14" s="293" t="s">
        <v>418</v>
      </c>
      <c r="H14" s="418">
        <v>15</v>
      </c>
      <c r="I14" s="418">
        <v>11</v>
      </c>
      <c r="J14" s="418">
        <v>4</v>
      </c>
      <c r="K14" s="29"/>
    </row>
    <row r="15" spans="1:15" s="25" customFormat="1" ht="12" customHeight="1">
      <c r="A15" s="446" t="s">
        <v>551</v>
      </c>
      <c r="B15" s="142">
        <v>3</v>
      </c>
      <c r="C15" s="142">
        <v>2</v>
      </c>
      <c r="D15" s="142">
        <v>1</v>
      </c>
      <c r="E15" s="444"/>
      <c r="F15" s="43"/>
      <c r="G15" s="293" t="s">
        <v>419</v>
      </c>
      <c r="H15" s="418">
        <v>20</v>
      </c>
      <c r="I15" s="418">
        <v>13</v>
      </c>
      <c r="J15" s="418">
        <v>7</v>
      </c>
      <c r="K15" s="29"/>
      <c r="L15" s="29"/>
      <c r="M15" s="29"/>
    </row>
    <row r="16" spans="1:15" s="25" customFormat="1" ht="12" customHeight="1">
      <c r="A16" s="441" t="s">
        <v>552</v>
      </c>
      <c r="B16" s="319">
        <v>52</v>
      </c>
      <c r="C16" s="319">
        <v>20</v>
      </c>
      <c r="D16" s="319">
        <v>32</v>
      </c>
      <c r="E16" s="444"/>
      <c r="F16" s="41"/>
      <c r="G16" s="293" t="s">
        <v>420</v>
      </c>
      <c r="H16" s="418">
        <v>32</v>
      </c>
      <c r="I16" s="418">
        <v>22</v>
      </c>
      <c r="J16" s="418">
        <v>10</v>
      </c>
      <c r="K16" s="29"/>
    </row>
    <row r="17" spans="1:11" s="25" customFormat="1" ht="12" customHeight="1">
      <c r="A17" s="443" t="s">
        <v>553</v>
      </c>
      <c r="B17" s="319" t="s">
        <v>8</v>
      </c>
      <c r="C17" s="319" t="s">
        <v>8</v>
      </c>
      <c r="D17" s="319" t="s">
        <v>8</v>
      </c>
      <c r="E17" s="444"/>
      <c r="F17" s="43"/>
      <c r="G17" s="293" t="s">
        <v>421</v>
      </c>
      <c r="H17" s="418">
        <v>65</v>
      </c>
      <c r="I17" s="418">
        <v>45</v>
      </c>
      <c r="J17" s="418">
        <v>20</v>
      </c>
      <c r="K17" s="29"/>
    </row>
    <row r="18" spans="1:11" s="25" customFormat="1" ht="12" customHeight="1">
      <c r="A18" s="441" t="s">
        <v>554</v>
      </c>
      <c r="B18" s="142" t="s">
        <v>8</v>
      </c>
      <c r="C18" s="142" t="s">
        <v>8</v>
      </c>
      <c r="D18" s="142" t="s">
        <v>8</v>
      </c>
      <c r="E18" s="444"/>
      <c r="F18" s="41"/>
      <c r="G18" s="293" t="s">
        <v>424</v>
      </c>
      <c r="H18" s="418">
        <v>65</v>
      </c>
      <c r="I18" s="418">
        <v>51</v>
      </c>
      <c r="J18" s="418">
        <v>14</v>
      </c>
      <c r="K18" s="29"/>
    </row>
    <row r="19" spans="1:11" s="25" customFormat="1" ht="12" customHeight="1">
      <c r="A19" s="441" t="s">
        <v>555</v>
      </c>
      <c r="B19" s="142">
        <v>864</v>
      </c>
      <c r="C19" s="142">
        <v>431</v>
      </c>
      <c r="D19" s="142">
        <v>433</v>
      </c>
      <c r="E19" s="444"/>
      <c r="F19" s="41"/>
      <c r="G19" s="293" t="s">
        <v>426</v>
      </c>
      <c r="H19" s="418">
        <v>91</v>
      </c>
      <c r="I19" s="418">
        <v>64</v>
      </c>
      <c r="J19" s="418">
        <v>27</v>
      </c>
      <c r="K19" s="29"/>
    </row>
    <row r="20" spans="1:11" s="25" customFormat="1" ht="12" customHeight="1">
      <c r="A20" s="441" t="s">
        <v>1713</v>
      </c>
      <c r="B20" s="142">
        <v>202</v>
      </c>
      <c r="C20" s="142">
        <v>108</v>
      </c>
      <c r="D20" s="142">
        <v>94</v>
      </c>
      <c r="E20" s="444"/>
      <c r="F20" s="41"/>
      <c r="G20" s="293" t="s">
        <v>428</v>
      </c>
      <c r="H20" s="418">
        <v>156</v>
      </c>
      <c r="I20" s="418">
        <v>102</v>
      </c>
      <c r="J20" s="418">
        <v>54</v>
      </c>
      <c r="K20" s="29"/>
    </row>
    <row r="21" spans="1:11" s="25" customFormat="1" ht="12" customHeight="1">
      <c r="A21" s="443" t="s">
        <v>556</v>
      </c>
      <c r="B21" s="319">
        <v>152</v>
      </c>
      <c r="C21" s="319">
        <v>92</v>
      </c>
      <c r="D21" s="319">
        <v>60</v>
      </c>
      <c r="E21" s="444"/>
      <c r="F21" s="41"/>
      <c r="G21" s="447" t="s">
        <v>430</v>
      </c>
      <c r="H21" s="418">
        <v>215</v>
      </c>
      <c r="I21" s="418">
        <v>130</v>
      </c>
      <c r="J21" s="418">
        <v>85</v>
      </c>
      <c r="K21" s="29"/>
    </row>
    <row r="22" spans="1:11" s="25" customFormat="1" ht="12" customHeight="1">
      <c r="A22" s="443" t="s">
        <v>1714</v>
      </c>
      <c r="B22" s="142" t="s">
        <v>8</v>
      </c>
      <c r="C22" s="142" t="s">
        <v>8</v>
      </c>
      <c r="D22" s="142" t="s">
        <v>8</v>
      </c>
      <c r="E22" s="444"/>
      <c r="F22" s="41"/>
      <c r="G22" s="447" t="s">
        <v>432</v>
      </c>
      <c r="H22" s="418">
        <v>318</v>
      </c>
      <c r="I22" s="418">
        <v>181</v>
      </c>
      <c r="J22" s="418">
        <v>137</v>
      </c>
      <c r="K22" s="29"/>
    </row>
    <row r="23" spans="1:11" s="25" customFormat="1" ht="12" customHeight="1">
      <c r="A23" s="443" t="s">
        <v>557</v>
      </c>
      <c r="B23" s="142">
        <v>5</v>
      </c>
      <c r="C23" s="142">
        <v>1</v>
      </c>
      <c r="D23" s="142">
        <v>4</v>
      </c>
      <c r="E23" s="444"/>
      <c r="F23" s="41"/>
      <c r="G23" s="447" t="s">
        <v>434</v>
      </c>
      <c r="H23" s="418">
        <v>321</v>
      </c>
      <c r="I23" s="418">
        <v>164</v>
      </c>
      <c r="J23" s="418">
        <v>157</v>
      </c>
      <c r="K23" s="29"/>
    </row>
    <row r="24" spans="1:11" s="25" customFormat="1" ht="12" customHeight="1">
      <c r="A24" s="443" t="s">
        <v>558</v>
      </c>
      <c r="B24" s="319">
        <v>50</v>
      </c>
      <c r="C24" s="319">
        <v>20</v>
      </c>
      <c r="D24" s="319">
        <v>30</v>
      </c>
      <c r="E24" s="444"/>
      <c r="F24" s="43"/>
      <c r="G24" s="293" t="s">
        <v>436</v>
      </c>
      <c r="H24" s="418">
        <v>330</v>
      </c>
      <c r="I24" s="418">
        <v>126</v>
      </c>
      <c r="J24" s="418">
        <v>204</v>
      </c>
      <c r="K24" s="29"/>
    </row>
    <row r="25" spans="1:11" s="25" customFormat="1" ht="12" customHeight="1">
      <c r="A25" s="443" t="s">
        <v>559</v>
      </c>
      <c r="B25" s="142" t="s">
        <v>8</v>
      </c>
      <c r="C25" s="142" t="s">
        <v>8</v>
      </c>
      <c r="D25" s="142" t="s">
        <v>8</v>
      </c>
      <c r="E25" s="444"/>
      <c r="F25" s="41"/>
      <c r="G25" s="447" t="s">
        <v>561</v>
      </c>
      <c r="H25" s="418">
        <v>504</v>
      </c>
      <c r="I25" s="418">
        <v>187</v>
      </c>
      <c r="J25" s="418">
        <v>317</v>
      </c>
      <c r="K25" s="29"/>
    </row>
    <row r="26" spans="1:11" s="25" customFormat="1" ht="12" customHeight="1">
      <c r="A26" s="443" t="s">
        <v>560</v>
      </c>
      <c r="B26" s="59">
        <v>5</v>
      </c>
      <c r="C26" s="59">
        <v>5</v>
      </c>
      <c r="D26" s="59" t="s">
        <v>8</v>
      </c>
      <c r="E26" s="444"/>
      <c r="F26" s="41"/>
      <c r="G26" s="1045" t="s">
        <v>69</v>
      </c>
      <c r="H26" s="109"/>
      <c r="I26" s="109"/>
      <c r="J26" s="109"/>
      <c r="K26" s="29"/>
    </row>
    <row r="27" spans="1:11" s="25" customFormat="1" ht="12" customHeight="1">
      <c r="A27" s="448" t="s">
        <v>562</v>
      </c>
      <c r="B27" s="142"/>
      <c r="C27" s="142"/>
      <c r="D27" s="142"/>
      <c r="E27" s="444"/>
      <c r="F27" s="41"/>
      <c r="G27" s="151" t="s">
        <v>564</v>
      </c>
      <c r="H27" s="319">
        <v>459</v>
      </c>
      <c r="I27" s="319">
        <v>319</v>
      </c>
      <c r="J27" s="319">
        <v>140</v>
      </c>
      <c r="K27" s="29"/>
    </row>
    <row r="28" spans="1:11" s="25" customFormat="1" ht="12" customHeight="1">
      <c r="A28" s="441" t="s">
        <v>563</v>
      </c>
      <c r="B28" s="142">
        <v>3</v>
      </c>
      <c r="C28" s="142">
        <v>2</v>
      </c>
      <c r="D28" s="142">
        <v>1</v>
      </c>
      <c r="E28" s="444"/>
      <c r="F28" s="41"/>
      <c r="K28" s="29"/>
    </row>
    <row r="29" spans="1:11" s="25" customFormat="1" ht="12" customHeight="1">
      <c r="A29" s="441" t="s">
        <v>565</v>
      </c>
      <c r="B29" s="142">
        <v>61</v>
      </c>
      <c r="C29" s="142">
        <v>35</v>
      </c>
      <c r="D29" s="142">
        <v>26</v>
      </c>
      <c r="E29" s="444"/>
      <c r="F29" s="43"/>
      <c r="G29" s="44" t="s">
        <v>567</v>
      </c>
      <c r="H29" s="450"/>
      <c r="I29" s="319"/>
      <c r="J29" s="319"/>
      <c r="K29" s="29"/>
    </row>
    <row r="30" spans="1:11" s="25" customFormat="1" ht="12" customHeight="1">
      <c r="A30" s="441" t="s">
        <v>566</v>
      </c>
      <c r="B30" s="25">
        <v>111</v>
      </c>
      <c r="C30" s="25">
        <v>76</v>
      </c>
      <c r="D30" s="25">
        <v>35</v>
      </c>
      <c r="E30" s="451"/>
      <c r="F30" s="44"/>
      <c r="G30" s="44" t="s">
        <v>568</v>
      </c>
      <c r="H30" s="452">
        <v>73.87</v>
      </c>
      <c r="I30" s="453">
        <v>70.42</v>
      </c>
      <c r="J30" s="454">
        <v>77.569999999999993</v>
      </c>
      <c r="K30" s="29"/>
    </row>
    <row r="31" spans="1:11" s="25" customFormat="1" ht="12" customHeight="1">
      <c r="A31" s="676"/>
      <c r="E31" s="450"/>
      <c r="F31" s="44"/>
      <c r="G31" s="44"/>
      <c r="H31" s="452"/>
      <c r="I31" s="453"/>
      <c r="J31" s="454"/>
      <c r="K31" s="29"/>
    </row>
    <row r="32" spans="1:11" s="25" customFormat="1" ht="12.6" customHeight="1">
      <c r="A32" s="1362" t="s">
        <v>1715</v>
      </c>
      <c r="B32" s="142"/>
      <c r="C32" s="142"/>
      <c r="D32" s="142"/>
      <c r="E32" s="450"/>
      <c r="F32" s="30"/>
      <c r="K32" s="29"/>
    </row>
    <row r="33" spans="1:11" s="25" customFormat="1" ht="12.6" customHeight="1">
      <c r="A33" s="1363" t="s">
        <v>1716</v>
      </c>
      <c r="B33" s="37"/>
      <c r="C33" s="37"/>
      <c r="D33" s="37"/>
      <c r="E33" s="455"/>
      <c r="F33" s="30"/>
      <c r="G33" s="30"/>
      <c r="H33" s="322"/>
      <c r="I33" s="322"/>
      <c r="J33" s="322"/>
      <c r="K33" s="29"/>
    </row>
    <row r="34" spans="1:11" s="25" customFormat="1" ht="12" customHeight="1">
      <c r="A34" s="1363" t="s">
        <v>1717</v>
      </c>
      <c r="B34" s="37"/>
      <c r="C34" s="444"/>
      <c r="D34" s="444"/>
      <c r="E34" s="455"/>
      <c r="F34" s="30"/>
      <c r="G34" s="30"/>
      <c r="K34" s="29"/>
    </row>
    <row r="35" spans="1:11" s="257" customFormat="1" ht="12" customHeight="1">
      <c r="A35" s="456"/>
      <c r="B35" s="335"/>
      <c r="C35" s="335"/>
      <c r="D35" s="335"/>
      <c r="E35" s="335"/>
      <c r="F35" s="335"/>
      <c r="G35" s="457"/>
      <c r="H35" s="458"/>
      <c r="I35" s="458"/>
      <c r="J35" s="458"/>
    </row>
    <row r="36" spans="1:11" s="25" customFormat="1" ht="12" customHeight="1">
      <c r="A36" s="456"/>
      <c r="B36" s="37"/>
      <c r="C36" s="37"/>
      <c r="D36" s="37"/>
      <c r="E36" s="37"/>
      <c r="G36" s="30"/>
      <c r="H36" s="145"/>
    </row>
    <row r="37" spans="1:11" s="25" customFormat="1" ht="12" customHeight="1">
      <c r="A37" s="1082"/>
      <c r="B37" s="37"/>
      <c r="C37" s="37"/>
      <c r="D37" s="37"/>
      <c r="E37" s="37"/>
    </row>
    <row r="38" spans="1:11" s="25" customFormat="1" ht="12" customHeight="1">
      <c r="B38" s="459"/>
      <c r="C38" s="459"/>
      <c r="D38" s="459"/>
      <c r="E38" s="37"/>
      <c r="G38" s="30"/>
      <c r="H38" s="31"/>
    </row>
    <row r="39" spans="1:11" ht="12" customHeight="1">
      <c r="A39" s="25"/>
      <c r="H39" s="66"/>
    </row>
    <row r="40" spans="1:11" ht="12" customHeight="1">
      <c r="A40" s="25"/>
      <c r="H40" s="66"/>
    </row>
    <row r="41" spans="1:11" ht="12" customHeight="1">
      <c r="A41" s="432"/>
    </row>
    <row r="42" spans="1:11">
      <c r="A42" s="432"/>
    </row>
  </sheetData>
  <mergeCells count="4">
    <mergeCell ref="A3:J3"/>
    <mergeCell ref="A4:J4"/>
    <mergeCell ref="A5:J5"/>
    <mergeCell ref="C6:D6"/>
  </mergeCells>
  <hyperlinks>
    <hyperlink ref="A4:J4" location="'List of tables'!A1" display="Mortality"/>
    <hyperlink ref="A32" r:id="rId1" location="!/view/sk/vbd_dem/om7034rr/v_om7034rr_00_00_00_en"/>
    <hyperlink ref="A33" r:id="rId2" location="!/view/sk/vbd_dem/om7035rr/v_om7035rr_00_00_00_en"/>
    <hyperlink ref="A34" r:id="rId3" location="!/view/sk/vbd_dem/om7038rr/v_om7038rr_00_00_00_en"/>
  </hyperlinks>
  <pageMargins left="0.98425196850393704" right="0.78740157480314965" top="0.39370078740157483" bottom="0.59055118110236227" header="0.27559055118110237" footer="0.51181102362204722"/>
  <pageSetup paperSize="9" orientation="portrait" r:id="rId4"/>
</worksheet>
</file>

<file path=xl/worksheets/sheet2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L42"/>
  <sheetViews>
    <sheetView view="pageBreakPreview" zoomScale="120" zoomScaleNormal="100" zoomScaleSheetLayoutView="120" workbookViewId="0">
      <selection activeCell="K17" sqref="K17"/>
    </sheetView>
  </sheetViews>
  <sheetFormatPr defaultColWidth="9.140625" defaultRowHeight="12.75"/>
  <cols>
    <col min="1" max="1" width="17.7109375" style="1" customWidth="1"/>
    <col min="2" max="2" width="9.28515625" style="130" customWidth="1"/>
    <col min="3" max="3" width="9.28515625" style="2" customWidth="1"/>
    <col min="4" max="4" width="9.85546875" style="2" customWidth="1"/>
    <col min="5" max="5" width="9.28515625" style="342" customWidth="1"/>
    <col min="6" max="7" width="9.28515625" style="268" customWidth="1"/>
    <col min="8" max="8" width="10.42578125" style="342" customWidth="1"/>
    <col min="9" max="9" width="9.140625" style="58"/>
    <col min="10" max="10" width="2" style="1" customWidth="1"/>
    <col min="11" max="11" width="5.140625" style="1" customWidth="1"/>
    <col min="12" max="12" width="10.85546875" style="1" bestFit="1" customWidth="1"/>
    <col min="13" max="16384" width="9.140625" style="1"/>
  </cols>
  <sheetData>
    <row r="1" spans="1:12" ht="11.45" customHeight="1">
      <c r="A1" s="1065" t="s">
        <v>1681</v>
      </c>
      <c r="H1" s="131"/>
    </row>
    <row r="2" spans="1:12" ht="18" customHeight="1">
      <c r="F2" s="343"/>
      <c r="G2" s="343"/>
      <c r="H2" s="460"/>
    </row>
    <row r="3" spans="1:12" ht="3.75" customHeight="1">
      <c r="A3" s="1594"/>
      <c r="B3" s="1594"/>
      <c r="C3" s="1594"/>
      <c r="D3" s="1594"/>
      <c r="E3" s="1594"/>
      <c r="F3" s="1594"/>
      <c r="G3" s="1594"/>
      <c r="H3" s="1594"/>
      <c r="I3" s="148"/>
    </row>
    <row r="4" spans="1:12" s="134" customFormat="1" ht="24" customHeight="1">
      <c r="A4" s="1638" t="s">
        <v>1718</v>
      </c>
      <c r="B4" s="1638"/>
      <c r="C4" s="1638"/>
      <c r="D4" s="1638"/>
      <c r="E4" s="1638"/>
      <c r="F4" s="1638"/>
      <c r="G4" s="1638"/>
      <c r="H4" s="1638"/>
      <c r="I4" s="346"/>
    </row>
    <row r="5" spans="1:12" ht="3.75" customHeight="1">
      <c r="A5" s="1604"/>
      <c r="B5" s="1604"/>
      <c r="C5" s="1604"/>
      <c r="D5" s="1604"/>
      <c r="E5" s="1604"/>
      <c r="F5" s="1604"/>
      <c r="G5" s="1604"/>
      <c r="H5" s="1604"/>
      <c r="I5" s="347"/>
      <c r="J5" s="67"/>
    </row>
    <row r="6" spans="1:12" s="25" customFormat="1" ht="15" customHeight="1">
      <c r="B6" s="1647" t="s">
        <v>541</v>
      </c>
      <c r="C6" s="1647"/>
      <c r="D6" s="1648"/>
      <c r="E6" s="1649" t="s">
        <v>569</v>
      </c>
      <c r="F6" s="1650"/>
      <c r="G6" s="1651"/>
      <c r="H6" s="1029" t="s">
        <v>570</v>
      </c>
      <c r="I6" s="57"/>
    </row>
    <row r="7" spans="1:12" s="25" customFormat="1" ht="12" customHeight="1">
      <c r="A7" s="39" t="s">
        <v>152</v>
      </c>
      <c r="B7" s="1027" t="s">
        <v>571</v>
      </c>
      <c r="C7" s="1027" t="s">
        <v>572</v>
      </c>
      <c r="D7" s="1028" t="s">
        <v>573</v>
      </c>
      <c r="E7" s="1027" t="s">
        <v>571</v>
      </c>
      <c r="F7" s="1027" t="s">
        <v>572</v>
      </c>
      <c r="G7" s="1028" t="s">
        <v>573</v>
      </c>
      <c r="H7" s="1029" t="s">
        <v>574</v>
      </c>
      <c r="I7" s="57"/>
      <c r="K7" s="461"/>
    </row>
    <row r="8" spans="1:12" s="25" customFormat="1" ht="12" customHeight="1">
      <c r="A8" s="39"/>
      <c r="B8" s="1027" t="s">
        <v>575</v>
      </c>
      <c r="C8" s="1027" t="s">
        <v>576</v>
      </c>
      <c r="D8" s="1028" t="s">
        <v>575</v>
      </c>
      <c r="E8" s="1027" t="s">
        <v>575</v>
      </c>
      <c r="F8" s="1027" t="s">
        <v>576</v>
      </c>
      <c r="G8" s="1028" t="s">
        <v>575</v>
      </c>
      <c r="H8" s="1029" t="s">
        <v>577</v>
      </c>
      <c r="I8" s="57"/>
      <c r="K8" s="461"/>
    </row>
    <row r="9" spans="1:12" s="25" customFormat="1" ht="12.75" customHeight="1">
      <c r="A9" s="33" t="s">
        <v>16</v>
      </c>
      <c r="B9" s="462" t="s">
        <v>8</v>
      </c>
      <c r="C9" s="462">
        <v>3</v>
      </c>
      <c r="D9" s="463">
        <v>3</v>
      </c>
      <c r="E9" s="1384" t="s">
        <v>8</v>
      </c>
      <c r="F9" s="464">
        <v>50</v>
      </c>
      <c r="G9" s="465">
        <v>50</v>
      </c>
      <c r="H9" s="1385">
        <v>60.17</v>
      </c>
      <c r="I9" s="57"/>
      <c r="K9" s="1167"/>
      <c r="L9" s="354"/>
    </row>
    <row r="10" spans="1:12" s="25" customFormat="1" ht="12.75" customHeight="1">
      <c r="A10" s="33" t="s">
        <v>17</v>
      </c>
      <c r="B10" s="462" t="s">
        <v>8</v>
      </c>
      <c r="C10" s="462">
        <v>5</v>
      </c>
      <c r="D10" s="463">
        <v>7</v>
      </c>
      <c r="E10" s="1384" t="s">
        <v>8</v>
      </c>
      <c r="F10" s="464">
        <v>41.666666666666671</v>
      </c>
      <c r="G10" s="465">
        <v>58.333333333333336</v>
      </c>
      <c r="H10" s="1385">
        <v>64.67</v>
      </c>
      <c r="I10" s="57"/>
      <c r="K10" s="1167"/>
      <c r="L10" s="354"/>
    </row>
    <row r="11" spans="1:12" s="25" customFormat="1" ht="12.75" customHeight="1">
      <c r="A11" s="33" t="s">
        <v>18</v>
      </c>
      <c r="B11" s="462">
        <v>1</v>
      </c>
      <c r="C11" s="462">
        <v>26</v>
      </c>
      <c r="D11" s="463">
        <v>231</v>
      </c>
      <c r="E11" s="466">
        <v>0.38759689922480622</v>
      </c>
      <c r="F11" s="464">
        <v>10.077519379844961</v>
      </c>
      <c r="G11" s="465">
        <v>89.534883720930239</v>
      </c>
      <c r="H11" s="1385">
        <v>79.53</v>
      </c>
      <c r="I11" s="57"/>
      <c r="K11" s="1167"/>
      <c r="L11" s="354"/>
    </row>
    <row r="12" spans="1:12" s="25" customFormat="1" ht="12.75" customHeight="1">
      <c r="A12" s="33" t="s">
        <v>459</v>
      </c>
      <c r="B12" s="462">
        <v>1</v>
      </c>
      <c r="C12" s="462">
        <v>39</v>
      </c>
      <c r="D12" s="463">
        <v>64</v>
      </c>
      <c r="E12" s="1386">
        <v>0.96153846153846156</v>
      </c>
      <c r="F12" s="464">
        <v>37.5</v>
      </c>
      <c r="G12" s="465">
        <v>61.53846153846154</v>
      </c>
      <c r="H12" s="1385">
        <v>68.040000000000006</v>
      </c>
      <c r="I12" s="57"/>
      <c r="K12" s="1167"/>
      <c r="L12" s="354"/>
    </row>
    <row r="13" spans="1:12" s="25" customFormat="1" ht="12.75" customHeight="1">
      <c r="A13" s="33" t="s">
        <v>20</v>
      </c>
      <c r="B13" s="462" t="s">
        <v>8</v>
      </c>
      <c r="C13" s="462">
        <v>20</v>
      </c>
      <c r="D13" s="463">
        <v>213</v>
      </c>
      <c r="E13" s="466" t="s">
        <v>8</v>
      </c>
      <c r="F13" s="464">
        <v>8.5836909871244629</v>
      </c>
      <c r="G13" s="465">
        <v>91.416309012875544</v>
      </c>
      <c r="H13" s="1385">
        <v>79.64</v>
      </c>
      <c r="I13" s="57"/>
      <c r="K13" s="1167"/>
      <c r="L13" s="354"/>
    </row>
    <row r="14" spans="1:12" s="25" customFormat="1" ht="12.75" customHeight="1">
      <c r="A14" s="33" t="s">
        <v>21</v>
      </c>
      <c r="B14" s="462">
        <v>1</v>
      </c>
      <c r="C14" s="462">
        <v>4</v>
      </c>
      <c r="D14" s="463">
        <v>17</v>
      </c>
      <c r="E14" s="466">
        <v>4.5454545454545459</v>
      </c>
      <c r="F14" s="464">
        <v>18.181818181818183</v>
      </c>
      <c r="G14" s="465">
        <v>77.272727272727266</v>
      </c>
      <c r="H14" s="1385">
        <v>69.319999999999993</v>
      </c>
      <c r="I14" s="57"/>
      <c r="K14" s="1167"/>
      <c r="L14" s="354"/>
    </row>
    <row r="15" spans="1:12" s="25" customFormat="1" ht="12.75" customHeight="1">
      <c r="A15" s="33" t="s">
        <v>22</v>
      </c>
      <c r="B15" s="462" t="s">
        <v>8</v>
      </c>
      <c r="C15" s="462">
        <v>3</v>
      </c>
      <c r="D15" s="463">
        <v>7</v>
      </c>
      <c r="E15" s="1384" t="s">
        <v>8</v>
      </c>
      <c r="F15" s="464">
        <v>30</v>
      </c>
      <c r="G15" s="465">
        <v>70</v>
      </c>
      <c r="H15" s="1385">
        <v>73.8</v>
      </c>
      <c r="I15" s="57"/>
      <c r="K15" s="1167"/>
      <c r="L15" s="354"/>
    </row>
    <row r="16" spans="1:12" s="25" customFormat="1" ht="12.75" customHeight="1">
      <c r="A16" s="33" t="s">
        <v>23</v>
      </c>
      <c r="B16" s="462">
        <v>4</v>
      </c>
      <c r="C16" s="462">
        <v>27</v>
      </c>
      <c r="D16" s="463">
        <v>6</v>
      </c>
      <c r="E16" s="466">
        <v>10.810810810810811</v>
      </c>
      <c r="F16" s="464">
        <v>72.972972972972968</v>
      </c>
      <c r="G16" s="465">
        <v>16.216216216216218</v>
      </c>
      <c r="H16" s="1385">
        <v>45.77</v>
      </c>
      <c r="I16" s="57"/>
      <c r="K16" s="1167"/>
      <c r="L16" s="354"/>
    </row>
    <row r="17" spans="1:12" s="25" customFormat="1" ht="12.75" customHeight="1">
      <c r="A17" s="33" t="s">
        <v>24</v>
      </c>
      <c r="B17" s="462" t="s">
        <v>8</v>
      </c>
      <c r="C17" s="462">
        <v>2</v>
      </c>
      <c r="D17" s="463">
        <v>12</v>
      </c>
      <c r="E17" s="466" t="s">
        <v>8</v>
      </c>
      <c r="F17" s="464">
        <v>14.285714285714285</v>
      </c>
      <c r="G17" s="465">
        <v>85.714285714285708</v>
      </c>
      <c r="H17" s="1385">
        <v>81.069999999999993</v>
      </c>
      <c r="I17" s="57"/>
      <c r="K17" s="1167"/>
      <c r="L17" s="354"/>
    </row>
    <row r="18" spans="1:12" s="25" customFormat="1" ht="12.75" customHeight="1">
      <c r="A18" s="33" t="s">
        <v>25</v>
      </c>
      <c r="B18" s="462" t="s">
        <v>8</v>
      </c>
      <c r="C18" s="462">
        <v>2</v>
      </c>
      <c r="D18" s="463">
        <v>12</v>
      </c>
      <c r="E18" s="1384" t="s">
        <v>8</v>
      </c>
      <c r="F18" s="464">
        <v>14.285714285714285</v>
      </c>
      <c r="G18" s="465">
        <v>85.714285714285708</v>
      </c>
      <c r="H18" s="1385">
        <v>73.64</v>
      </c>
      <c r="I18" s="57"/>
      <c r="K18" s="1167"/>
      <c r="L18" s="354"/>
    </row>
    <row r="19" spans="1:12" s="25" customFormat="1" ht="12.75" customHeight="1">
      <c r="A19" s="33" t="s">
        <v>26</v>
      </c>
      <c r="B19" s="462" t="s">
        <v>8</v>
      </c>
      <c r="C19" s="462">
        <v>1</v>
      </c>
      <c r="D19" s="463">
        <v>7</v>
      </c>
      <c r="E19" s="1384" t="s">
        <v>8</v>
      </c>
      <c r="F19" s="464">
        <v>12.5</v>
      </c>
      <c r="G19" s="465">
        <v>87.5</v>
      </c>
      <c r="H19" s="1385">
        <v>77.38</v>
      </c>
      <c r="I19" s="57"/>
      <c r="K19" s="1167"/>
      <c r="L19" s="354"/>
    </row>
    <row r="20" spans="1:12" s="25" customFormat="1" ht="12.75" customHeight="1">
      <c r="A20" s="33" t="s">
        <v>27</v>
      </c>
      <c r="B20" s="462">
        <v>2</v>
      </c>
      <c r="C20" s="462">
        <v>51</v>
      </c>
      <c r="D20" s="463">
        <v>87</v>
      </c>
      <c r="E20" s="466">
        <v>1.4285714285714286</v>
      </c>
      <c r="F20" s="464">
        <v>36.428571428571423</v>
      </c>
      <c r="G20" s="465">
        <v>62.142857142857146</v>
      </c>
      <c r="H20" s="1385">
        <v>68</v>
      </c>
      <c r="I20" s="57"/>
      <c r="K20" s="1167"/>
      <c r="L20" s="354"/>
    </row>
    <row r="21" spans="1:12" s="25" customFormat="1" ht="12.75" customHeight="1">
      <c r="A21" s="33" t="s">
        <v>28</v>
      </c>
      <c r="B21" s="462" t="s">
        <v>8</v>
      </c>
      <c r="C21" s="462">
        <v>17</v>
      </c>
      <c r="D21" s="463">
        <v>27</v>
      </c>
      <c r="E21" s="466" t="s">
        <v>8</v>
      </c>
      <c r="F21" s="464">
        <v>38.636363636363633</v>
      </c>
      <c r="G21" s="465">
        <v>61.363636363636367</v>
      </c>
      <c r="H21" s="1385">
        <v>66.14</v>
      </c>
      <c r="I21" s="57"/>
      <c r="K21" s="1167"/>
      <c r="L21" s="354"/>
    </row>
    <row r="22" spans="1:12" s="25" customFormat="1" ht="12.75" customHeight="1">
      <c r="A22" s="33" t="s">
        <v>29</v>
      </c>
      <c r="B22" s="462">
        <v>1</v>
      </c>
      <c r="C22" s="462">
        <v>75</v>
      </c>
      <c r="D22" s="463">
        <v>348</v>
      </c>
      <c r="E22" s="466">
        <v>0.23584905660377359</v>
      </c>
      <c r="F22" s="464">
        <v>17.688679245283019</v>
      </c>
      <c r="G22" s="465">
        <v>82.075471698113205</v>
      </c>
      <c r="H22" s="1385">
        <v>77.150000000000006</v>
      </c>
      <c r="I22" s="57"/>
      <c r="K22" s="1167"/>
      <c r="L22" s="354"/>
    </row>
    <row r="23" spans="1:12" s="25" customFormat="1" ht="12.75" customHeight="1">
      <c r="A23" s="33" t="s">
        <v>460</v>
      </c>
      <c r="B23" s="462" t="s">
        <v>8</v>
      </c>
      <c r="C23" s="462">
        <v>53</v>
      </c>
      <c r="D23" s="463">
        <v>154</v>
      </c>
      <c r="E23" s="466" t="s">
        <v>8</v>
      </c>
      <c r="F23" s="464">
        <v>25.60386473429952</v>
      </c>
      <c r="G23" s="465">
        <v>74.39613526570048</v>
      </c>
      <c r="H23" s="1385">
        <v>68.86</v>
      </c>
      <c r="I23" s="57"/>
      <c r="K23" s="1167"/>
      <c r="L23" s="354"/>
    </row>
    <row r="24" spans="1:12" s="25" customFormat="1" ht="12.75" customHeight="1">
      <c r="A24" s="33" t="s">
        <v>373</v>
      </c>
      <c r="B24" s="462" t="s">
        <v>8</v>
      </c>
      <c r="C24" s="462">
        <v>5</v>
      </c>
      <c r="D24" s="463">
        <v>17</v>
      </c>
      <c r="E24" s="1384" t="s">
        <v>8</v>
      </c>
      <c r="F24" s="464">
        <v>22.727272727272727</v>
      </c>
      <c r="G24" s="465">
        <v>77.272727272727266</v>
      </c>
      <c r="H24" s="1385">
        <v>73.23</v>
      </c>
      <c r="I24" s="57"/>
      <c r="K24" s="1167"/>
      <c r="L24" s="354"/>
    </row>
    <row r="25" spans="1:12" s="25" customFormat="1" ht="12.75" customHeight="1">
      <c r="A25" s="33" t="s">
        <v>31</v>
      </c>
      <c r="B25" s="462" t="s">
        <v>8</v>
      </c>
      <c r="C25" s="462">
        <v>10</v>
      </c>
      <c r="D25" s="463">
        <v>31</v>
      </c>
      <c r="E25" s="1384" t="s">
        <v>8</v>
      </c>
      <c r="F25" s="464">
        <v>24.390243902439025</v>
      </c>
      <c r="G25" s="465">
        <v>75.609756097560975</v>
      </c>
      <c r="H25" s="1385">
        <v>77.48</v>
      </c>
      <c r="I25" s="57"/>
      <c r="K25" s="1167"/>
      <c r="L25" s="354"/>
    </row>
    <row r="26" spans="1:12" s="25" customFormat="1" ht="12.75" customHeight="1">
      <c r="A26" s="33" t="s">
        <v>32</v>
      </c>
      <c r="B26" s="462">
        <v>1</v>
      </c>
      <c r="C26" s="462">
        <v>48</v>
      </c>
      <c r="D26" s="463">
        <v>221</v>
      </c>
      <c r="E26" s="466">
        <v>0.37037037037037041</v>
      </c>
      <c r="F26" s="464">
        <v>17.777777777777779</v>
      </c>
      <c r="G26" s="465">
        <v>81.851851851851848</v>
      </c>
      <c r="H26" s="1385">
        <v>74.959999999999994</v>
      </c>
      <c r="I26" s="57"/>
      <c r="K26" s="1167"/>
      <c r="L26" s="354"/>
    </row>
    <row r="27" spans="1:12" s="25" customFormat="1" ht="12.75" customHeight="1">
      <c r="A27" s="33" t="s">
        <v>33</v>
      </c>
      <c r="B27" s="462">
        <v>1</v>
      </c>
      <c r="C27" s="462">
        <v>15</v>
      </c>
      <c r="D27" s="463">
        <v>26</v>
      </c>
      <c r="E27" s="466">
        <v>2.3809523809523809</v>
      </c>
      <c r="F27" s="464">
        <v>35.714285714285715</v>
      </c>
      <c r="G27" s="465">
        <v>61.904761904761905</v>
      </c>
      <c r="H27" s="1385">
        <v>63.71</v>
      </c>
      <c r="I27" s="57"/>
      <c r="K27" s="1167"/>
      <c r="L27" s="354"/>
    </row>
    <row r="28" spans="1:12" s="25" customFormat="1" ht="12.75" customHeight="1">
      <c r="A28" s="33" t="s">
        <v>34</v>
      </c>
      <c r="B28" s="462">
        <v>1</v>
      </c>
      <c r="C28" s="462">
        <v>49</v>
      </c>
      <c r="D28" s="463">
        <v>180</v>
      </c>
      <c r="E28" s="466">
        <v>0.43478260869565216</v>
      </c>
      <c r="F28" s="464">
        <v>21.304347826086957</v>
      </c>
      <c r="G28" s="465">
        <v>78.260869565217391</v>
      </c>
      <c r="H28" s="1385">
        <v>72.75</v>
      </c>
      <c r="I28" s="57"/>
      <c r="K28" s="1167"/>
      <c r="L28" s="354"/>
    </row>
    <row r="29" spans="1:12" s="25" customFormat="1" ht="12.75" customHeight="1">
      <c r="A29" s="33" t="s">
        <v>35</v>
      </c>
      <c r="B29" s="462" t="s">
        <v>8</v>
      </c>
      <c r="C29" s="462" t="s">
        <v>8</v>
      </c>
      <c r="D29" s="463">
        <v>3</v>
      </c>
      <c r="E29" s="1384" t="s">
        <v>8</v>
      </c>
      <c r="F29" s="464" t="s">
        <v>8</v>
      </c>
      <c r="G29" s="465">
        <v>100</v>
      </c>
      <c r="H29" s="1385">
        <v>77.83</v>
      </c>
      <c r="I29" s="57"/>
      <c r="K29" s="1167"/>
      <c r="L29" s="354"/>
    </row>
    <row r="30" spans="1:12" s="25" customFormat="1" ht="12.75" customHeight="1">
      <c r="A30" s="33" t="s">
        <v>36</v>
      </c>
      <c r="B30" s="462" t="s">
        <v>8</v>
      </c>
      <c r="C30" s="467">
        <v>4</v>
      </c>
      <c r="D30" s="468">
        <v>15</v>
      </c>
      <c r="E30" s="1384" t="s">
        <v>8</v>
      </c>
      <c r="F30" s="464">
        <v>21.052631578947366</v>
      </c>
      <c r="G30" s="465">
        <v>78.94736842105263</v>
      </c>
      <c r="H30" s="1385">
        <v>77.66</v>
      </c>
      <c r="I30" s="57"/>
      <c r="K30" s="1167"/>
      <c r="L30" s="354"/>
    </row>
    <row r="31" spans="1:12" s="25" customFormat="1" ht="12.75" customHeight="1">
      <c r="A31" s="30"/>
      <c r="C31" s="29"/>
      <c r="D31" s="29"/>
      <c r="E31" s="469"/>
      <c r="F31" s="469"/>
      <c r="G31" s="469"/>
      <c r="H31" s="469"/>
      <c r="I31" s="57"/>
      <c r="K31" s="461"/>
    </row>
    <row r="32" spans="1:12" s="25" customFormat="1" ht="12.75" customHeight="1">
      <c r="B32" s="37"/>
      <c r="C32" s="29"/>
      <c r="D32" s="29"/>
      <c r="E32" s="267"/>
      <c r="F32" s="354"/>
      <c r="G32" s="354"/>
      <c r="H32" s="267"/>
      <c r="I32" s="57"/>
      <c r="K32" s="470"/>
    </row>
    <row r="33" spans="1:11" s="25" customFormat="1" ht="12.75" customHeight="1">
      <c r="B33" s="37"/>
      <c r="C33" s="37"/>
      <c r="D33" s="37"/>
      <c r="E33" s="342"/>
      <c r="F33" s="268"/>
      <c r="G33" s="268"/>
      <c r="H33" s="342"/>
      <c r="I33" s="57"/>
      <c r="K33" s="461"/>
    </row>
    <row r="34" spans="1:11" s="475" customFormat="1" ht="29.25" customHeight="1">
      <c r="A34" s="474"/>
      <c r="B34" s="471"/>
      <c r="C34" s="472"/>
      <c r="D34" s="472"/>
      <c r="E34" s="472"/>
      <c r="F34" s="472"/>
      <c r="G34" s="472"/>
      <c r="H34" s="473"/>
      <c r="I34" s="474"/>
    </row>
    <row r="35" spans="1:11" ht="12" customHeight="1"/>
    <row r="36" spans="1:11" ht="12" customHeight="1">
      <c r="B36" s="130" t="s">
        <v>5</v>
      </c>
      <c r="D36" s="2" t="s">
        <v>5</v>
      </c>
    </row>
    <row r="37" spans="1:11" ht="12" customHeight="1"/>
    <row r="38" spans="1:11" ht="12" customHeight="1"/>
    <row r="39" spans="1:11" ht="12" customHeight="1"/>
    <row r="40" spans="1:11" ht="12" customHeight="1"/>
    <row r="41" spans="1:11" ht="12" customHeight="1"/>
    <row r="42" spans="1:11" ht="12" customHeight="1"/>
  </sheetData>
  <mergeCells count="5">
    <mergeCell ref="A3:H3"/>
    <mergeCell ref="A4:H4"/>
    <mergeCell ref="A5:H5"/>
    <mergeCell ref="B6:D6"/>
    <mergeCell ref="E6:G6"/>
  </mergeCells>
  <hyperlinks>
    <hyperlink ref="A4:H4" location="'List of tables'!A1" display="Age structure of deaths in the city parts   "/>
  </hyperlinks>
  <pageMargins left="0.78740157480314965" right="0.98425196850393704" top="0.39370078740157483" bottom="0.59055118110236227" header="0.27559055118110237" footer="0.51181102362204722"/>
  <pageSetup paperSize="9" scale="99" orientation="portrait" r:id="rId1"/>
  <headerFooter>
    <oddHeader xml:space="preserve">&amp;R&amp;8 </oddHeader>
  </headerFooter>
</worksheet>
</file>

<file path=xl/worksheets/sheet2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T38"/>
  <sheetViews>
    <sheetView view="pageBreakPreview" topLeftCell="A4" zoomScale="120" zoomScaleNormal="100" zoomScaleSheetLayoutView="120" workbookViewId="0">
      <selection activeCell="A37" sqref="A37"/>
    </sheetView>
  </sheetViews>
  <sheetFormatPr defaultColWidth="9.140625" defaultRowHeight="12.75"/>
  <cols>
    <col min="1" max="1" width="26.42578125" style="1" customWidth="1"/>
    <col min="2" max="3" width="8.7109375" style="1" customWidth="1"/>
    <col min="4" max="5" width="1.140625" style="1" customWidth="1"/>
    <col min="6" max="6" width="11.28515625" style="1" customWidth="1"/>
    <col min="7" max="7" width="8.42578125" style="1" customWidth="1"/>
    <col min="8" max="8" width="9.42578125" style="1" customWidth="1"/>
    <col min="9" max="9" width="9" style="1" customWidth="1"/>
    <col min="10" max="10" width="11.5703125" style="1" bestFit="1" customWidth="1"/>
    <col min="11" max="16384" width="9.140625" style="1"/>
  </cols>
  <sheetData>
    <row r="1" spans="1:20" ht="11.45" customHeight="1">
      <c r="A1" s="1065" t="s">
        <v>1681</v>
      </c>
      <c r="I1" s="115"/>
    </row>
    <row r="2" spans="1:20" ht="18" customHeight="1">
      <c r="A2"/>
      <c r="B2" s="2"/>
      <c r="C2" s="2"/>
      <c r="D2" s="5"/>
      <c r="E2" s="5"/>
      <c r="F2" s="5"/>
    </row>
    <row r="3" spans="1:20" ht="3.75" customHeight="1">
      <c r="A3" s="1614"/>
      <c r="B3" s="1614"/>
      <c r="C3" s="1614"/>
      <c r="D3" s="1614"/>
      <c r="E3" s="1614"/>
      <c r="F3" s="1614"/>
      <c r="G3" s="1614"/>
      <c r="H3" s="1614"/>
      <c r="I3" s="1657"/>
    </row>
    <row r="4" spans="1:20" s="134" customFormat="1" ht="24" customHeight="1">
      <c r="A4" s="1629" t="s">
        <v>165</v>
      </c>
      <c r="B4" s="1629"/>
      <c r="C4" s="1629"/>
      <c r="D4" s="1629"/>
      <c r="E4" s="1629"/>
      <c r="F4" s="1629"/>
      <c r="G4" s="1629"/>
      <c r="H4" s="1629"/>
      <c r="I4" s="1629"/>
    </row>
    <row r="5" spans="1:20" ht="3.75" customHeight="1">
      <c r="A5" s="1612"/>
      <c r="B5" s="1612"/>
      <c r="C5" s="1612"/>
      <c r="D5" s="1612"/>
      <c r="E5" s="1612"/>
      <c r="F5" s="1612"/>
      <c r="G5" s="1612"/>
      <c r="H5" s="1612"/>
      <c r="I5" s="1634"/>
    </row>
    <row r="6" spans="1:20" s="25" customFormat="1" ht="15" customHeight="1">
      <c r="A6" s="27" t="s">
        <v>65</v>
      </c>
      <c r="B6" s="38" t="s">
        <v>578</v>
      </c>
      <c r="C6" s="278" t="s">
        <v>579</v>
      </c>
      <c r="D6" s="1025"/>
      <c r="E6" s="26"/>
      <c r="F6" s="27"/>
      <c r="G6" s="38"/>
      <c r="H6" s="38"/>
      <c r="I6" s="38"/>
    </row>
    <row r="7" spans="1:20" s="25" customFormat="1" ht="12" customHeight="1">
      <c r="A7" s="27"/>
      <c r="B7" s="38"/>
      <c r="C7" s="38"/>
      <c r="D7" s="38"/>
      <c r="E7" s="28"/>
      <c r="F7" s="293"/>
      <c r="H7" s="32"/>
      <c r="I7" s="32"/>
      <c r="J7" s="29"/>
      <c r="K7" s="293"/>
      <c r="L7" s="293"/>
    </row>
    <row r="8" spans="1:20" s="25" customFormat="1" ht="12" customHeight="1">
      <c r="A8" s="25" t="s">
        <v>580</v>
      </c>
      <c r="B8" s="269">
        <v>990</v>
      </c>
      <c r="C8" s="269">
        <v>986</v>
      </c>
      <c r="D8" s="37"/>
      <c r="E8" s="26"/>
      <c r="F8" s="442"/>
      <c r="H8" s="32"/>
      <c r="I8" s="32"/>
      <c r="J8" s="29"/>
      <c r="L8" s="145"/>
    </row>
    <row r="9" spans="1:20" s="25" customFormat="1" ht="12" customHeight="1">
      <c r="A9" s="25" t="s">
        <v>581</v>
      </c>
      <c r="D9" s="37"/>
      <c r="E9" s="26"/>
      <c r="F9" s="442"/>
      <c r="H9" s="32"/>
      <c r="I9" s="32"/>
      <c r="J9" s="29"/>
      <c r="K9" s="323"/>
      <c r="L9" s="57"/>
    </row>
    <row r="10" spans="1:20" s="25" customFormat="1" ht="12.75" customHeight="1">
      <c r="A10" s="25" t="s">
        <v>582</v>
      </c>
      <c r="B10" s="269"/>
      <c r="C10" s="269"/>
      <c r="D10" s="444"/>
      <c r="E10" s="34"/>
      <c r="F10" s="442"/>
      <c r="H10" s="32"/>
      <c r="I10" s="323"/>
      <c r="J10" s="29"/>
      <c r="K10" s="323"/>
      <c r="L10" s="57"/>
      <c r="M10" s="312"/>
      <c r="N10" s="312"/>
      <c r="O10" s="312"/>
      <c r="P10" s="312"/>
      <c r="Q10" s="312"/>
      <c r="R10" s="312"/>
      <c r="S10" s="312"/>
      <c r="T10" s="312"/>
    </row>
    <row r="11" spans="1:20" s="25" customFormat="1" ht="12.75" customHeight="1">
      <c r="A11" s="412" t="s">
        <v>583</v>
      </c>
      <c r="B11" s="269">
        <v>4</v>
      </c>
      <c r="C11" s="476">
        <v>12</v>
      </c>
      <c r="D11" s="444"/>
      <c r="E11" s="35"/>
      <c r="F11" s="293"/>
      <c r="H11" s="32"/>
      <c r="I11" s="323"/>
      <c r="J11" s="29"/>
      <c r="K11" s="323"/>
      <c r="L11" s="57"/>
    </row>
    <row r="12" spans="1:20" s="25" customFormat="1" ht="12.75" customHeight="1">
      <c r="A12" s="412" t="s">
        <v>584</v>
      </c>
      <c r="B12" s="269">
        <v>43</v>
      </c>
      <c r="C12" s="476">
        <v>76</v>
      </c>
      <c r="D12" s="444"/>
      <c r="E12" s="34"/>
      <c r="F12" s="293"/>
      <c r="H12" s="32"/>
      <c r="I12" s="323"/>
      <c r="J12" s="29"/>
      <c r="K12" s="323"/>
      <c r="L12" s="57"/>
    </row>
    <row r="13" spans="1:20" s="25" customFormat="1" ht="12.75" customHeight="1">
      <c r="A13" s="412" t="s">
        <v>416</v>
      </c>
      <c r="B13" s="269">
        <v>226</v>
      </c>
      <c r="C13" s="476">
        <v>309</v>
      </c>
      <c r="D13" s="444"/>
      <c r="E13" s="34"/>
      <c r="F13" s="293"/>
      <c r="H13" s="32"/>
      <c r="I13" s="323"/>
      <c r="J13" s="29"/>
      <c r="K13" s="323"/>
      <c r="L13" s="57"/>
    </row>
    <row r="14" spans="1:20" s="25" customFormat="1" ht="12.75" customHeight="1">
      <c r="A14" s="412" t="s">
        <v>418</v>
      </c>
      <c r="B14" s="269">
        <v>243</v>
      </c>
      <c r="C14" s="476">
        <v>249</v>
      </c>
      <c r="D14" s="444"/>
      <c r="E14" s="35"/>
      <c r="F14" s="293"/>
      <c r="H14" s="32"/>
      <c r="I14" s="323"/>
      <c r="J14" s="29"/>
      <c r="K14" s="323"/>
      <c r="L14" s="57"/>
      <c r="O14" s="37"/>
      <c r="P14" s="37"/>
    </row>
    <row r="15" spans="1:20" s="25" customFormat="1" ht="12.75" customHeight="1">
      <c r="A15" s="370" t="s">
        <v>419</v>
      </c>
      <c r="B15" s="269">
        <v>189</v>
      </c>
      <c r="C15" s="476">
        <v>152</v>
      </c>
      <c r="D15" s="444"/>
      <c r="E15" s="34"/>
      <c r="F15" s="293"/>
      <c r="H15" s="32"/>
      <c r="I15" s="323"/>
      <c r="J15" s="29"/>
      <c r="L15" s="57"/>
      <c r="O15" s="37"/>
      <c r="P15" s="444"/>
    </row>
    <row r="16" spans="1:20" s="25" customFormat="1" ht="12.75" customHeight="1">
      <c r="A16" s="370" t="s">
        <v>420</v>
      </c>
      <c r="B16" s="269">
        <v>115</v>
      </c>
      <c r="C16" s="476">
        <v>70</v>
      </c>
      <c r="D16" s="444"/>
      <c r="E16" s="35"/>
      <c r="F16" s="293"/>
      <c r="H16" s="32"/>
      <c r="I16" s="323"/>
      <c r="J16" s="29"/>
      <c r="L16" s="57"/>
      <c r="O16" s="37"/>
      <c r="P16" s="444"/>
    </row>
    <row r="17" spans="1:16" s="25" customFormat="1" ht="12.75" customHeight="1">
      <c r="A17" s="370" t="s">
        <v>421</v>
      </c>
      <c r="B17" s="269">
        <v>64</v>
      </c>
      <c r="C17" s="476">
        <v>41</v>
      </c>
      <c r="D17" s="444"/>
      <c r="E17" s="34"/>
      <c r="F17" s="1081" t="s">
        <v>585</v>
      </c>
      <c r="G17" s="1660" t="s">
        <v>586</v>
      </c>
      <c r="H17" s="1660"/>
      <c r="I17" s="1660"/>
      <c r="J17" s="29"/>
      <c r="L17" s="57"/>
      <c r="O17" s="37"/>
      <c r="P17" s="444"/>
    </row>
    <row r="18" spans="1:16" s="25" customFormat="1" ht="12.75" customHeight="1">
      <c r="A18" s="370" t="s">
        <v>587</v>
      </c>
      <c r="B18" s="269">
        <v>106</v>
      </c>
      <c r="C18" s="476">
        <v>77</v>
      </c>
      <c r="D18" s="444"/>
      <c r="E18" s="34"/>
      <c r="F18" s="1122" t="s">
        <v>588</v>
      </c>
      <c r="G18" s="104" t="s">
        <v>589</v>
      </c>
      <c r="H18" s="104" t="s">
        <v>590</v>
      </c>
      <c r="I18" s="104" t="s">
        <v>591</v>
      </c>
      <c r="J18" s="29"/>
      <c r="L18" s="57"/>
      <c r="O18" s="37"/>
      <c r="P18" s="444"/>
    </row>
    <row r="19" spans="1:16" s="25" customFormat="1" ht="12.75" customHeight="1">
      <c r="A19" s="33" t="s">
        <v>1726</v>
      </c>
      <c r="B19" s="477">
        <v>36.82</v>
      </c>
      <c r="C19" s="478">
        <v>34.130000000000003</v>
      </c>
      <c r="D19" s="479"/>
      <c r="E19" s="34"/>
      <c r="F19" s="1017" t="s">
        <v>334</v>
      </c>
      <c r="G19" s="319">
        <v>819</v>
      </c>
      <c r="H19" s="319">
        <v>167</v>
      </c>
      <c r="I19" s="319">
        <v>4</v>
      </c>
      <c r="J19" s="29"/>
      <c r="L19" s="57"/>
      <c r="O19" s="37"/>
      <c r="P19" s="444"/>
    </row>
    <row r="20" spans="1:16" s="25" customFormat="1" ht="12.75" customHeight="1">
      <c r="A20" s="33"/>
      <c r="D20" s="444"/>
      <c r="E20" s="34"/>
      <c r="F20" s="370" t="s">
        <v>589</v>
      </c>
      <c r="G20" s="450">
        <v>744</v>
      </c>
      <c r="H20" s="319">
        <v>69</v>
      </c>
      <c r="I20" s="480">
        <v>2</v>
      </c>
      <c r="J20" s="29"/>
      <c r="L20" s="57"/>
      <c r="O20" s="37"/>
      <c r="P20" s="444"/>
    </row>
    <row r="21" spans="1:16" s="25" customFormat="1" ht="12.75" customHeight="1">
      <c r="A21" s="33" t="s">
        <v>592</v>
      </c>
      <c r="B21" s="269"/>
      <c r="C21" s="476"/>
      <c r="D21" s="444"/>
      <c r="E21" s="34"/>
      <c r="F21" s="370" t="s">
        <v>590</v>
      </c>
      <c r="G21" s="450">
        <v>73</v>
      </c>
      <c r="H21" s="319">
        <v>97</v>
      </c>
      <c r="I21" s="480">
        <v>2</v>
      </c>
      <c r="J21" s="29"/>
      <c r="L21" s="481"/>
      <c r="O21" s="37"/>
      <c r="P21" s="444"/>
    </row>
    <row r="22" spans="1:16" s="25" customFormat="1" ht="12.75" customHeight="1">
      <c r="A22" s="370" t="s">
        <v>589</v>
      </c>
      <c r="B22" s="269">
        <v>815</v>
      </c>
      <c r="C22" s="476">
        <v>814</v>
      </c>
      <c r="D22" s="444"/>
      <c r="E22" s="34"/>
      <c r="F22" s="370" t="s">
        <v>593</v>
      </c>
      <c r="G22" s="240">
        <v>2</v>
      </c>
      <c r="H22" s="240">
        <v>1</v>
      </c>
      <c r="I22" s="240" t="s">
        <v>8</v>
      </c>
      <c r="J22" s="29"/>
      <c r="O22" s="37"/>
      <c r="P22" s="444"/>
    </row>
    <row r="23" spans="1:16" s="25" customFormat="1" ht="12.75" customHeight="1">
      <c r="A23" s="370" t="s">
        <v>590</v>
      </c>
      <c r="B23" s="269">
        <v>172</v>
      </c>
      <c r="C23" s="476">
        <v>167</v>
      </c>
      <c r="D23" s="444"/>
      <c r="E23" s="35"/>
      <c r="F23" s="1023"/>
      <c r="G23" s="29"/>
      <c r="H23" s="29"/>
      <c r="I23" s="29"/>
      <c r="J23" s="29"/>
      <c r="O23" s="37"/>
      <c r="P23" s="444"/>
    </row>
    <row r="24" spans="1:16" s="25" customFormat="1" ht="12.75" customHeight="1">
      <c r="A24" s="370" t="s">
        <v>594</v>
      </c>
      <c r="B24" s="269">
        <v>3</v>
      </c>
      <c r="C24" s="476">
        <v>5</v>
      </c>
      <c r="D24" s="444"/>
      <c r="E24" s="34"/>
      <c r="F24" s="1081" t="s">
        <v>585</v>
      </c>
      <c r="G24" s="1660" t="s">
        <v>595</v>
      </c>
      <c r="H24" s="1660"/>
      <c r="I24" s="1660"/>
      <c r="J24" s="29"/>
      <c r="L24" s="145"/>
      <c r="O24" s="29"/>
      <c r="P24" s="29"/>
    </row>
    <row r="25" spans="1:16" s="25" customFormat="1" ht="12.75" customHeight="1">
      <c r="A25" s="33"/>
      <c r="B25" s="269"/>
      <c r="C25" s="269"/>
      <c r="D25" s="444"/>
      <c r="E25" s="34"/>
      <c r="F25" s="1166" t="s">
        <v>596</v>
      </c>
      <c r="G25" s="104" t="s">
        <v>589</v>
      </c>
      <c r="H25" s="104" t="s">
        <v>590</v>
      </c>
      <c r="I25" s="104" t="s">
        <v>593</v>
      </c>
      <c r="J25" s="29"/>
      <c r="L25" s="482"/>
    </row>
    <row r="26" spans="1:16" s="25" customFormat="1" ht="12.75" customHeight="1">
      <c r="A26" s="33" t="s">
        <v>453</v>
      </c>
      <c r="B26" s="269"/>
      <c r="C26" s="476"/>
      <c r="D26" s="444"/>
      <c r="E26" s="34"/>
      <c r="F26" s="1017" t="s">
        <v>334</v>
      </c>
      <c r="G26" s="240">
        <v>808</v>
      </c>
      <c r="H26" s="240">
        <v>176</v>
      </c>
      <c r="I26" s="240">
        <v>2</v>
      </c>
      <c r="J26" s="29"/>
      <c r="L26" s="145"/>
    </row>
    <row r="27" spans="1:16" s="25" customFormat="1" ht="12.75" customHeight="1">
      <c r="A27" s="370" t="s">
        <v>589</v>
      </c>
      <c r="B27" s="483">
        <v>82.32</v>
      </c>
      <c r="C27" s="483">
        <v>82.56</v>
      </c>
      <c r="D27" s="484"/>
      <c r="E27" s="34"/>
      <c r="F27" s="370" t="s">
        <v>589</v>
      </c>
      <c r="G27" s="240">
        <v>735</v>
      </c>
      <c r="H27" s="240">
        <v>78</v>
      </c>
      <c r="I27" s="240">
        <v>1</v>
      </c>
      <c r="J27" s="29"/>
    </row>
    <row r="28" spans="1:16" s="25" customFormat="1" ht="12.75" customHeight="1">
      <c r="A28" s="370" t="s">
        <v>590</v>
      </c>
      <c r="B28" s="483">
        <v>17.37</v>
      </c>
      <c r="C28" s="483">
        <v>16.940000000000001</v>
      </c>
      <c r="D28" s="484"/>
      <c r="E28" s="35"/>
      <c r="F28" s="370" t="s">
        <v>590</v>
      </c>
      <c r="G28" s="240">
        <v>72</v>
      </c>
      <c r="H28" s="240">
        <v>94</v>
      </c>
      <c r="I28" s="303">
        <v>1</v>
      </c>
      <c r="J28" s="29"/>
    </row>
    <row r="29" spans="1:16" s="25" customFormat="1" ht="12.75" customHeight="1">
      <c r="A29" s="370" t="s">
        <v>594</v>
      </c>
      <c r="B29" s="483">
        <v>0.3</v>
      </c>
      <c r="C29" s="483">
        <v>0.51</v>
      </c>
      <c r="D29" s="485"/>
      <c r="E29" s="30"/>
      <c r="F29" s="370" t="s">
        <v>591</v>
      </c>
      <c r="G29" s="240">
        <v>1</v>
      </c>
      <c r="H29" s="240">
        <v>4</v>
      </c>
      <c r="I29" s="240" t="s">
        <v>8</v>
      </c>
      <c r="J29" s="29"/>
    </row>
    <row r="30" spans="1:16" s="25" customFormat="1" ht="12.75" customHeight="1">
      <c r="A30" s="1380"/>
      <c r="B30" s="483"/>
      <c r="C30" s="483"/>
      <c r="D30" s="487"/>
      <c r="E30" s="30"/>
      <c r="F30" s="370"/>
      <c r="G30" s="240"/>
      <c r="H30" s="240"/>
      <c r="I30" s="486"/>
      <c r="J30" s="29"/>
    </row>
    <row r="31" spans="1:16" s="25" customFormat="1" ht="12.75" customHeight="1">
      <c r="A31" s="1410" t="s">
        <v>1719</v>
      </c>
      <c r="B31" s="128"/>
      <c r="C31" s="488"/>
      <c r="D31" s="455"/>
      <c r="G31" s="329"/>
      <c r="H31" s="329"/>
      <c r="I31" s="329"/>
      <c r="L31" s="145"/>
    </row>
    <row r="32" spans="1:16" ht="12.75" customHeight="1">
      <c r="A32" s="1363" t="s">
        <v>1720</v>
      </c>
      <c r="B32" s="489"/>
      <c r="C32" s="130"/>
      <c r="D32" s="130"/>
      <c r="K32" s="25"/>
      <c r="L32" s="145"/>
    </row>
    <row r="33" spans="1:12" ht="12" customHeight="1">
      <c r="A33" s="1363" t="s">
        <v>1721</v>
      </c>
      <c r="B33" s="269"/>
      <c r="C33" s="476"/>
      <c r="D33" s="130"/>
      <c r="F33" s="3"/>
      <c r="G33" s="431"/>
      <c r="K33" s="25"/>
      <c r="L33" s="247"/>
    </row>
    <row r="34" spans="1:12" ht="12" customHeight="1">
      <c r="A34" s="1363" t="s">
        <v>1722</v>
      </c>
      <c r="B34" s="483"/>
      <c r="C34" s="483"/>
      <c r="D34" s="130"/>
    </row>
    <row r="35" spans="1:12" ht="12" customHeight="1">
      <c r="A35" s="1363" t="s">
        <v>1723</v>
      </c>
      <c r="B35" s="483"/>
      <c r="C35" s="483"/>
      <c r="F35" s="3"/>
      <c r="G35" s="66"/>
    </row>
    <row r="36" spans="1:12" ht="12" customHeight="1">
      <c r="A36" s="1363" t="s">
        <v>1724</v>
      </c>
      <c r="B36" s="483"/>
      <c r="C36" s="483"/>
      <c r="G36" s="66"/>
    </row>
    <row r="37" spans="1:12" ht="12" customHeight="1">
      <c r="A37" s="1381" t="s">
        <v>1725</v>
      </c>
    </row>
    <row r="38" spans="1:12" ht="12" customHeight="1">
      <c r="A38" s="1382"/>
    </row>
  </sheetData>
  <mergeCells count="5">
    <mergeCell ref="A3:I3"/>
    <mergeCell ref="A4:I4"/>
    <mergeCell ref="A5:I5"/>
    <mergeCell ref="G17:I17"/>
    <mergeCell ref="G24:I24"/>
  </mergeCells>
  <hyperlinks>
    <hyperlink ref="A4:I4" location="'List of tables'!A1" display="Marriages"/>
    <hyperlink ref="A31" r:id="rId1" location="!/view/sk/vbd_dem/om7024rr/v_om7024rr_00_00_00_en"/>
    <hyperlink ref="A32" r:id="rId2" location="!/view/sk/vbd_dem/om7025rr/v_om7025rr_00_00_00_en"/>
    <hyperlink ref="A33" r:id="rId3" location="!/view/sk/vbd_dem/om7026rr/v_om7026rr_00_00_00_en"/>
    <hyperlink ref="A34" r:id="rId4" location="!/view/sk/vbd_dem/om7027rr/v_om7027rr_00_00_00_en"/>
    <hyperlink ref="A35" r:id="rId5" location="!/view/sk/vbd_dem/om7028rr/v_om7028rr_00_00_00_en"/>
    <hyperlink ref="A36" r:id="rId6" location="!/view/sk/vbd_dem/om7053rr/v_om7053rr_00_00_00_en"/>
    <hyperlink ref="A37" r:id="rId7" location="!/view/sk/vbd_dem/om7104rr/v_om7104rr_00_00_00_en"/>
  </hyperlinks>
  <pageMargins left="0.98425196850393704" right="0.78740157480314965" top="0.39370078740157483" bottom="0.59055118110236227" header="0.27559055118110237" footer="0.51181102362204722"/>
  <pageSetup paperSize="9" orientation="portrait" r:id="rId8"/>
  <headerFooter>
    <oddHeader xml:space="preserve">&amp;R&amp;"Arial,Normálne"&amp;8 </oddHeader>
  </headerFooter>
  <drawing r:id="rId9"/>
</worksheet>
</file>

<file path=xl/worksheets/sheet2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38"/>
  <sheetViews>
    <sheetView view="pageBreakPreview" topLeftCell="A3" zoomScale="120" zoomScaleNormal="100" zoomScaleSheetLayoutView="120" workbookViewId="0">
      <selection activeCell="A38" sqref="A38"/>
    </sheetView>
  </sheetViews>
  <sheetFormatPr defaultColWidth="9.140625" defaultRowHeight="12.75"/>
  <cols>
    <col min="1" max="1" width="31.85546875" style="1" customWidth="1"/>
    <col min="2" max="3" width="6.5703125" style="1" customWidth="1"/>
    <col min="4" max="4" width="0.7109375" style="1" customWidth="1"/>
    <col min="5" max="5" width="1" style="1" customWidth="1"/>
    <col min="6" max="6" width="32" style="1" customWidth="1"/>
    <col min="7" max="7" width="5.28515625" style="1" customWidth="1"/>
    <col min="8" max="8" width="11.5703125" style="58" bestFit="1" customWidth="1"/>
    <col min="9" max="9" width="9.140625" style="58"/>
    <col min="10" max="16384" width="9.140625" style="1"/>
  </cols>
  <sheetData>
    <row r="1" spans="1:18" ht="11.45" customHeight="1">
      <c r="A1" s="1065" t="s">
        <v>1681</v>
      </c>
      <c r="G1" s="115"/>
    </row>
    <row r="2" spans="1:18" ht="18" customHeight="1">
      <c r="A2"/>
      <c r="C2" s="5"/>
      <c r="D2" s="5"/>
      <c r="E2" s="5"/>
      <c r="F2" s="5"/>
    </row>
    <row r="3" spans="1:18" ht="3.75" customHeight="1">
      <c r="A3" s="1603"/>
      <c r="B3" s="1603"/>
      <c r="C3" s="1603"/>
      <c r="D3" s="1603"/>
      <c r="E3" s="1603"/>
      <c r="F3" s="1603"/>
      <c r="G3" s="1603"/>
      <c r="H3" s="67"/>
      <c r="I3" s="148"/>
    </row>
    <row r="4" spans="1:18" s="134" customFormat="1" ht="24" customHeight="1">
      <c r="A4" s="1638" t="s">
        <v>166</v>
      </c>
      <c r="B4" s="1638"/>
      <c r="C4" s="1638"/>
      <c r="D4" s="1638"/>
      <c r="E4" s="1638"/>
      <c r="F4" s="1638"/>
      <c r="G4" s="1638"/>
      <c r="H4" s="1200"/>
      <c r="I4" s="346"/>
    </row>
    <row r="5" spans="1:18" ht="3.75" customHeight="1">
      <c r="A5" s="1604"/>
      <c r="B5" s="1604"/>
      <c r="C5" s="1604"/>
      <c r="D5" s="1604"/>
      <c r="E5" s="1604"/>
      <c r="F5" s="1604"/>
      <c r="G5" s="1604"/>
      <c r="H5" s="67"/>
      <c r="I5" s="148"/>
    </row>
    <row r="6" spans="1:18" s="25" customFormat="1" ht="15" customHeight="1">
      <c r="A6" s="27" t="s">
        <v>597</v>
      </c>
      <c r="B6" s="1621" t="s">
        <v>598</v>
      </c>
      <c r="C6" s="1621"/>
      <c r="D6" s="1025"/>
      <c r="E6" s="26"/>
      <c r="F6" s="27"/>
      <c r="G6" s="38"/>
      <c r="H6" s="57"/>
      <c r="I6" s="57"/>
    </row>
    <row r="7" spans="1:18" s="25" customFormat="1" ht="12" customHeight="1">
      <c r="A7" s="27"/>
      <c r="B7" s="1016" t="s">
        <v>599</v>
      </c>
      <c r="C7" s="1016" t="s">
        <v>600</v>
      </c>
      <c r="D7" s="38"/>
      <c r="E7" s="28"/>
      <c r="F7" s="293"/>
      <c r="H7" s="329"/>
      <c r="I7" s="490"/>
      <c r="J7" s="293"/>
    </row>
    <row r="8" spans="1:18" s="25" customFormat="1" ht="12.75" customHeight="1">
      <c r="A8" s="151" t="s">
        <v>334</v>
      </c>
      <c r="B8" s="37">
        <v>315</v>
      </c>
      <c r="C8" s="37">
        <v>315</v>
      </c>
      <c r="D8" s="37"/>
      <c r="E8" s="26"/>
      <c r="F8" s="442"/>
      <c r="H8" s="329"/>
      <c r="I8" s="57"/>
      <c r="J8" s="145"/>
    </row>
    <row r="9" spans="1:18" s="25" customFormat="1" ht="12.75" customHeight="1">
      <c r="A9" s="151" t="s">
        <v>69</v>
      </c>
      <c r="B9" s="37"/>
      <c r="C9" s="37"/>
      <c r="D9" s="37"/>
      <c r="E9" s="26"/>
      <c r="F9" s="442"/>
      <c r="H9" s="329"/>
      <c r="I9" s="493"/>
      <c r="J9" s="481"/>
      <c r="K9" s="57"/>
    </row>
    <row r="10" spans="1:18" s="25" customFormat="1" ht="12.75" customHeight="1">
      <c r="A10" s="491" t="s">
        <v>601</v>
      </c>
      <c r="B10" s="37" t="s">
        <v>8</v>
      </c>
      <c r="C10" s="444" t="s">
        <v>8</v>
      </c>
      <c r="D10" s="444"/>
      <c r="E10" s="41"/>
      <c r="F10" s="442"/>
      <c r="H10" s="329"/>
      <c r="I10" s="493"/>
      <c r="J10" s="481"/>
      <c r="K10" s="1165"/>
      <c r="N10" s="312"/>
      <c r="O10" s="312"/>
      <c r="P10" s="312"/>
      <c r="Q10" s="312"/>
      <c r="R10" s="312"/>
    </row>
    <row r="11" spans="1:18" s="25" customFormat="1" ht="12.75" customHeight="1">
      <c r="A11" s="87" t="s">
        <v>602</v>
      </c>
      <c r="B11" s="37">
        <v>10</v>
      </c>
      <c r="C11" s="444">
        <v>8</v>
      </c>
      <c r="D11" s="444"/>
      <c r="E11" s="43"/>
      <c r="F11" s="293"/>
      <c r="H11" s="329"/>
      <c r="I11" s="493"/>
      <c r="J11" s="481"/>
      <c r="K11" s="57"/>
      <c r="M11" s="145"/>
    </row>
    <row r="12" spans="1:18" s="25" customFormat="1" ht="12.75" customHeight="1">
      <c r="A12" s="492" t="s">
        <v>603</v>
      </c>
      <c r="B12" s="37">
        <v>27</v>
      </c>
      <c r="C12" s="444">
        <v>26</v>
      </c>
      <c r="D12" s="444"/>
      <c r="E12" s="41"/>
      <c r="F12" s="293"/>
      <c r="H12" s="329"/>
      <c r="I12" s="493"/>
      <c r="J12" s="481"/>
      <c r="K12" s="57"/>
      <c r="M12" s="145"/>
    </row>
    <row r="13" spans="1:18" s="25" customFormat="1" ht="12.75" customHeight="1">
      <c r="A13" s="492" t="s">
        <v>604</v>
      </c>
      <c r="B13" s="151"/>
      <c r="C13" s="151"/>
      <c r="D13" s="444"/>
      <c r="E13" s="41"/>
      <c r="F13" s="293"/>
      <c r="H13" s="329"/>
      <c r="I13" s="493"/>
      <c r="J13" s="481"/>
      <c r="K13" s="57"/>
      <c r="M13" s="145"/>
    </row>
    <row r="14" spans="1:18" s="25" customFormat="1" ht="12.75" customHeight="1">
      <c r="A14" s="492" t="s">
        <v>605</v>
      </c>
      <c r="B14" s="32">
        <v>4</v>
      </c>
      <c r="C14" s="32">
        <v>9</v>
      </c>
      <c r="D14" s="444"/>
      <c r="E14" s="43"/>
      <c r="F14" s="293"/>
      <c r="H14" s="329"/>
      <c r="I14" s="493"/>
      <c r="J14" s="57"/>
      <c r="K14" s="57"/>
      <c r="M14" s="145"/>
    </row>
    <row r="15" spans="1:18" s="25" customFormat="1" ht="12.75" customHeight="1">
      <c r="A15" s="492" t="s">
        <v>606</v>
      </c>
      <c r="B15" s="151"/>
      <c r="C15" s="151"/>
      <c r="D15" s="444"/>
      <c r="E15" s="41"/>
      <c r="F15" s="293"/>
      <c r="H15" s="329"/>
      <c r="I15" s="493"/>
      <c r="J15" s="57"/>
      <c r="K15" s="57"/>
      <c r="M15" s="145"/>
    </row>
    <row r="16" spans="1:18" s="25" customFormat="1" ht="12.75" customHeight="1">
      <c r="A16" s="1036" t="s">
        <v>607</v>
      </c>
      <c r="B16" s="32">
        <v>1</v>
      </c>
      <c r="C16" s="444">
        <v>1</v>
      </c>
      <c r="D16" s="444"/>
      <c r="E16" s="43"/>
      <c r="F16" s="293"/>
      <c r="H16" s="329"/>
      <c r="I16" s="57"/>
      <c r="J16" s="57"/>
      <c r="K16" s="57"/>
      <c r="M16" s="145"/>
    </row>
    <row r="17" spans="1:13" s="25" customFormat="1" ht="12.75" customHeight="1">
      <c r="A17" s="1036" t="s">
        <v>608</v>
      </c>
      <c r="B17" s="151"/>
      <c r="C17" s="151"/>
      <c r="D17" s="444"/>
      <c r="E17" s="41"/>
      <c r="F17" s="1048"/>
      <c r="G17" s="1016"/>
      <c r="H17" s="329"/>
      <c r="I17" s="57"/>
      <c r="J17" s="57"/>
      <c r="K17" s="57"/>
      <c r="M17" s="145"/>
    </row>
    <row r="18" spans="1:13" s="25" customFormat="1" ht="12.75" customHeight="1">
      <c r="A18" s="1036" t="s">
        <v>609</v>
      </c>
      <c r="B18" s="37">
        <v>238</v>
      </c>
      <c r="C18" s="32">
        <v>238</v>
      </c>
      <c r="D18" s="444"/>
      <c r="E18" s="41"/>
      <c r="F18" s="1017" t="s">
        <v>610</v>
      </c>
      <c r="G18" s="1284">
        <v>329</v>
      </c>
      <c r="H18" s="329"/>
      <c r="I18" s="57"/>
      <c r="J18" s="57"/>
      <c r="K18" s="57"/>
      <c r="M18" s="145"/>
    </row>
    <row r="19" spans="1:13" s="25" customFormat="1" ht="12.75" customHeight="1">
      <c r="A19" s="1036" t="s">
        <v>611</v>
      </c>
      <c r="B19" s="32">
        <v>4</v>
      </c>
      <c r="C19" s="444">
        <v>2</v>
      </c>
      <c r="D19" s="444"/>
      <c r="E19" s="41"/>
      <c r="F19" s="1017" t="s">
        <v>612</v>
      </c>
      <c r="H19" s="329"/>
      <c r="I19" s="57"/>
      <c r="J19" s="57"/>
      <c r="K19" s="57"/>
    </row>
    <row r="20" spans="1:13" s="25" customFormat="1" ht="12.75" customHeight="1">
      <c r="A20" s="1036" t="s">
        <v>613</v>
      </c>
      <c r="B20" s="32">
        <v>3</v>
      </c>
      <c r="C20" s="32">
        <v>3</v>
      </c>
      <c r="D20" s="444"/>
      <c r="E20" s="41"/>
      <c r="F20" s="87" t="s">
        <v>599</v>
      </c>
      <c r="G20" s="1387">
        <v>133</v>
      </c>
      <c r="H20" s="329"/>
      <c r="I20" s="57"/>
      <c r="J20" s="57"/>
      <c r="K20" s="57"/>
    </row>
    <row r="21" spans="1:13" s="25" customFormat="1" ht="12.75" customHeight="1">
      <c r="A21" s="1036" t="s">
        <v>533</v>
      </c>
      <c r="B21" s="37">
        <v>25</v>
      </c>
      <c r="C21" s="444">
        <v>22</v>
      </c>
      <c r="D21" s="444"/>
      <c r="E21" s="41"/>
      <c r="F21" s="87" t="s">
        <v>600</v>
      </c>
      <c r="G21" s="1387">
        <v>196</v>
      </c>
      <c r="H21" s="329"/>
      <c r="I21" s="57"/>
      <c r="J21" s="57"/>
      <c r="K21" s="57"/>
    </row>
    <row r="22" spans="1:13" s="25" customFormat="1" ht="12.75" customHeight="1">
      <c r="A22" s="1036" t="s">
        <v>614</v>
      </c>
      <c r="B22" s="37">
        <v>3</v>
      </c>
      <c r="C22" s="444">
        <v>6</v>
      </c>
      <c r="D22" s="444"/>
      <c r="E22" s="41"/>
      <c r="F22" s="25" t="s">
        <v>69</v>
      </c>
      <c r="H22" s="329"/>
      <c r="I22" s="57"/>
      <c r="J22" s="57"/>
      <c r="K22" s="57"/>
    </row>
    <row r="23" spans="1:13" s="25" customFormat="1" ht="12.75" customHeight="1">
      <c r="A23" s="1036"/>
      <c r="B23" s="37"/>
      <c r="C23" s="37"/>
      <c r="D23" s="444"/>
      <c r="E23" s="43"/>
      <c r="F23" s="87" t="s">
        <v>615</v>
      </c>
      <c r="G23" s="1387">
        <v>315</v>
      </c>
      <c r="H23" s="329"/>
      <c r="I23" s="493"/>
      <c r="J23" s="57"/>
    </row>
    <row r="24" spans="1:13" s="25" customFormat="1" ht="12.75" customHeight="1">
      <c r="A24" s="151" t="s">
        <v>616</v>
      </c>
      <c r="B24" s="151"/>
      <c r="D24" s="444"/>
      <c r="E24" s="41"/>
      <c r="F24" s="127" t="s">
        <v>617</v>
      </c>
      <c r="G24" s="1387" t="s">
        <v>8</v>
      </c>
      <c r="H24" s="329"/>
      <c r="I24" s="493"/>
      <c r="J24" s="481"/>
    </row>
    <row r="25" spans="1:13" s="25" customFormat="1" ht="12.75" customHeight="1">
      <c r="A25" s="25" t="s">
        <v>618</v>
      </c>
      <c r="C25" s="444">
        <v>168</v>
      </c>
      <c r="D25" s="444"/>
      <c r="E25" s="41"/>
      <c r="F25" s="494" t="s">
        <v>619</v>
      </c>
      <c r="G25" s="1387">
        <v>7</v>
      </c>
      <c r="H25" s="329"/>
      <c r="I25" s="493"/>
      <c r="J25" s="481"/>
    </row>
    <row r="26" spans="1:13" s="25" customFormat="1" ht="12.75" customHeight="1">
      <c r="A26" s="25" t="s">
        <v>69</v>
      </c>
      <c r="D26" s="444"/>
      <c r="E26" s="41"/>
      <c r="F26" s="495" t="s">
        <v>620</v>
      </c>
      <c r="G26" s="1387">
        <v>7</v>
      </c>
      <c r="H26" s="329"/>
      <c r="I26" s="493"/>
      <c r="J26" s="481"/>
    </row>
    <row r="27" spans="1:13" s="25" customFormat="1" ht="12.75" customHeight="1">
      <c r="A27" s="49" t="s">
        <v>621</v>
      </c>
      <c r="B27" s="37"/>
      <c r="C27" s="444">
        <v>99</v>
      </c>
      <c r="D27" s="444"/>
      <c r="E27" s="41"/>
      <c r="F27" s="127" t="s">
        <v>622</v>
      </c>
      <c r="G27" s="1387" t="s">
        <v>8</v>
      </c>
      <c r="H27" s="329"/>
      <c r="I27" s="493"/>
      <c r="J27" s="481"/>
    </row>
    <row r="28" spans="1:13" s="25" customFormat="1" ht="12.75" customHeight="1">
      <c r="A28" s="49" t="s">
        <v>623</v>
      </c>
      <c r="B28" s="37"/>
      <c r="C28" s="444">
        <v>58</v>
      </c>
      <c r="D28" s="484"/>
      <c r="E28" s="43"/>
      <c r="F28" s="496" t="s">
        <v>624</v>
      </c>
      <c r="G28" s="1388"/>
      <c r="H28" s="329"/>
      <c r="I28" s="493"/>
      <c r="J28" s="481"/>
    </row>
    <row r="29" spans="1:13" s="25" customFormat="1" ht="12.75" customHeight="1">
      <c r="A29" s="49" t="s">
        <v>625</v>
      </c>
      <c r="B29" s="267"/>
      <c r="C29" s="444">
        <v>11</v>
      </c>
      <c r="D29" s="497"/>
      <c r="E29" s="44"/>
      <c r="F29" s="496" t="s">
        <v>626</v>
      </c>
      <c r="G29" s="1389">
        <v>15.5</v>
      </c>
      <c r="H29" s="329"/>
      <c r="I29" s="493"/>
      <c r="J29" s="481"/>
    </row>
    <row r="30" spans="1:13" s="25" customFormat="1" ht="12.75" customHeight="1">
      <c r="A30" s="49" t="s">
        <v>627</v>
      </c>
      <c r="B30" s="267"/>
      <c r="C30" s="484"/>
      <c r="D30" s="497"/>
      <c r="F30" s="496" t="s">
        <v>628</v>
      </c>
      <c r="G30" s="1390">
        <v>3</v>
      </c>
      <c r="H30" s="57"/>
      <c r="I30" s="57"/>
      <c r="J30" s="481"/>
    </row>
    <row r="31" spans="1:13" ht="12.75" customHeight="1">
      <c r="A31" s="151" t="s">
        <v>629</v>
      </c>
      <c r="B31" s="325"/>
      <c r="C31" s="498">
        <v>1.5</v>
      </c>
      <c r="D31" s="497"/>
      <c r="F31" s="100" t="s">
        <v>630</v>
      </c>
      <c r="G31" s="1391">
        <v>31.82</v>
      </c>
      <c r="I31" s="57"/>
      <c r="J31" s="481"/>
    </row>
    <row r="32" spans="1:13" ht="12.75" customHeight="1">
      <c r="A32" s="676"/>
      <c r="B32" s="325"/>
      <c r="C32" s="498"/>
      <c r="D32" s="488"/>
      <c r="F32" s="100"/>
      <c r="G32" s="150"/>
      <c r="I32" s="493"/>
      <c r="J32" s="481"/>
    </row>
    <row r="33" spans="1:10" ht="12" customHeight="1">
      <c r="A33" s="1410" t="s">
        <v>1728</v>
      </c>
      <c r="B33" s="130"/>
      <c r="C33" s="130"/>
      <c r="D33" s="130"/>
      <c r="I33" s="493"/>
      <c r="J33" s="481"/>
    </row>
    <row r="34" spans="1:10" ht="12" customHeight="1">
      <c r="A34" s="1381" t="s">
        <v>1729</v>
      </c>
      <c r="C34" s="2"/>
      <c r="F34" s="3"/>
      <c r="G34" s="66"/>
      <c r="I34" s="493"/>
      <c r="J34" s="481"/>
    </row>
    <row r="35" spans="1:10" ht="12" customHeight="1">
      <c r="A35" s="1381" t="s">
        <v>1730</v>
      </c>
      <c r="G35" s="66"/>
    </row>
    <row r="36" spans="1:10" ht="12" customHeight="1">
      <c r="A36" s="1381" t="s">
        <v>1731</v>
      </c>
    </row>
    <row r="37" spans="1:10" ht="12" customHeight="1">
      <c r="A37" s="1381" t="s">
        <v>1732</v>
      </c>
      <c r="F37" s="1" t="s">
        <v>5</v>
      </c>
    </row>
    <row r="38" spans="1:10">
      <c r="A38" s="1381" t="s">
        <v>1727</v>
      </c>
      <c r="G38" s="100"/>
    </row>
  </sheetData>
  <mergeCells count="4">
    <mergeCell ref="A3:G3"/>
    <mergeCell ref="A4:G4"/>
    <mergeCell ref="A5:G5"/>
    <mergeCell ref="B6:C6"/>
  </mergeCells>
  <hyperlinks>
    <hyperlink ref="A4:G4" location="'List of tables'!A1" display="Divorces"/>
    <hyperlink ref="A33" r:id="rId1" location="!/view/sk/vbd_dem/om7039rr/v_om7039rr_00_00_00_en"/>
    <hyperlink ref="A34" r:id="rId2" location="!/view/sk/vbd_dem/om7040rr/v_om7040rr_00_00_00_en"/>
    <hyperlink ref="A35" r:id="rId3" location="!/view/sk/vbd_dem/om7041rr/v_om7041rr_00_00_00_en"/>
    <hyperlink ref="A36" r:id="rId4" location="!/view/sk/vbd_dem/om7043rr/v_om7043rr_00_00_00_en"/>
    <hyperlink ref="A37" r:id="rId5" location="!/view/sk/vbd_dem/om7045rr/v_om7045rr_00_00_00_en"/>
    <hyperlink ref="A38" r:id="rId6"/>
  </hyperlinks>
  <pageMargins left="0.78740157480314965" right="0.98425196850393704" top="0.39370078740157483" bottom="0.59055118110236227" header="0.27559055118110237" footer="0.51181102362204722"/>
  <pageSetup paperSize="9" orientation="portrait" r:id="rId7"/>
  <headerFooter>
    <oddHeader xml:space="preserve">&amp;R&amp;8 </oddHeader>
  </headerFooter>
</worksheet>
</file>

<file path=xl/worksheets/sheet2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I44"/>
  <sheetViews>
    <sheetView view="pageBreakPreview" zoomScale="120" zoomScaleNormal="100" zoomScaleSheetLayoutView="120" workbookViewId="0">
      <selection activeCell="A32" sqref="A32"/>
    </sheetView>
  </sheetViews>
  <sheetFormatPr defaultColWidth="9.140625" defaultRowHeight="12.75"/>
  <cols>
    <col min="1" max="1" width="30.140625" style="1" customWidth="1"/>
    <col min="2" max="2" width="10.85546875" style="130" customWidth="1"/>
    <col min="3" max="4" width="10.85546875" style="2" customWidth="1"/>
    <col min="5" max="5" width="10.85546875" style="130" customWidth="1"/>
    <col min="6" max="6" width="10.85546875" style="2" customWidth="1"/>
    <col min="7" max="16384" width="9.140625" style="1"/>
  </cols>
  <sheetData>
    <row r="1" spans="1:9" ht="11.45" customHeight="1">
      <c r="A1" s="1065" t="s">
        <v>1681</v>
      </c>
      <c r="F1" s="131"/>
    </row>
    <row r="2" spans="1:9" ht="18" customHeight="1">
      <c r="F2" s="132"/>
    </row>
    <row r="3" spans="1:9" ht="3.75" customHeight="1">
      <c r="A3" s="1594"/>
      <c r="B3" s="1594"/>
      <c r="C3" s="1594"/>
      <c r="D3" s="1594"/>
      <c r="E3" s="1594"/>
      <c r="F3" s="1594"/>
      <c r="G3" s="67"/>
      <c r="H3" s="67"/>
      <c r="I3" s="148"/>
    </row>
    <row r="4" spans="1:9" s="134" customFormat="1" ht="24" customHeight="1">
      <c r="A4" s="1638" t="s">
        <v>167</v>
      </c>
      <c r="B4" s="1638"/>
      <c r="C4" s="1638"/>
      <c r="D4" s="1638"/>
      <c r="E4" s="1638"/>
      <c r="F4" s="1638"/>
      <c r="G4" s="1201"/>
      <c r="H4" s="1201"/>
      <c r="I4" s="499"/>
    </row>
    <row r="5" spans="1:9" ht="3.75" customHeight="1">
      <c r="A5" s="1604"/>
      <c r="B5" s="1604"/>
      <c r="C5" s="1604"/>
      <c r="D5" s="1604"/>
      <c r="E5" s="1604"/>
      <c r="F5" s="1604"/>
      <c r="G5" s="67"/>
      <c r="H5" s="67"/>
      <c r="I5" s="148"/>
    </row>
    <row r="6" spans="1:9" s="25" customFormat="1" ht="15" customHeight="1">
      <c r="A6" s="52" t="s">
        <v>65</v>
      </c>
      <c r="B6" s="136" t="s">
        <v>0</v>
      </c>
      <c r="C6" s="1596" t="s">
        <v>382</v>
      </c>
      <c r="D6" s="1596"/>
      <c r="E6" s="1596"/>
      <c r="F6" s="1596"/>
    </row>
    <row r="7" spans="1:9" s="25" customFormat="1" ht="12" customHeight="1">
      <c r="A7" s="39"/>
      <c r="B7" s="136" t="s">
        <v>91</v>
      </c>
      <c r="C7" s="137" t="s">
        <v>411</v>
      </c>
      <c r="D7" s="137" t="s">
        <v>413</v>
      </c>
      <c r="E7" s="137" t="s">
        <v>415</v>
      </c>
      <c r="F7" s="137" t="s">
        <v>417</v>
      </c>
    </row>
    <row r="8" spans="1:9" s="25" customFormat="1" ht="8.25" customHeight="1">
      <c r="A8" s="39"/>
      <c r="B8" s="136"/>
      <c r="C8" s="137"/>
      <c r="D8" s="137"/>
      <c r="E8" s="137"/>
      <c r="F8" s="137"/>
    </row>
    <row r="9" spans="1:9" s="25" customFormat="1" ht="12.75" customHeight="1">
      <c r="A9" s="33" t="s">
        <v>1479</v>
      </c>
    </row>
    <row r="10" spans="1:9" s="25" customFormat="1" ht="12.75" customHeight="1">
      <c r="A10" s="25" t="s">
        <v>1480</v>
      </c>
      <c r="B10" s="1370">
        <v>2368</v>
      </c>
      <c r="C10" s="1370">
        <v>230</v>
      </c>
      <c r="D10" s="1370">
        <v>312</v>
      </c>
      <c r="E10" s="1370">
        <v>49</v>
      </c>
      <c r="F10" s="1370">
        <v>168</v>
      </c>
    </row>
    <row r="11" spans="1:9" s="25" customFormat="1" ht="12.75" customHeight="1">
      <c r="A11" s="33" t="s">
        <v>234</v>
      </c>
      <c r="B11" s="1370">
        <v>1239</v>
      </c>
      <c r="C11" s="1370">
        <v>121</v>
      </c>
      <c r="D11" s="1370">
        <v>156</v>
      </c>
      <c r="E11" s="1370">
        <v>25</v>
      </c>
      <c r="F11" s="1370">
        <v>95</v>
      </c>
    </row>
    <row r="12" spans="1:9" s="25" customFormat="1" ht="7.5" customHeight="1">
      <c r="A12" s="33"/>
      <c r="B12" s="269"/>
      <c r="C12" s="269"/>
      <c r="D12" s="269"/>
      <c r="E12" s="269"/>
      <c r="F12" s="269"/>
    </row>
    <row r="13" spans="1:9" s="25" customFormat="1" ht="12.75" customHeight="1">
      <c r="A13" s="33" t="s">
        <v>631</v>
      </c>
      <c r="B13" s="1370">
        <v>1922</v>
      </c>
      <c r="C13" s="1370">
        <v>950</v>
      </c>
      <c r="D13" s="1370">
        <v>1118</v>
      </c>
      <c r="E13" s="1370">
        <v>473</v>
      </c>
      <c r="F13" s="1370">
        <v>990</v>
      </c>
    </row>
    <row r="14" spans="1:9" s="25" customFormat="1" ht="12.75" customHeight="1">
      <c r="A14" s="33" t="s">
        <v>234</v>
      </c>
      <c r="B14" s="1370">
        <v>983</v>
      </c>
      <c r="C14" s="1370">
        <v>494</v>
      </c>
      <c r="D14" s="1370">
        <v>559</v>
      </c>
      <c r="E14" s="1370">
        <v>244</v>
      </c>
      <c r="F14" s="1370">
        <v>528</v>
      </c>
    </row>
    <row r="15" spans="1:9" s="25" customFormat="1" ht="12.75" customHeight="1">
      <c r="A15" s="33" t="s">
        <v>69</v>
      </c>
      <c r="B15" s="688"/>
      <c r="C15" s="688"/>
      <c r="D15" s="688"/>
      <c r="E15" s="688"/>
      <c r="F15" s="688"/>
    </row>
    <row r="16" spans="1:9" s="25" customFormat="1" ht="12.75" customHeight="1">
      <c r="A16" s="370" t="s">
        <v>632</v>
      </c>
      <c r="B16" s="1370">
        <v>1720</v>
      </c>
      <c r="C16" s="1370">
        <v>877</v>
      </c>
      <c r="D16" s="1370">
        <v>1042</v>
      </c>
      <c r="E16" s="1370">
        <v>459</v>
      </c>
      <c r="F16" s="1370">
        <v>951</v>
      </c>
    </row>
    <row r="17" spans="1:6" s="25" customFormat="1" ht="12.75" customHeight="1">
      <c r="A17" s="370" t="s">
        <v>234</v>
      </c>
      <c r="B17" s="1370">
        <v>886</v>
      </c>
      <c r="C17" s="1370">
        <v>454</v>
      </c>
      <c r="D17" s="1370">
        <v>526</v>
      </c>
      <c r="E17" s="1370">
        <v>237</v>
      </c>
      <c r="F17" s="1370">
        <v>511</v>
      </c>
    </row>
    <row r="18" spans="1:6" s="25" customFormat="1" ht="12.75" customHeight="1">
      <c r="A18" s="370" t="s">
        <v>633</v>
      </c>
      <c r="B18" s="1370">
        <v>202</v>
      </c>
      <c r="C18" s="1370">
        <v>73</v>
      </c>
      <c r="D18" s="1370">
        <v>76</v>
      </c>
      <c r="E18" s="1370">
        <v>14</v>
      </c>
      <c r="F18" s="1370">
        <v>39</v>
      </c>
    </row>
    <row r="19" spans="1:6" s="25" customFormat="1" ht="12.75" customHeight="1">
      <c r="A19" s="370" t="s">
        <v>234</v>
      </c>
      <c r="B19" s="1370">
        <v>97</v>
      </c>
      <c r="C19" s="1370">
        <v>40</v>
      </c>
      <c r="D19" s="1370">
        <v>33</v>
      </c>
      <c r="E19" s="1370">
        <v>7</v>
      </c>
      <c r="F19" s="1370">
        <v>17</v>
      </c>
    </row>
    <row r="20" spans="1:6" s="25" customFormat="1" ht="7.5" customHeight="1">
      <c r="A20" s="370"/>
      <c r="B20" s="1238"/>
      <c r="C20" s="1238"/>
      <c r="D20" s="1238"/>
      <c r="E20" s="1238"/>
      <c r="F20" s="1238"/>
    </row>
    <row r="21" spans="1:6" s="25" customFormat="1" ht="12.75" customHeight="1">
      <c r="A21" s="33" t="s">
        <v>634</v>
      </c>
      <c r="B21" s="1370">
        <v>2825</v>
      </c>
      <c r="C21" s="1370">
        <v>1287</v>
      </c>
      <c r="D21" s="1370">
        <v>1537</v>
      </c>
      <c r="E21" s="1370">
        <v>615</v>
      </c>
      <c r="F21" s="1370">
        <v>995</v>
      </c>
    </row>
    <row r="22" spans="1:6" s="25" customFormat="1" ht="12.75" customHeight="1">
      <c r="A22" s="33" t="s">
        <v>234</v>
      </c>
      <c r="B22" s="1370">
        <v>1446</v>
      </c>
      <c r="C22" s="1370">
        <v>660</v>
      </c>
      <c r="D22" s="1370">
        <v>787</v>
      </c>
      <c r="E22" s="1370">
        <v>313</v>
      </c>
      <c r="F22" s="1370">
        <v>528</v>
      </c>
    </row>
    <row r="23" spans="1:6" s="25" customFormat="1" ht="12.75" customHeight="1">
      <c r="A23" s="33" t="s">
        <v>69</v>
      </c>
      <c r="B23" s="688"/>
      <c r="C23" s="688"/>
      <c r="D23" s="688"/>
      <c r="E23" s="688"/>
      <c r="F23" s="688"/>
    </row>
    <row r="24" spans="1:6" s="25" customFormat="1" ht="12.75" customHeight="1">
      <c r="A24" s="370" t="s">
        <v>635</v>
      </c>
      <c r="B24" s="1370">
        <v>2643</v>
      </c>
      <c r="C24" s="1370">
        <v>1215</v>
      </c>
      <c r="D24" s="1370">
        <v>1486</v>
      </c>
      <c r="E24" s="1370">
        <v>605</v>
      </c>
      <c r="F24" s="1370">
        <v>946</v>
      </c>
    </row>
    <row r="25" spans="1:6" s="25" customFormat="1" ht="12.75" customHeight="1">
      <c r="A25" s="370" t="s">
        <v>234</v>
      </c>
      <c r="B25" s="1370">
        <v>1344</v>
      </c>
      <c r="C25" s="1370">
        <v>623</v>
      </c>
      <c r="D25" s="1370">
        <v>763</v>
      </c>
      <c r="E25" s="1370">
        <v>307</v>
      </c>
      <c r="F25" s="1370">
        <v>493</v>
      </c>
    </row>
    <row r="26" spans="1:6" s="25" customFormat="1" ht="12.75" customHeight="1">
      <c r="A26" s="370" t="s">
        <v>636</v>
      </c>
      <c r="B26" s="1370">
        <v>182</v>
      </c>
      <c r="C26" s="1370">
        <v>72</v>
      </c>
      <c r="D26" s="1370">
        <v>51</v>
      </c>
      <c r="E26" s="1370">
        <v>10</v>
      </c>
      <c r="F26" s="1370">
        <v>49</v>
      </c>
    </row>
    <row r="27" spans="1:6" s="25" customFormat="1" ht="12.75" customHeight="1">
      <c r="A27" s="370" t="s">
        <v>234</v>
      </c>
      <c r="B27" s="1370">
        <v>102</v>
      </c>
      <c r="C27" s="1370">
        <v>37</v>
      </c>
      <c r="D27" s="1370">
        <v>24</v>
      </c>
      <c r="E27" s="1370">
        <v>6</v>
      </c>
      <c r="F27" s="1370">
        <v>35</v>
      </c>
    </row>
    <row r="28" spans="1:6" s="25" customFormat="1" ht="7.5" customHeight="1">
      <c r="A28" s="370"/>
      <c r="B28" s="138"/>
      <c r="C28" s="138"/>
      <c r="D28" s="138"/>
      <c r="E28" s="138"/>
      <c r="F28" s="138"/>
    </row>
    <row r="29" spans="1:6" s="25" customFormat="1" ht="12.75" customHeight="1">
      <c r="A29" s="33" t="s">
        <v>637</v>
      </c>
      <c r="B29" s="1399">
        <v>-903</v>
      </c>
      <c r="C29" s="1399">
        <v>-337</v>
      </c>
      <c r="D29" s="1399">
        <v>-419</v>
      </c>
      <c r="E29" s="1399">
        <v>-142</v>
      </c>
      <c r="F29" s="1399">
        <v>-5</v>
      </c>
    </row>
    <row r="30" spans="1:6" s="25" customFormat="1" ht="12.75" customHeight="1">
      <c r="A30" s="30" t="s">
        <v>234</v>
      </c>
      <c r="B30" s="1399">
        <v>-463</v>
      </c>
      <c r="C30" s="1399">
        <v>-166</v>
      </c>
      <c r="D30" s="1399">
        <v>-228</v>
      </c>
      <c r="E30" s="1399">
        <v>-69</v>
      </c>
      <c r="F30" s="1399" t="s">
        <v>8</v>
      </c>
    </row>
    <row r="31" spans="1:6" s="25" customFormat="1" ht="12.75" customHeight="1">
      <c r="A31" s="30"/>
      <c r="B31" s="138"/>
      <c r="C31" s="138"/>
      <c r="D31" s="138"/>
      <c r="E31" s="138"/>
      <c r="F31" s="138"/>
    </row>
    <row r="32" spans="1:6" s="25" customFormat="1" ht="12.75" customHeight="1">
      <c r="A32" s="1362" t="s">
        <v>638</v>
      </c>
    </row>
    <row r="33" spans="2:6" s="25" customFormat="1" ht="12.75" customHeight="1">
      <c r="B33" s="37"/>
      <c r="C33" s="36"/>
      <c r="D33" s="36"/>
      <c r="E33" s="59"/>
      <c r="F33" s="36"/>
    </row>
    <row r="34" spans="2:6" s="25" customFormat="1" ht="12.75" customHeight="1">
      <c r="B34" s="37"/>
      <c r="C34" s="29"/>
      <c r="D34" s="29"/>
      <c r="E34" s="37"/>
      <c r="F34" s="29"/>
    </row>
    <row r="35" spans="2:6" s="25" customFormat="1" ht="12.75" customHeight="1">
      <c r="B35" s="37"/>
      <c r="C35" s="37"/>
      <c r="D35" s="37"/>
      <c r="E35" s="37"/>
      <c r="F35" s="37"/>
    </row>
    <row r="36" spans="2:6" s="25" customFormat="1" ht="12.75" customHeight="1">
      <c r="B36" s="37"/>
      <c r="C36" s="29"/>
      <c r="D36" s="29"/>
      <c r="E36" s="37"/>
      <c r="F36" s="29"/>
    </row>
    <row r="37" spans="2:6" ht="12" customHeight="1"/>
    <row r="38" spans="2:6" ht="12" customHeight="1"/>
    <row r="39" spans="2:6" ht="12" customHeight="1"/>
    <row r="40" spans="2:6" ht="12" customHeight="1"/>
    <row r="41" spans="2:6" ht="12" customHeight="1"/>
    <row r="42" spans="2:6" ht="12" customHeight="1"/>
    <row r="43" spans="2:6" ht="12" customHeight="1"/>
    <row r="44" spans="2:6" ht="12" customHeight="1"/>
  </sheetData>
  <mergeCells count="4">
    <mergeCell ref="A3:F3"/>
    <mergeCell ref="A4:F4"/>
    <mergeCell ref="A5:F5"/>
    <mergeCell ref="C6:F6"/>
  </mergeCells>
  <hyperlinks>
    <hyperlink ref="A4:F4" location="'List of tables'!A1" display="Migration of population"/>
    <hyperlink ref="A32" r:id="rId1" location="!/view/sk/vbd_dem/om7046rr/v_om7046rr_00_00_00_en"/>
  </hyperlinks>
  <pageMargins left="0.98425196850393704" right="0.78740157480314965" top="0.39370078740157483" bottom="0.59055118110236227" header="0.27559055118110237" footer="0.51181102362204722"/>
  <pageSetup paperSize="9" orientation="portrait" r:id="rId2"/>
  <headerFooter>
    <oddHeader xml:space="preserve">&amp;R&amp;"Arial,Normálne"&amp;8 </oddHeader>
  </headerFooter>
</worksheet>
</file>

<file path=xl/worksheets/sheet2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N40"/>
  <sheetViews>
    <sheetView view="pageBreakPreview" zoomScale="120" zoomScaleNormal="100" zoomScaleSheetLayoutView="120" workbookViewId="0">
      <selection activeCell="A30" sqref="A30:D30"/>
    </sheetView>
  </sheetViews>
  <sheetFormatPr defaultRowHeight="12.75"/>
  <cols>
    <col min="1" max="1" width="35.28515625" style="1" customWidth="1"/>
    <col min="2" max="5" width="9.85546875" style="1" customWidth="1"/>
    <col min="6" max="6" width="9.85546875" style="13" customWidth="1"/>
    <col min="7" max="10" width="9.140625" style="58"/>
    <col min="11" max="252" width="9.140625" style="1"/>
    <col min="253" max="253" width="36.42578125" style="1" customWidth="1"/>
    <col min="254" max="254" width="7.42578125" style="1" customWidth="1"/>
    <col min="255" max="255" width="8.5703125" style="1" customWidth="1"/>
    <col min="256" max="256" width="1.140625" style="1" customWidth="1"/>
    <col min="257" max="257" width="1" style="1" customWidth="1"/>
    <col min="258" max="258" width="21.5703125" style="1" customWidth="1"/>
    <col min="259" max="259" width="8.42578125" style="1" customWidth="1"/>
    <col min="260" max="260" width="11.5703125" style="1" bestFit="1" customWidth="1"/>
    <col min="261" max="508" width="9.140625" style="1"/>
    <col min="509" max="509" width="36.42578125" style="1" customWidth="1"/>
    <col min="510" max="510" width="7.42578125" style="1" customWidth="1"/>
    <col min="511" max="511" width="8.5703125" style="1" customWidth="1"/>
    <col min="512" max="512" width="1.140625" style="1" customWidth="1"/>
    <col min="513" max="513" width="1" style="1" customWidth="1"/>
    <col min="514" max="514" width="21.5703125" style="1" customWidth="1"/>
    <col min="515" max="515" width="8.42578125" style="1" customWidth="1"/>
    <col min="516" max="516" width="11.5703125" style="1" bestFit="1" customWidth="1"/>
    <col min="517" max="764" width="9.140625" style="1"/>
    <col min="765" max="765" width="36.42578125" style="1" customWidth="1"/>
    <col min="766" max="766" width="7.42578125" style="1" customWidth="1"/>
    <col min="767" max="767" width="8.5703125" style="1" customWidth="1"/>
    <col min="768" max="768" width="1.140625" style="1" customWidth="1"/>
    <col min="769" max="769" width="1" style="1" customWidth="1"/>
    <col min="770" max="770" width="21.5703125" style="1" customWidth="1"/>
    <col min="771" max="771" width="8.42578125" style="1" customWidth="1"/>
    <col min="772" max="772" width="11.5703125" style="1" bestFit="1" customWidth="1"/>
    <col min="773" max="1020" width="9.140625" style="1"/>
    <col min="1021" max="1021" width="36.42578125" style="1" customWidth="1"/>
    <col min="1022" max="1022" width="7.42578125" style="1" customWidth="1"/>
    <col min="1023" max="1023" width="8.5703125" style="1" customWidth="1"/>
    <col min="1024" max="1024" width="1.140625" style="1" customWidth="1"/>
    <col min="1025" max="1025" width="1" style="1" customWidth="1"/>
    <col min="1026" max="1026" width="21.5703125" style="1" customWidth="1"/>
    <col min="1027" max="1027" width="8.42578125" style="1" customWidth="1"/>
    <col min="1028" max="1028" width="11.5703125" style="1" bestFit="1" customWidth="1"/>
    <col min="1029" max="1276" width="9.140625" style="1"/>
    <col min="1277" max="1277" width="36.42578125" style="1" customWidth="1"/>
    <col min="1278" max="1278" width="7.42578125" style="1" customWidth="1"/>
    <col min="1279" max="1279" width="8.5703125" style="1" customWidth="1"/>
    <col min="1280" max="1280" width="1.140625" style="1" customWidth="1"/>
    <col min="1281" max="1281" width="1" style="1" customWidth="1"/>
    <col min="1282" max="1282" width="21.5703125" style="1" customWidth="1"/>
    <col min="1283" max="1283" width="8.42578125" style="1" customWidth="1"/>
    <col min="1284" max="1284" width="11.5703125" style="1" bestFit="1" customWidth="1"/>
    <col min="1285" max="1532" width="9.140625" style="1"/>
    <col min="1533" max="1533" width="36.42578125" style="1" customWidth="1"/>
    <col min="1534" max="1534" width="7.42578125" style="1" customWidth="1"/>
    <col min="1535" max="1535" width="8.5703125" style="1" customWidth="1"/>
    <col min="1536" max="1536" width="1.140625" style="1" customWidth="1"/>
    <col min="1537" max="1537" width="1" style="1" customWidth="1"/>
    <col min="1538" max="1538" width="21.5703125" style="1" customWidth="1"/>
    <col min="1539" max="1539" width="8.42578125" style="1" customWidth="1"/>
    <col min="1540" max="1540" width="11.5703125" style="1" bestFit="1" customWidth="1"/>
    <col min="1541" max="1788" width="9.140625" style="1"/>
    <col min="1789" max="1789" width="36.42578125" style="1" customWidth="1"/>
    <col min="1790" max="1790" width="7.42578125" style="1" customWidth="1"/>
    <col min="1791" max="1791" width="8.5703125" style="1" customWidth="1"/>
    <col min="1792" max="1792" width="1.140625" style="1" customWidth="1"/>
    <col min="1793" max="1793" width="1" style="1" customWidth="1"/>
    <col min="1794" max="1794" width="21.5703125" style="1" customWidth="1"/>
    <col min="1795" max="1795" width="8.42578125" style="1" customWidth="1"/>
    <col min="1796" max="1796" width="11.5703125" style="1" bestFit="1" customWidth="1"/>
    <col min="1797" max="2044" width="9.140625" style="1"/>
    <col min="2045" max="2045" width="36.42578125" style="1" customWidth="1"/>
    <col min="2046" max="2046" width="7.42578125" style="1" customWidth="1"/>
    <col min="2047" max="2047" width="8.5703125" style="1" customWidth="1"/>
    <col min="2048" max="2048" width="1.140625" style="1" customWidth="1"/>
    <col min="2049" max="2049" width="1" style="1" customWidth="1"/>
    <col min="2050" max="2050" width="21.5703125" style="1" customWidth="1"/>
    <col min="2051" max="2051" width="8.42578125" style="1" customWidth="1"/>
    <col min="2052" max="2052" width="11.5703125" style="1" bestFit="1" customWidth="1"/>
    <col min="2053" max="2300" width="9.140625" style="1"/>
    <col min="2301" max="2301" width="36.42578125" style="1" customWidth="1"/>
    <col min="2302" max="2302" width="7.42578125" style="1" customWidth="1"/>
    <col min="2303" max="2303" width="8.5703125" style="1" customWidth="1"/>
    <col min="2304" max="2304" width="1.140625" style="1" customWidth="1"/>
    <col min="2305" max="2305" width="1" style="1" customWidth="1"/>
    <col min="2306" max="2306" width="21.5703125" style="1" customWidth="1"/>
    <col min="2307" max="2307" width="8.42578125" style="1" customWidth="1"/>
    <col min="2308" max="2308" width="11.5703125" style="1" bestFit="1" customWidth="1"/>
    <col min="2309" max="2556" width="9.140625" style="1"/>
    <col min="2557" max="2557" width="36.42578125" style="1" customWidth="1"/>
    <col min="2558" max="2558" width="7.42578125" style="1" customWidth="1"/>
    <col min="2559" max="2559" width="8.5703125" style="1" customWidth="1"/>
    <col min="2560" max="2560" width="1.140625" style="1" customWidth="1"/>
    <col min="2561" max="2561" width="1" style="1" customWidth="1"/>
    <col min="2562" max="2562" width="21.5703125" style="1" customWidth="1"/>
    <col min="2563" max="2563" width="8.42578125" style="1" customWidth="1"/>
    <col min="2564" max="2564" width="11.5703125" style="1" bestFit="1" customWidth="1"/>
    <col min="2565" max="2812" width="9.140625" style="1"/>
    <col min="2813" max="2813" width="36.42578125" style="1" customWidth="1"/>
    <col min="2814" max="2814" width="7.42578125" style="1" customWidth="1"/>
    <col min="2815" max="2815" width="8.5703125" style="1" customWidth="1"/>
    <col min="2816" max="2816" width="1.140625" style="1" customWidth="1"/>
    <col min="2817" max="2817" width="1" style="1" customWidth="1"/>
    <col min="2818" max="2818" width="21.5703125" style="1" customWidth="1"/>
    <col min="2819" max="2819" width="8.42578125" style="1" customWidth="1"/>
    <col min="2820" max="2820" width="11.5703125" style="1" bestFit="1" customWidth="1"/>
    <col min="2821" max="3068" width="9.140625" style="1"/>
    <col min="3069" max="3069" width="36.42578125" style="1" customWidth="1"/>
    <col min="3070" max="3070" width="7.42578125" style="1" customWidth="1"/>
    <col min="3071" max="3071" width="8.5703125" style="1" customWidth="1"/>
    <col min="3072" max="3072" width="1.140625" style="1" customWidth="1"/>
    <col min="3073" max="3073" width="1" style="1" customWidth="1"/>
    <col min="3074" max="3074" width="21.5703125" style="1" customWidth="1"/>
    <col min="3075" max="3075" width="8.42578125" style="1" customWidth="1"/>
    <col min="3076" max="3076" width="11.5703125" style="1" bestFit="1" customWidth="1"/>
    <col min="3077" max="3324" width="9.140625" style="1"/>
    <col min="3325" max="3325" width="36.42578125" style="1" customWidth="1"/>
    <col min="3326" max="3326" width="7.42578125" style="1" customWidth="1"/>
    <col min="3327" max="3327" width="8.5703125" style="1" customWidth="1"/>
    <col min="3328" max="3328" width="1.140625" style="1" customWidth="1"/>
    <col min="3329" max="3329" width="1" style="1" customWidth="1"/>
    <col min="3330" max="3330" width="21.5703125" style="1" customWidth="1"/>
    <col min="3331" max="3331" width="8.42578125" style="1" customWidth="1"/>
    <col min="3332" max="3332" width="11.5703125" style="1" bestFit="1" customWidth="1"/>
    <col min="3333" max="3580" width="9.140625" style="1"/>
    <col min="3581" max="3581" width="36.42578125" style="1" customWidth="1"/>
    <col min="3582" max="3582" width="7.42578125" style="1" customWidth="1"/>
    <col min="3583" max="3583" width="8.5703125" style="1" customWidth="1"/>
    <col min="3584" max="3584" width="1.140625" style="1" customWidth="1"/>
    <col min="3585" max="3585" width="1" style="1" customWidth="1"/>
    <col min="3586" max="3586" width="21.5703125" style="1" customWidth="1"/>
    <col min="3587" max="3587" width="8.42578125" style="1" customWidth="1"/>
    <col min="3588" max="3588" width="11.5703125" style="1" bestFit="1" customWidth="1"/>
    <col min="3589" max="3836" width="9.140625" style="1"/>
    <col min="3837" max="3837" width="36.42578125" style="1" customWidth="1"/>
    <col min="3838" max="3838" width="7.42578125" style="1" customWidth="1"/>
    <col min="3839" max="3839" width="8.5703125" style="1" customWidth="1"/>
    <col min="3840" max="3840" width="1.140625" style="1" customWidth="1"/>
    <col min="3841" max="3841" width="1" style="1" customWidth="1"/>
    <col min="3842" max="3842" width="21.5703125" style="1" customWidth="1"/>
    <col min="3843" max="3843" width="8.42578125" style="1" customWidth="1"/>
    <col min="3844" max="3844" width="11.5703125" style="1" bestFit="1" customWidth="1"/>
    <col min="3845" max="4092" width="9.140625" style="1"/>
    <col min="4093" max="4093" width="36.42578125" style="1" customWidth="1"/>
    <col min="4094" max="4094" width="7.42578125" style="1" customWidth="1"/>
    <col min="4095" max="4095" width="8.5703125" style="1" customWidth="1"/>
    <col min="4096" max="4096" width="1.140625" style="1" customWidth="1"/>
    <col min="4097" max="4097" width="1" style="1" customWidth="1"/>
    <col min="4098" max="4098" width="21.5703125" style="1" customWidth="1"/>
    <col min="4099" max="4099" width="8.42578125" style="1" customWidth="1"/>
    <col min="4100" max="4100" width="11.5703125" style="1" bestFit="1" customWidth="1"/>
    <col min="4101" max="4348" width="9.140625" style="1"/>
    <col min="4349" max="4349" width="36.42578125" style="1" customWidth="1"/>
    <col min="4350" max="4350" width="7.42578125" style="1" customWidth="1"/>
    <col min="4351" max="4351" width="8.5703125" style="1" customWidth="1"/>
    <col min="4352" max="4352" width="1.140625" style="1" customWidth="1"/>
    <col min="4353" max="4353" width="1" style="1" customWidth="1"/>
    <col min="4354" max="4354" width="21.5703125" style="1" customWidth="1"/>
    <col min="4355" max="4355" width="8.42578125" style="1" customWidth="1"/>
    <col min="4356" max="4356" width="11.5703125" style="1" bestFit="1" customWidth="1"/>
    <col min="4357" max="4604" width="9.140625" style="1"/>
    <col min="4605" max="4605" width="36.42578125" style="1" customWidth="1"/>
    <col min="4606" max="4606" width="7.42578125" style="1" customWidth="1"/>
    <col min="4607" max="4607" width="8.5703125" style="1" customWidth="1"/>
    <col min="4608" max="4608" width="1.140625" style="1" customWidth="1"/>
    <col min="4609" max="4609" width="1" style="1" customWidth="1"/>
    <col min="4610" max="4610" width="21.5703125" style="1" customWidth="1"/>
    <col min="4611" max="4611" width="8.42578125" style="1" customWidth="1"/>
    <col min="4612" max="4612" width="11.5703125" style="1" bestFit="1" customWidth="1"/>
    <col min="4613" max="4860" width="9.140625" style="1"/>
    <col min="4861" max="4861" width="36.42578125" style="1" customWidth="1"/>
    <col min="4862" max="4862" width="7.42578125" style="1" customWidth="1"/>
    <col min="4863" max="4863" width="8.5703125" style="1" customWidth="1"/>
    <col min="4864" max="4864" width="1.140625" style="1" customWidth="1"/>
    <col min="4865" max="4865" width="1" style="1" customWidth="1"/>
    <col min="4866" max="4866" width="21.5703125" style="1" customWidth="1"/>
    <col min="4867" max="4867" width="8.42578125" style="1" customWidth="1"/>
    <col min="4868" max="4868" width="11.5703125" style="1" bestFit="1" customWidth="1"/>
    <col min="4869" max="5116" width="9.140625" style="1"/>
    <col min="5117" max="5117" width="36.42578125" style="1" customWidth="1"/>
    <col min="5118" max="5118" width="7.42578125" style="1" customWidth="1"/>
    <col min="5119" max="5119" width="8.5703125" style="1" customWidth="1"/>
    <col min="5120" max="5120" width="1.140625" style="1" customWidth="1"/>
    <col min="5121" max="5121" width="1" style="1" customWidth="1"/>
    <col min="5122" max="5122" width="21.5703125" style="1" customWidth="1"/>
    <col min="5123" max="5123" width="8.42578125" style="1" customWidth="1"/>
    <col min="5124" max="5124" width="11.5703125" style="1" bestFit="1" customWidth="1"/>
    <col min="5125" max="5372" width="9.140625" style="1"/>
    <col min="5373" max="5373" width="36.42578125" style="1" customWidth="1"/>
    <col min="5374" max="5374" width="7.42578125" style="1" customWidth="1"/>
    <col min="5375" max="5375" width="8.5703125" style="1" customWidth="1"/>
    <col min="5376" max="5376" width="1.140625" style="1" customWidth="1"/>
    <col min="5377" max="5377" width="1" style="1" customWidth="1"/>
    <col min="5378" max="5378" width="21.5703125" style="1" customWidth="1"/>
    <col min="5379" max="5379" width="8.42578125" style="1" customWidth="1"/>
    <col min="5380" max="5380" width="11.5703125" style="1" bestFit="1" customWidth="1"/>
    <col min="5381" max="5628" width="9.140625" style="1"/>
    <col min="5629" max="5629" width="36.42578125" style="1" customWidth="1"/>
    <col min="5630" max="5630" width="7.42578125" style="1" customWidth="1"/>
    <col min="5631" max="5631" width="8.5703125" style="1" customWidth="1"/>
    <col min="5632" max="5632" width="1.140625" style="1" customWidth="1"/>
    <col min="5633" max="5633" width="1" style="1" customWidth="1"/>
    <col min="5634" max="5634" width="21.5703125" style="1" customWidth="1"/>
    <col min="5635" max="5635" width="8.42578125" style="1" customWidth="1"/>
    <col min="5636" max="5636" width="11.5703125" style="1" bestFit="1" customWidth="1"/>
    <col min="5637" max="5884" width="9.140625" style="1"/>
    <col min="5885" max="5885" width="36.42578125" style="1" customWidth="1"/>
    <col min="5886" max="5886" width="7.42578125" style="1" customWidth="1"/>
    <col min="5887" max="5887" width="8.5703125" style="1" customWidth="1"/>
    <col min="5888" max="5888" width="1.140625" style="1" customWidth="1"/>
    <col min="5889" max="5889" width="1" style="1" customWidth="1"/>
    <col min="5890" max="5890" width="21.5703125" style="1" customWidth="1"/>
    <col min="5891" max="5891" width="8.42578125" style="1" customWidth="1"/>
    <col min="5892" max="5892" width="11.5703125" style="1" bestFit="1" customWidth="1"/>
    <col min="5893" max="6140" width="9.140625" style="1"/>
    <col min="6141" max="6141" width="36.42578125" style="1" customWidth="1"/>
    <col min="6142" max="6142" width="7.42578125" style="1" customWidth="1"/>
    <col min="6143" max="6143" width="8.5703125" style="1" customWidth="1"/>
    <col min="6144" max="6144" width="1.140625" style="1" customWidth="1"/>
    <col min="6145" max="6145" width="1" style="1" customWidth="1"/>
    <col min="6146" max="6146" width="21.5703125" style="1" customWidth="1"/>
    <col min="6147" max="6147" width="8.42578125" style="1" customWidth="1"/>
    <col min="6148" max="6148" width="11.5703125" style="1" bestFit="1" customWidth="1"/>
    <col min="6149" max="6396" width="9.140625" style="1"/>
    <col min="6397" max="6397" width="36.42578125" style="1" customWidth="1"/>
    <col min="6398" max="6398" width="7.42578125" style="1" customWidth="1"/>
    <col min="6399" max="6399" width="8.5703125" style="1" customWidth="1"/>
    <col min="6400" max="6400" width="1.140625" style="1" customWidth="1"/>
    <col min="6401" max="6401" width="1" style="1" customWidth="1"/>
    <col min="6402" max="6402" width="21.5703125" style="1" customWidth="1"/>
    <col min="6403" max="6403" width="8.42578125" style="1" customWidth="1"/>
    <col min="6404" max="6404" width="11.5703125" style="1" bestFit="1" customWidth="1"/>
    <col min="6405" max="6652" width="9.140625" style="1"/>
    <col min="6653" max="6653" width="36.42578125" style="1" customWidth="1"/>
    <col min="6654" max="6654" width="7.42578125" style="1" customWidth="1"/>
    <col min="6655" max="6655" width="8.5703125" style="1" customWidth="1"/>
    <col min="6656" max="6656" width="1.140625" style="1" customWidth="1"/>
    <col min="6657" max="6657" width="1" style="1" customWidth="1"/>
    <col min="6658" max="6658" width="21.5703125" style="1" customWidth="1"/>
    <col min="6659" max="6659" width="8.42578125" style="1" customWidth="1"/>
    <col min="6660" max="6660" width="11.5703125" style="1" bestFit="1" customWidth="1"/>
    <col min="6661" max="6908" width="9.140625" style="1"/>
    <col min="6909" max="6909" width="36.42578125" style="1" customWidth="1"/>
    <col min="6910" max="6910" width="7.42578125" style="1" customWidth="1"/>
    <col min="6911" max="6911" width="8.5703125" style="1" customWidth="1"/>
    <col min="6912" max="6912" width="1.140625" style="1" customWidth="1"/>
    <col min="6913" max="6913" width="1" style="1" customWidth="1"/>
    <col min="6914" max="6914" width="21.5703125" style="1" customWidth="1"/>
    <col min="6915" max="6915" width="8.42578125" style="1" customWidth="1"/>
    <col min="6916" max="6916" width="11.5703125" style="1" bestFit="1" customWidth="1"/>
    <col min="6917" max="7164" width="9.140625" style="1"/>
    <col min="7165" max="7165" width="36.42578125" style="1" customWidth="1"/>
    <col min="7166" max="7166" width="7.42578125" style="1" customWidth="1"/>
    <col min="7167" max="7167" width="8.5703125" style="1" customWidth="1"/>
    <col min="7168" max="7168" width="1.140625" style="1" customWidth="1"/>
    <col min="7169" max="7169" width="1" style="1" customWidth="1"/>
    <col min="7170" max="7170" width="21.5703125" style="1" customWidth="1"/>
    <col min="7171" max="7171" width="8.42578125" style="1" customWidth="1"/>
    <col min="7172" max="7172" width="11.5703125" style="1" bestFit="1" customWidth="1"/>
    <col min="7173" max="7420" width="9.140625" style="1"/>
    <col min="7421" max="7421" width="36.42578125" style="1" customWidth="1"/>
    <col min="7422" max="7422" width="7.42578125" style="1" customWidth="1"/>
    <col min="7423" max="7423" width="8.5703125" style="1" customWidth="1"/>
    <col min="7424" max="7424" width="1.140625" style="1" customWidth="1"/>
    <col min="7425" max="7425" width="1" style="1" customWidth="1"/>
    <col min="7426" max="7426" width="21.5703125" style="1" customWidth="1"/>
    <col min="7427" max="7427" width="8.42578125" style="1" customWidth="1"/>
    <col min="7428" max="7428" width="11.5703125" style="1" bestFit="1" customWidth="1"/>
    <col min="7429" max="7676" width="9.140625" style="1"/>
    <col min="7677" max="7677" width="36.42578125" style="1" customWidth="1"/>
    <col min="7678" max="7678" width="7.42578125" style="1" customWidth="1"/>
    <col min="7679" max="7679" width="8.5703125" style="1" customWidth="1"/>
    <col min="7680" max="7680" width="1.140625" style="1" customWidth="1"/>
    <col min="7681" max="7681" width="1" style="1" customWidth="1"/>
    <col min="7682" max="7682" width="21.5703125" style="1" customWidth="1"/>
    <col min="7683" max="7683" width="8.42578125" style="1" customWidth="1"/>
    <col min="7684" max="7684" width="11.5703125" style="1" bestFit="1" customWidth="1"/>
    <col min="7685" max="7932" width="9.140625" style="1"/>
    <col min="7933" max="7933" width="36.42578125" style="1" customWidth="1"/>
    <col min="7934" max="7934" width="7.42578125" style="1" customWidth="1"/>
    <col min="7935" max="7935" width="8.5703125" style="1" customWidth="1"/>
    <col min="7936" max="7936" width="1.140625" style="1" customWidth="1"/>
    <col min="7937" max="7937" width="1" style="1" customWidth="1"/>
    <col min="7938" max="7938" width="21.5703125" style="1" customWidth="1"/>
    <col min="7939" max="7939" width="8.42578125" style="1" customWidth="1"/>
    <col min="7940" max="7940" width="11.5703125" style="1" bestFit="1" customWidth="1"/>
    <col min="7941" max="8188" width="9.140625" style="1"/>
    <col min="8189" max="8189" width="36.42578125" style="1" customWidth="1"/>
    <col min="8190" max="8190" width="7.42578125" style="1" customWidth="1"/>
    <col min="8191" max="8191" width="8.5703125" style="1" customWidth="1"/>
    <col min="8192" max="8192" width="1.140625" style="1" customWidth="1"/>
    <col min="8193" max="8193" width="1" style="1" customWidth="1"/>
    <col min="8194" max="8194" width="21.5703125" style="1" customWidth="1"/>
    <col min="8195" max="8195" width="8.42578125" style="1" customWidth="1"/>
    <col min="8196" max="8196" width="11.5703125" style="1" bestFit="1" customWidth="1"/>
    <col min="8197" max="8444" width="9.140625" style="1"/>
    <col min="8445" max="8445" width="36.42578125" style="1" customWidth="1"/>
    <col min="8446" max="8446" width="7.42578125" style="1" customWidth="1"/>
    <col min="8447" max="8447" width="8.5703125" style="1" customWidth="1"/>
    <col min="8448" max="8448" width="1.140625" style="1" customWidth="1"/>
    <col min="8449" max="8449" width="1" style="1" customWidth="1"/>
    <col min="8450" max="8450" width="21.5703125" style="1" customWidth="1"/>
    <col min="8451" max="8451" width="8.42578125" style="1" customWidth="1"/>
    <col min="8452" max="8452" width="11.5703125" style="1" bestFit="1" customWidth="1"/>
    <col min="8453" max="8700" width="9.140625" style="1"/>
    <col min="8701" max="8701" width="36.42578125" style="1" customWidth="1"/>
    <col min="8702" max="8702" width="7.42578125" style="1" customWidth="1"/>
    <col min="8703" max="8703" width="8.5703125" style="1" customWidth="1"/>
    <col min="8704" max="8704" width="1.140625" style="1" customWidth="1"/>
    <col min="8705" max="8705" width="1" style="1" customWidth="1"/>
    <col min="8706" max="8706" width="21.5703125" style="1" customWidth="1"/>
    <col min="8707" max="8707" width="8.42578125" style="1" customWidth="1"/>
    <col min="8708" max="8708" width="11.5703125" style="1" bestFit="1" customWidth="1"/>
    <col min="8709" max="8956" width="9.140625" style="1"/>
    <col min="8957" max="8957" width="36.42578125" style="1" customWidth="1"/>
    <col min="8958" max="8958" width="7.42578125" style="1" customWidth="1"/>
    <col min="8959" max="8959" width="8.5703125" style="1" customWidth="1"/>
    <col min="8960" max="8960" width="1.140625" style="1" customWidth="1"/>
    <col min="8961" max="8961" width="1" style="1" customWidth="1"/>
    <col min="8962" max="8962" width="21.5703125" style="1" customWidth="1"/>
    <col min="8963" max="8963" width="8.42578125" style="1" customWidth="1"/>
    <col min="8964" max="8964" width="11.5703125" style="1" bestFit="1" customWidth="1"/>
    <col min="8965" max="9212" width="9.140625" style="1"/>
    <col min="9213" max="9213" width="36.42578125" style="1" customWidth="1"/>
    <col min="9214" max="9214" width="7.42578125" style="1" customWidth="1"/>
    <col min="9215" max="9215" width="8.5703125" style="1" customWidth="1"/>
    <col min="9216" max="9216" width="1.140625" style="1" customWidth="1"/>
    <col min="9217" max="9217" width="1" style="1" customWidth="1"/>
    <col min="9218" max="9218" width="21.5703125" style="1" customWidth="1"/>
    <col min="9219" max="9219" width="8.42578125" style="1" customWidth="1"/>
    <col min="9220" max="9220" width="11.5703125" style="1" bestFit="1" customWidth="1"/>
    <col min="9221" max="9468" width="9.140625" style="1"/>
    <col min="9469" max="9469" width="36.42578125" style="1" customWidth="1"/>
    <col min="9470" max="9470" width="7.42578125" style="1" customWidth="1"/>
    <col min="9471" max="9471" width="8.5703125" style="1" customWidth="1"/>
    <col min="9472" max="9472" width="1.140625" style="1" customWidth="1"/>
    <col min="9473" max="9473" width="1" style="1" customWidth="1"/>
    <col min="9474" max="9474" width="21.5703125" style="1" customWidth="1"/>
    <col min="9475" max="9475" width="8.42578125" style="1" customWidth="1"/>
    <col min="9476" max="9476" width="11.5703125" style="1" bestFit="1" customWidth="1"/>
    <col min="9477" max="9724" width="9.140625" style="1"/>
    <col min="9725" max="9725" width="36.42578125" style="1" customWidth="1"/>
    <col min="9726" max="9726" width="7.42578125" style="1" customWidth="1"/>
    <col min="9727" max="9727" width="8.5703125" style="1" customWidth="1"/>
    <col min="9728" max="9728" width="1.140625" style="1" customWidth="1"/>
    <col min="9729" max="9729" width="1" style="1" customWidth="1"/>
    <col min="9730" max="9730" width="21.5703125" style="1" customWidth="1"/>
    <col min="9731" max="9731" width="8.42578125" style="1" customWidth="1"/>
    <col min="9732" max="9732" width="11.5703125" style="1" bestFit="1" customWidth="1"/>
    <col min="9733" max="9980" width="9.140625" style="1"/>
    <col min="9981" max="9981" width="36.42578125" style="1" customWidth="1"/>
    <col min="9982" max="9982" width="7.42578125" style="1" customWidth="1"/>
    <col min="9983" max="9983" width="8.5703125" style="1" customWidth="1"/>
    <col min="9984" max="9984" width="1.140625" style="1" customWidth="1"/>
    <col min="9985" max="9985" width="1" style="1" customWidth="1"/>
    <col min="9986" max="9986" width="21.5703125" style="1" customWidth="1"/>
    <col min="9987" max="9987" width="8.42578125" style="1" customWidth="1"/>
    <col min="9988" max="9988" width="11.5703125" style="1" bestFit="1" customWidth="1"/>
    <col min="9989" max="10236" width="9.140625" style="1"/>
    <col min="10237" max="10237" width="36.42578125" style="1" customWidth="1"/>
    <col min="10238" max="10238" width="7.42578125" style="1" customWidth="1"/>
    <col min="10239" max="10239" width="8.5703125" style="1" customWidth="1"/>
    <col min="10240" max="10240" width="1.140625" style="1" customWidth="1"/>
    <col min="10241" max="10241" width="1" style="1" customWidth="1"/>
    <col min="10242" max="10242" width="21.5703125" style="1" customWidth="1"/>
    <col min="10243" max="10243" width="8.42578125" style="1" customWidth="1"/>
    <col min="10244" max="10244" width="11.5703125" style="1" bestFit="1" customWidth="1"/>
    <col min="10245" max="10492" width="9.140625" style="1"/>
    <col min="10493" max="10493" width="36.42578125" style="1" customWidth="1"/>
    <col min="10494" max="10494" width="7.42578125" style="1" customWidth="1"/>
    <col min="10495" max="10495" width="8.5703125" style="1" customWidth="1"/>
    <col min="10496" max="10496" width="1.140625" style="1" customWidth="1"/>
    <col min="10497" max="10497" width="1" style="1" customWidth="1"/>
    <col min="10498" max="10498" width="21.5703125" style="1" customWidth="1"/>
    <col min="10499" max="10499" width="8.42578125" style="1" customWidth="1"/>
    <col min="10500" max="10500" width="11.5703125" style="1" bestFit="1" customWidth="1"/>
    <col min="10501" max="10748" width="9.140625" style="1"/>
    <col min="10749" max="10749" width="36.42578125" style="1" customWidth="1"/>
    <col min="10750" max="10750" width="7.42578125" style="1" customWidth="1"/>
    <col min="10751" max="10751" width="8.5703125" style="1" customWidth="1"/>
    <col min="10752" max="10752" width="1.140625" style="1" customWidth="1"/>
    <col min="10753" max="10753" width="1" style="1" customWidth="1"/>
    <col min="10754" max="10754" width="21.5703125" style="1" customWidth="1"/>
    <col min="10755" max="10755" width="8.42578125" style="1" customWidth="1"/>
    <col min="10756" max="10756" width="11.5703125" style="1" bestFit="1" customWidth="1"/>
    <col min="10757" max="11004" width="9.140625" style="1"/>
    <col min="11005" max="11005" width="36.42578125" style="1" customWidth="1"/>
    <col min="11006" max="11006" width="7.42578125" style="1" customWidth="1"/>
    <col min="11007" max="11007" width="8.5703125" style="1" customWidth="1"/>
    <col min="11008" max="11008" width="1.140625" style="1" customWidth="1"/>
    <col min="11009" max="11009" width="1" style="1" customWidth="1"/>
    <col min="11010" max="11010" width="21.5703125" style="1" customWidth="1"/>
    <col min="11011" max="11011" width="8.42578125" style="1" customWidth="1"/>
    <col min="11012" max="11012" width="11.5703125" style="1" bestFit="1" customWidth="1"/>
    <col min="11013" max="11260" width="9.140625" style="1"/>
    <col min="11261" max="11261" width="36.42578125" style="1" customWidth="1"/>
    <col min="11262" max="11262" width="7.42578125" style="1" customWidth="1"/>
    <col min="11263" max="11263" width="8.5703125" style="1" customWidth="1"/>
    <col min="11264" max="11264" width="1.140625" style="1" customWidth="1"/>
    <col min="11265" max="11265" width="1" style="1" customWidth="1"/>
    <col min="11266" max="11266" width="21.5703125" style="1" customWidth="1"/>
    <col min="11267" max="11267" width="8.42578125" style="1" customWidth="1"/>
    <col min="11268" max="11268" width="11.5703125" style="1" bestFit="1" customWidth="1"/>
    <col min="11269" max="11516" width="9.140625" style="1"/>
    <col min="11517" max="11517" width="36.42578125" style="1" customWidth="1"/>
    <col min="11518" max="11518" width="7.42578125" style="1" customWidth="1"/>
    <col min="11519" max="11519" width="8.5703125" style="1" customWidth="1"/>
    <col min="11520" max="11520" width="1.140625" style="1" customWidth="1"/>
    <col min="11521" max="11521" width="1" style="1" customWidth="1"/>
    <col min="11522" max="11522" width="21.5703125" style="1" customWidth="1"/>
    <col min="11523" max="11523" width="8.42578125" style="1" customWidth="1"/>
    <col min="11524" max="11524" width="11.5703125" style="1" bestFit="1" customWidth="1"/>
    <col min="11525" max="11772" width="9.140625" style="1"/>
    <col min="11773" max="11773" width="36.42578125" style="1" customWidth="1"/>
    <col min="11774" max="11774" width="7.42578125" style="1" customWidth="1"/>
    <col min="11775" max="11775" width="8.5703125" style="1" customWidth="1"/>
    <col min="11776" max="11776" width="1.140625" style="1" customWidth="1"/>
    <col min="11777" max="11777" width="1" style="1" customWidth="1"/>
    <col min="11778" max="11778" width="21.5703125" style="1" customWidth="1"/>
    <col min="11779" max="11779" width="8.42578125" style="1" customWidth="1"/>
    <col min="11780" max="11780" width="11.5703125" style="1" bestFit="1" customWidth="1"/>
    <col min="11781" max="12028" width="9.140625" style="1"/>
    <col min="12029" max="12029" width="36.42578125" style="1" customWidth="1"/>
    <col min="12030" max="12030" width="7.42578125" style="1" customWidth="1"/>
    <col min="12031" max="12031" width="8.5703125" style="1" customWidth="1"/>
    <col min="12032" max="12032" width="1.140625" style="1" customWidth="1"/>
    <col min="12033" max="12033" width="1" style="1" customWidth="1"/>
    <col min="12034" max="12034" width="21.5703125" style="1" customWidth="1"/>
    <col min="12035" max="12035" width="8.42578125" style="1" customWidth="1"/>
    <col min="12036" max="12036" width="11.5703125" style="1" bestFit="1" customWidth="1"/>
    <col min="12037" max="12284" width="9.140625" style="1"/>
    <col min="12285" max="12285" width="36.42578125" style="1" customWidth="1"/>
    <col min="12286" max="12286" width="7.42578125" style="1" customWidth="1"/>
    <col min="12287" max="12287" width="8.5703125" style="1" customWidth="1"/>
    <col min="12288" max="12288" width="1.140625" style="1" customWidth="1"/>
    <col min="12289" max="12289" width="1" style="1" customWidth="1"/>
    <col min="12290" max="12290" width="21.5703125" style="1" customWidth="1"/>
    <col min="12291" max="12291" width="8.42578125" style="1" customWidth="1"/>
    <col min="12292" max="12292" width="11.5703125" style="1" bestFit="1" customWidth="1"/>
    <col min="12293" max="12540" width="9.140625" style="1"/>
    <col min="12541" max="12541" width="36.42578125" style="1" customWidth="1"/>
    <col min="12542" max="12542" width="7.42578125" style="1" customWidth="1"/>
    <col min="12543" max="12543" width="8.5703125" style="1" customWidth="1"/>
    <col min="12544" max="12544" width="1.140625" style="1" customWidth="1"/>
    <col min="12545" max="12545" width="1" style="1" customWidth="1"/>
    <col min="12546" max="12546" width="21.5703125" style="1" customWidth="1"/>
    <col min="12547" max="12547" width="8.42578125" style="1" customWidth="1"/>
    <col min="12548" max="12548" width="11.5703125" style="1" bestFit="1" customWidth="1"/>
    <col min="12549" max="12796" width="9.140625" style="1"/>
    <col min="12797" max="12797" width="36.42578125" style="1" customWidth="1"/>
    <col min="12798" max="12798" width="7.42578125" style="1" customWidth="1"/>
    <col min="12799" max="12799" width="8.5703125" style="1" customWidth="1"/>
    <col min="12800" max="12800" width="1.140625" style="1" customWidth="1"/>
    <col min="12801" max="12801" width="1" style="1" customWidth="1"/>
    <col min="12802" max="12802" width="21.5703125" style="1" customWidth="1"/>
    <col min="12803" max="12803" width="8.42578125" style="1" customWidth="1"/>
    <col min="12804" max="12804" width="11.5703125" style="1" bestFit="1" customWidth="1"/>
    <col min="12805" max="13052" width="9.140625" style="1"/>
    <col min="13053" max="13053" width="36.42578125" style="1" customWidth="1"/>
    <col min="13054" max="13054" width="7.42578125" style="1" customWidth="1"/>
    <col min="13055" max="13055" width="8.5703125" style="1" customWidth="1"/>
    <col min="13056" max="13056" width="1.140625" style="1" customWidth="1"/>
    <col min="13057" max="13057" width="1" style="1" customWidth="1"/>
    <col min="13058" max="13058" width="21.5703125" style="1" customWidth="1"/>
    <col min="13059" max="13059" width="8.42578125" style="1" customWidth="1"/>
    <col min="13060" max="13060" width="11.5703125" style="1" bestFit="1" customWidth="1"/>
    <col min="13061" max="13308" width="9.140625" style="1"/>
    <col min="13309" max="13309" width="36.42578125" style="1" customWidth="1"/>
    <col min="13310" max="13310" width="7.42578125" style="1" customWidth="1"/>
    <col min="13311" max="13311" width="8.5703125" style="1" customWidth="1"/>
    <col min="13312" max="13312" width="1.140625" style="1" customWidth="1"/>
    <col min="13313" max="13313" width="1" style="1" customWidth="1"/>
    <col min="13314" max="13314" width="21.5703125" style="1" customWidth="1"/>
    <col min="13315" max="13315" width="8.42578125" style="1" customWidth="1"/>
    <col min="13316" max="13316" width="11.5703125" style="1" bestFit="1" customWidth="1"/>
    <col min="13317" max="13564" width="9.140625" style="1"/>
    <col min="13565" max="13565" width="36.42578125" style="1" customWidth="1"/>
    <col min="13566" max="13566" width="7.42578125" style="1" customWidth="1"/>
    <col min="13567" max="13567" width="8.5703125" style="1" customWidth="1"/>
    <col min="13568" max="13568" width="1.140625" style="1" customWidth="1"/>
    <col min="13569" max="13569" width="1" style="1" customWidth="1"/>
    <col min="13570" max="13570" width="21.5703125" style="1" customWidth="1"/>
    <col min="13571" max="13571" width="8.42578125" style="1" customWidth="1"/>
    <col min="13572" max="13572" width="11.5703125" style="1" bestFit="1" customWidth="1"/>
    <col min="13573" max="13820" width="9.140625" style="1"/>
    <col min="13821" max="13821" width="36.42578125" style="1" customWidth="1"/>
    <col min="13822" max="13822" width="7.42578125" style="1" customWidth="1"/>
    <col min="13823" max="13823" width="8.5703125" style="1" customWidth="1"/>
    <col min="13824" max="13824" width="1.140625" style="1" customWidth="1"/>
    <col min="13825" max="13825" width="1" style="1" customWidth="1"/>
    <col min="13826" max="13826" width="21.5703125" style="1" customWidth="1"/>
    <col min="13827" max="13827" width="8.42578125" style="1" customWidth="1"/>
    <col min="13828" max="13828" width="11.5703125" style="1" bestFit="1" customWidth="1"/>
    <col min="13829" max="14076" width="9.140625" style="1"/>
    <col min="14077" max="14077" width="36.42578125" style="1" customWidth="1"/>
    <col min="14078" max="14078" width="7.42578125" style="1" customWidth="1"/>
    <col min="14079" max="14079" width="8.5703125" style="1" customWidth="1"/>
    <col min="14080" max="14080" width="1.140625" style="1" customWidth="1"/>
    <col min="14081" max="14081" width="1" style="1" customWidth="1"/>
    <col min="14082" max="14082" width="21.5703125" style="1" customWidth="1"/>
    <col min="14083" max="14083" width="8.42578125" style="1" customWidth="1"/>
    <col min="14084" max="14084" width="11.5703125" style="1" bestFit="1" customWidth="1"/>
    <col min="14085" max="14332" width="9.140625" style="1"/>
    <col min="14333" max="14333" width="36.42578125" style="1" customWidth="1"/>
    <col min="14334" max="14334" width="7.42578125" style="1" customWidth="1"/>
    <col min="14335" max="14335" width="8.5703125" style="1" customWidth="1"/>
    <col min="14336" max="14336" width="1.140625" style="1" customWidth="1"/>
    <col min="14337" max="14337" width="1" style="1" customWidth="1"/>
    <col min="14338" max="14338" width="21.5703125" style="1" customWidth="1"/>
    <col min="14339" max="14339" width="8.42578125" style="1" customWidth="1"/>
    <col min="14340" max="14340" width="11.5703125" style="1" bestFit="1" customWidth="1"/>
    <col min="14341" max="14588" width="9.140625" style="1"/>
    <col min="14589" max="14589" width="36.42578125" style="1" customWidth="1"/>
    <col min="14590" max="14590" width="7.42578125" style="1" customWidth="1"/>
    <col min="14591" max="14591" width="8.5703125" style="1" customWidth="1"/>
    <col min="14592" max="14592" width="1.140625" style="1" customWidth="1"/>
    <col min="14593" max="14593" width="1" style="1" customWidth="1"/>
    <col min="14594" max="14594" width="21.5703125" style="1" customWidth="1"/>
    <col min="14595" max="14595" width="8.42578125" style="1" customWidth="1"/>
    <col min="14596" max="14596" width="11.5703125" style="1" bestFit="1" customWidth="1"/>
    <col min="14597" max="14844" width="9.140625" style="1"/>
    <col min="14845" max="14845" width="36.42578125" style="1" customWidth="1"/>
    <col min="14846" max="14846" width="7.42578125" style="1" customWidth="1"/>
    <col min="14847" max="14847" width="8.5703125" style="1" customWidth="1"/>
    <col min="14848" max="14848" width="1.140625" style="1" customWidth="1"/>
    <col min="14849" max="14849" width="1" style="1" customWidth="1"/>
    <col min="14850" max="14850" width="21.5703125" style="1" customWidth="1"/>
    <col min="14851" max="14851" width="8.42578125" style="1" customWidth="1"/>
    <col min="14852" max="14852" width="11.5703125" style="1" bestFit="1" customWidth="1"/>
    <col min="14853" max="15100" width="9.140625" style="1"/>
    <col min="15101" max="15101" width="36.42578125" style="1" customWidth="1"/>
    <col min="15102" max="15102" width="7.42578125" style="1" customWidth="1"/>
    <col min="15103" max="15103" width="8.5703125" style="1" customWidth="1"/>
    <col min="15104" max="15104" width="1.140625" style="1" customWidth="1"/>
    <col min="15105" max="15105" width="1" style="1" customWidth="1"/>
    <col min="15106" max="15106" width="21.5703125" style="1" customWidth="1"/>
    <col min="15107" max="15107" width="8.42578125" style="1" customWidth="1"/>
    <col min="15108" max="15108" width="11.5703125" style="1" bestFit="1" customWidth="1"/>
    <col min="15109" max="15356" width="9.140625" style="1"/>
    <col min="15357" max="15357" width="36.42578125" style="1" customWidth="1"/>
    <col min="15358" max="15358" width="7.42578125" style="1" customWidth="1"/>
    <col min="15359" max="15359" width="8.5703125" style="1" customWidth="1"/>
    <col min="15360" max="15360" width="1.140625" style="1" customWidth="1"/>
    <col min="15361" max="15361" width="1" style="1" customWidth="1"/>
    <col min="15362" max="15362" width="21.5703125" style="1" customWidth="1"/>
    <col min="15363" max="15363" width="8.42578125" style="1" customWidth="1"/>
    <col min="15364" max="15364" width="11.5703125" style="1" bestFit="1" customWidth="1"/>
    <col min="15365" max="15612" width="9.140625" style="1"/>
    <col min="15613" max="15613" width="36.42578125" style="1" customWidth="1"/>
    <col min="15614" max="15614" width="7.42578125" style="1" customWidth="1"/>
    <col min="15615" max="15615" width="8.5703125" style="1" customWidth="1"/>
    <col min="15616" max="15616" width="1.140625" style="1" customWidth="1"/>
    <col min="15617" max="15617" width="1" style="1" customWidth="1"/>
    <col min="15618" max="15618" width="21.5703125" style="1" customWidth="1"/>
    <col min="15619" max="15619" width="8.42578125" style="1" customWidth="1"/>
    <col min="15620" max="15620" width="11.5703125" style="1" bestFit="1" customWidth="1"/>
    <col min="15621" max="15868" width="9.140625" style="1"/>
    <col min="15869" max="15869" width="36.42578125" style="1" customWidth="1"/>
    <col min="15870" max="15870" width="7.42578125" style="1" customWidth="1"/>
    <col min="15871" max="15871" width="8.5703125" style="1" customWidth="1"/>
    <col min="15872" max="15872" width="1.140625" style="1" customWidth="1"/>
    <col min="15873" max="15873" width="1" style="1" customWidth="1"/>
    <col min="15874" max="15874" width="21.5703125" style="1" customWidth="1"/>
    <col min="15875" max="15875" width="8.42578125" style="1" customWidth="1"/>
    <col min="15876" max="15876" width="11.5703125" style="1" bestFit="1" customWidth="1"/>
    <col min="15877" max="16124" width="9.140625" style="1"/>
    <col min="16125" max="16125" width="36.42578125" style="1" customWidth="1"/>
    <col min="16126" max="16126" width="7.42578125" style="1" customWidth="1"/>
    <col min="16127" max="16127" width="8.5703125" style="1" customWidth="1"/>
    <col min="16128" max="16128" width="1.140625" style="1" customWidth="1"/>
    <col min="16129" max="16129" width="1" style="1" customWidth="1"/>
    <col min="16130" max="16130" width="21.5703125" style="1" customWidth="1"/>
    <col min="16131" max="16131" width="8.42578125" style="1" customWidth="1"/>
    <col min="16132" max="16132" width="11.5703125" style="1" bestFit="1" customWidth="1"/>
    <col min="16133" max="16384" width="9.140625" style="1"/>
  </cols>
  <sheetData>
    <row r="1" spans="1:14" ht="11.25" customHeight="1">
      <c r="A1" s="1065" t="s">
        <v>1681</v>
      </c>
      <c r="B1" s="130"/>
      <c r="C1" s="2"/>
      <c r="D1" s="2"/>
      <c r="E1" s="130"/>
      <c r="F1" s="115"/>
      <c r="G1" s="1"/>
    </row>
    <row r="2" spans="1:14" ht="18" customHeight="1">
      <c r="A2" s="365"/>
      <c r="B2" s="130"/>
      <c r="C2" s="2"/>
      <c r="D2" s="2"/>
      <c r="E2" s="130"/>
      <c r="F2" s="2"/>
      <c r="G2" s="1"/>
    </row>
    <row r="3" spans="1:14" ht="3.75" customHeight="1">
      <c r="A3" s="1049"/>
      <c r="B3" s="1050"/>
      <c r="C3" s="1051"/>
      <c r="D3" s="1051"/>
      <c r="E3" s="1050"/>
      <c r="F3" s="1052"/>
      <c r="G3" s="67"/>
      <c r="H3" s="67"/>
      <c r="K3" s="58"/>
    </row>
    <row r="4" spans="1:14" ht="24" customHeight="1">
      <c r="A4" s="1400" t="s">
        <v>309</v>
      </c>
      <c r="B4" s="1074"/>
      <c r="C4" s="1074"/>
      <c r="D4" s="1074"/>
      <c r="E4" s="1074"/>
      <c r="F4" s="1074"/>
      <c r="G4" s="1074"/>
      <c r="H4" s="67"/>
      <c r="K4" s="58"/>
    </row>
    <row r="5" spans="1:14" ht="3.75" customHeight="1">
      <c r="A5" s="1058"/>
      <c r="B5" s="1058"/>
      <c r="C5" s="1058"/>
      <c r="D5" s="1058"/>
      <c r="E5" s="1058"/>
      <c r="F5" s="1060"/>
      <c r="G5" s="67"/>
      <c r="H5" s="67"/>
      <c r="K5" s="58"/>
    </row>
    <row r="6" spans="1:14" ht="15" customHeight="1">
      <c r="A6" s="1160" t="s">
        <v>65</v>
      </c>
      <c r="B6" s="501" t="s">
        <v>0</v>
      </c>
      <c r="C6" s="1661" t="s">
        <v>382</v>
      </c>
      <c r="D6" s="1661"/>
      <c r="E6" s="1661"/>
      <c r="F6" s="1661"/>
      <c r="K6" s="58"/>
    </row>
    <row r="7" spans="1:14" ht="12" customHeight="1">
      <c r="A7" s="1160"/>
      <c r="B7" s="501" t="s">
        <v>91</v>
      </c>
      <c r="C7" s="502" t="s">
        <v>411</v>
      </c>
      <c r="D7" s="502" t="s">
        <v>413</v>
      </c>
      <c r="E7" s="502" t="s">
        <v>415</v>
      </c>
      <c r="F7" s="502" t="s">
        <v>417</v>
      </c>
      <c r="K7" s="58"/>
    </row>
    <row r="8" spans="1:14" ht="12.75" customHeight="1">
      <c r="A8" s="149"/>
      <c r="B8" s="501"/>
      <c r="C8" s="502"/>
      <c r="D8" s="502"/>
      <c r="E8" s="502"/>
      <c r="F8" s="502"/>
    </row>
    <row r="9" spans="1:14" ht="12.75" customHeight="1">
      <c r="A9" s="496" t="s">
        <v>639</v>
      </c>
      <c r="B9" s="77">
        <f>SUM(C9:F9)</f>
        <v>229040</v>
      </c>
      <c r="C9" s="143">
        <v>64453</v>
      </c>
      <c r="D9" s="143">
        <v>79437</v>
      </c>
      <c r="E9" s="143">
        <v>28135</v>
      </c>
      <c r="F9" s="503">
        <v>57015</v>
      </c>
    </row>
    <row r="10" spans="1:14" ht="12.75" customHeight="1">
      <c r="A10" s="100" t="s">
        <v>69</v>
      </c>
      <c r="B10" s="77"/>
      <c r="C10" s="77"/>
      <c r="D10" s="77"/>
      <c r="E10" s="77"/>
      <c r="F10" s="77"/>
    </row>
    <row r="11" spans="1:14" ht="12.75" customHeight="1">
      <c r="A11" s="504" t="s">
        <v>640</v>
      </c>
      <c r="B11" s="77">
        <f t="shared" ref="B11:B24" si="0">SUM(C11:F11)</f>
        <v>90448</v>
      </c>
      <c r="C11" s="505">
        <v>27184</v>
      </c>
      <c r="D11" s="505">
        <v>30722</v>
      </c>
      <c r="E11" s="143">
        <v>10662</v>
      </c>
      <c r="F11" s="143">
        <v>21880</v>
      </c>
    </row>
    <row r="12" spans="1:14" ht="12.75" customHeight="1">
      <c r="A12" s="494" t="s">
        <v>641</v>
      </c>
      <c r="B12" s="77">
        <f t="shared" si="0"/>
        <v>12802</v>
      </c>
      <c r="C12" s="143">
        <v>3794</v>
      </c>
      <c r="D12" s="143">
        <v>3896</v>
      </c>
      <c r="E12" s="143">
        <v>1935</v>
      </c>
      <c r="F12" s="503">
        <v>3177</v>
      </c>
      <c r="G12" s="506"/>
      <c r="H12" s="506"/>
      <c r="I12" s="506"/>
      <c r="J12" s="506"/>
      <c r="K12" s="264"/>
      <c r="L12" s="264"/>
      <c r="M12" s="264"/>
      <c r="N12" s="264"/>
    </row>
    <row r="13" spans="1:14" ht="12.75" customHeight="1">
      <c r="A13" s="127" t="s">
        <v>642</v>
      </c>
      <c r="B13" s="77">
        <f t="shared" si="0"/>
        <v>880</v>
      </c>
      <c r="C13" s="507">
        <v>263</v>
      </c>
      <c r="D13" s="507">
        <v>318</v>
      </c>
      <c r="E13" s="508">
        <v>103</v>
      </c>
      <c r="F13" s="508">
        <v>196</v>
      </c>
    </row>
    <row r="14" spans="1:14" ht="12.75" customHeight="1">
      <c r="A14" s="494" t="s">
        <v>643</v>
      </c>
      <c r="B14" s="77">
        <f t="shared" si="0"/>
        <v>2382</v>
      </c>
      <c r="C14" s="143">
        <v>702</v>
      </c>
      <c r="D14" s="143">
        <v>825</v>
      </c>
      <c r="E14" s="143">
        <v>292</v>
      </c>
      <c r="F14" s="503">
        <v>563</v>
      </c>
    </row>
    <row r="15" spans="1:14" ht="12.75" customHeight="1">
      <c r="A15" s="127" t="s">
        <v>644</v>
      </c>
      <c r="B15" s="77">
        <f t="shared" si="0"/>
        <v>7722</v>
      </c>
      <c r="C15" s="507">
        <v>2266</v>
      </c>
      <c r="D15" s="507">
        <v>2993</v>
      </c>
      <c r="E15" s="508">
        <v>829</v>
      </c>
      <c r="F15" s="508">
        <v>1634</v>
      </c>
    </row>
    <row r="16" spans="1:14" ht="12.75" customHeight="1">
      <c r="A16" s="494" t="s">
        <v>645</v>
      </c>
      <c r="B16" s="77">
        <f t="shared" si="0"/>
        <v>6909</v>
      </c>
      <c r="C16" s="505">
        <v>1998</v>
      </c>
      <c r="D16" s="505">
        <v>2190</v>
      </c>
      <c r="E16" s="143">
        <v>813</v>
      </c>
      <c r="F16" s="143">
        <v>1908</v>
      </c>
    </row>
    <row r="17" spans="1:8" ht="12.75" customHeight="1">
      <c r="A17" s="127" t="s">
        <v>646</v>
      </c>
      <c r="B17" s="77">
        <f t="shared" si="0"/>
        <v>4425</v>
      </c>
      <c r="C17" s="507">
        <v>1461</v>
      </c>
      <c r="D17" s="507">
        <v>1413</v>
      </c>
      <c r="E17" s="508">
        <v>475</v>
      </c>
      <c r="F17" s="508">
        <v>1076</v>
      </c>
    </row>
    <row r="18" spans="1:8" ht="12.75" customHeight="1">
      <c r="A18" s="509" t="s">
        <v>647</v>
      </c>
      <c r="B18" s="77">
        <f t="shared" si="0"/>
        <v>11677</v>
      </c>
      <c r="C18" s="505">
        <v>3285</v>
      </c>
      <c r="D18" s="505">
        <v>4372</v>
      </c>
      <c r="E18" s="143">
        <v>1410</v>
      </c>
      <c r="F18" s="143">
        <v>2610</v>
      </c>
    </row>
    <row r="19" spans="1:8" ht="12.75" customHeight="1">
      <c r="A19" s="127" t="s">
        <v>648</v>
      </c>
      <c r="B19" s="77">
        <f t="shared" si="0"/>
        <v>44609</v>
      </c>
      <c r="C19" s="507">
        <v>11445</v>
      </c>
      <c r="D19" s="507">
        <v>14296</v>
      </c>
      <c r="E19" s="508">
        <v>5868</v>
      </c>
      <c r="F19" s="508">
        <v>13000</v>
      </c>
    </row>
    <row r="20" spans="1:8" ht="12.75" customHeight="1">
      <c r="A20" s="127" t="s">
        <v>649</v>
      </c>
      <c r="B20" s="77">
        <f t="shared" si="0"/>
        <v>492</v>
      </c>
      <c r="C20" s="99">
        <v>177</v>
      </c>
      <c r="D20" s="99">
        <v>148</v>
      </c>
      <c r="E20" s="99">
        <v>41</v>
      </c>
      <c r="F20" s="99">
        <v>126</v>
      </c>
    </row>
    <row r="21" spans="1:8" ht="12.75" customHeight="1">
      <c r="A21" s="509" t="s">
        <v>650</v>
      </c>
      <c r="B21" s="77">
        <f t="shared" si="0"/>
        <v>19846</v>
      </c>
      <c r="C21" s="505">
        <v>5107</v>
      </c>
      <c r="D21" s="505">
        <v>7190</v>
      </c>
      <c r="E21" s="143">
        <v>2515</v>
      </c>
      <c r="F21" s="143">
        <v>5034</v>
      </c>
    </row>
    <row r="22" spans="1:8" ht="12.75" customHeight="1">
      <c r="A22" s="510" t="s">
        <v>651</v>
      </c>
      <c r="B22" s="77">
        <f t="shared" si="0"/>
        <v>15170</v>
      </c>
      <c r="C22" s="505">
        <v>4016</v>
      </c>
      <c r="D22" s="505">
        <v>5873</v>
      </c>
      <c r="E22" s="143">
        <v>1815</v>
      </c>
      <c r="F22" s="503">
        <v>3466</v>
      </c>
    </row>
    <row r="23" spans="1:8" ht="12.75" customHeight="1">
      <c r="A23" s="509" t="s">
        <v>533</v>
      </c>
      <c r="B23" s="77">
        <f t="shared" si="0"/>
        <v>392</v>
      </c>
      <c r="C23" s="505">
        <v>91</v>
      </c>
      <c r="D23" s="505">
        <v>186</v>
      </c>
      <c r="E23" s="143">
        <v>42</v>
      </c>
      <c r="F23" s="143">
        <v>73</v>
      </c>
    </row>
    <row r="24" spans="1:8" ht="12.75" customHeight="1">
      <c r="A24" s="504" t="s">
        <v>652</v>
      </c>
      <c r="B24" s="77">
        <f t="shared" si="0"/>
        <v>11286</v>
      </c>
      <c r="C24" s="505">
        <v>2664</v>
      </c>
      <c r="D24" s="505">
        <v>5015</v>
      </c>
      <c r="E24" s="143">
        <v>1335</v>
      </c>
      <c r="F24" s="143">
        <v>2272</v>
      </c>
    </row>
    <row r="25" spans="1:8" ht="12.75" customHeight="1">
      <c r="A25" s="511"/>
      <c r="B25" s="77"/>
      <c r="C25" s="505"/>
      <c r="D25" s="505"/>
      <c r="E25" s="143"/>
      <c r="F25" s="143"/>
    </row>
    <row r="26" spans="1:8" ht="12.75" customHeight="1">
      <c r="A26" s="1654" t="s">
        <v>474</v>
      </c>
      <c r="B26" s="1654"/>
      <c r="C26" s="1654"/>
      <c r="D26" s="1654"/>
      <c r="E26" s="143"/>
      <c r="F26" s="143"/>
    </row>
    <row r="27" spans="1:8" ht="12.75" customHeight="1">
      <c r="A27" s="512"/>
      <c r="B27" s="77"/>
      <c r="C27" s="505"/>
      <c r="D27" s="505"/>
      <c r="E27" s="143"/>
      <c r="F27" s="143"/>
    </row>
    <row r="28" spans="1:8" ht="12.75" customHeight="1">
      <c r="A28" s="511"/>
      <c r="B28" s="77"/>
      <c r="C28" s="505"/>
      <c r="D28" s="505"/>
      <c r="E28" s="143"/>
      <c r="F28" s="143"/>
    </row>
    <row r="29" spans="1:8" ht="12.75" customHeight="1">
      <c r="A29" s="511"/>
      <c r="B29" s="77"/>
      <c r="C29" s="505"/>
      <c r="D29" s="505"/>
      <c r="E29" s="143"/>
      <c r="F29" s="143"/>
    </row>
    <row r="30" spans="1:8" ht="9" customHeight="1">
      <c r="A30" s="1662"/>
      <c r="B30" s="1662"/>
      <c r="C30" s="1662"/>
      <c r="D30" s="1662"/>
      <c r="E30" s="513"/>
      <c r="F30" s="513"/>
      <c r="G30" s="427"/>
      <c r="H30" s="427"/>
    </row>
    <row r="31" spans="1:8" ht="12" customHeight="1">
      <c r="F31" s="1"/>
    </row>
    <row r="32" spans="1:8">
      <c r="B32" s="100"/>
      <c r="C32" s="100"/>
      <c r="D32" s="100"/>
      <c r="E32" s="100"/>
      <c r="F32" s="149"/>
    </row>
    <row r="33" spans="1:6" ht="12" customHeight="1"/>
    <row r="34" spans="1:6" ht="12" customHeight="1">
      <c r="A34" s="511"/>
      <c r="B34" s="143"/>
      <c r="C34" s="505"/>
      <c r="D34" s="505"/>
      <c r="E34" s="508"/>
      <c r="F34" s="496"/>
    </row>
    <row r="35" spans="1:6" ht="12" customHeight="1">
      <c r="A35" s="496"/>
      <c r="B35" s="514"/>
      <c r="C35" s="514"/>
      <c r="D35" s="514"/>
      <c r="E35" s="514"/>
      <c r="F35" s="514"/>
    </row>
    <row r="36" spans="1:6" ht="12" customHeight="1">
      <c r="A36" s="496"/>
      <c r="B36" s="1163"/>
      <c r="C36" s="515"/>
      <c r="D36" s="58"/>
      <c r="E36" s="58"/>
      <c r="F36" s="58"/>
    </row>
    <row r="37" spans="1:6">
      <c r="A37" s="496"/>
      <c r="B37" s="1164"/>
      <c r="C37" s="1164"/>
      <c r="D37" s="1164"/>
      <c r="E37" s="1164"/>
      <c r="F37" s="1164"/>
    </row>
    <row r="38" spans="1:6">
      <c r="A38" s="516"/>
    </row>
    <row r="39" spans="1:6">
      <c r="A39" s="511"/>
      <c r="B39" s="143"/>
      <c r="C39" s="505"/>
      <c r="D39" s="505"/>
      <c r="E39" s="101"/>
      <c r="F39" s="496"/>
    </row>
    <row r="40" spans="1:6">
      <c r="B40" s="517"/>
      <c r="C40" s="517"/>
      <c r="D40" s="517"/>
    </row>
  </sheetData>
  <mergeCells count="3">
    <mergeCell ref="C6:F6"/>
    <mergeCell ref="A26:D26"/>
    <mergeCell ref="A30:D30"/>
  </mergeCells>
  <hyperlinks>
    <hyperlink ref="A4" location="'List of tables'!A1" display="Economic activity of population"/>
    <hyperlink ref="A26:D26" r:id="rId1" display="Source: The population and housing census 2021"/>
  </hyperlinks>
  <pageMargins left="0.98425196850393704" right="0.78740157480314965" top="0.39370078740157483" bottom="0.59055118110236227" header="0.39370078740157483" footer="0.51181102362204722"/>
  <pageSetup paperSize="9" scale="97" orientation="portrait" r:id="rId2"/>
</worksheet>
</file>

<file path=xl/worksheets/sheet2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N38"/>
  <sheetViews>
    <sheetView view="pageBreakPreview" zoomScale="120" zoomScaleNormal="100" zoomScaleSheetLayoutView="120" workbookViewId="0">
      <selection activeCell="A31" sqref="A31:D31"/>
    </sheetView>
  </sheetViews>
  <sheetFormatPr defaultRowHeight="12.75"/>
  <cols>
    <col min="1" max="1" width="30.140625" style="1" customWidth="1"/>
    <col min="2" max="5" width="10.85546875" style="1" customWidth="1"/>
    <col min="6" max="6" width="10.85546875" style="13" customWidth="1"/>
    <col min="7" max="7" width="9.140625" style="58"/>
    <col min="8" max="252" width="9.140625" style="1"/>
    <col min="253" max="253" width="36.42578125" style="1" customWidth="1"/>
    <col min="254" max="254" width="7.42578125" style="1" customWidth="1"/>
    <col min="255" max="255" width="8.5703125" style="1" customWidth="1"/>
    <col min="256" max="256" width="1.140625" style="1" customWidth="1"/>
    <col min="257" max="257" width="1" style="1" customWidth="1"/>
    <col min="258" max="258" width="21.5703125" style="1" customWidth="1"/>
    <col min="259" max="259" width="8.42578125" style="1" customWidth="1"/>
    <col min="260" max="260" width="11.5703125" style="1" bestFit="1" customWidth="1"/>
    <col min="261" max="508" width="9.140625" style="1"/>
    <col min="509" max="509" width="36.42578125" style="1" customWidth="1"/>
    <col min="510" max="510" width="7.42578125" style="1" customWidth="1"/>
    <col min="511" max="511" width="8.5703125" style="1" customWidth="1"/>
    <col min="512" max="512" width="1.140625" style="1" customWidth="1"/>
    <col min="513" max="513" width="1" style="1" customWidth="1"/>
    <col min="514" max="514" width="21.5703125" style="1" customWidth="1"/>
    <col min="515" max="515" width="8.42578125" style="1" customWidth="1"/>
    <col min="516" max="516" width="11.5703125" style="1" bestFit="1" customWidth="1"/>
    <col min="517" max="764" width="9.140625" style="1"/>
    <col min="765" max="765" width="36.42578125" style="1" customWidth="1"/>
    <col min="766" max="766" width="7.42578125" style="1" customWidth="1"/>
    <col min="767" max="767" width="8.5703125" style="1" customWidth="1"/>
    <col min="768" max="768" width="1.140625" style="1" customWidth="1"/>
    <col min="769" max="769" width="1" style="1" customWidth="1"/>
    <col min="770" max="770" width="21.5703125" style="1" customWidth="1"/>
    <col min="771" max="771" width="8.42578125" style="1" customWidth="1"/>
    <col min="772" max="772" width="11.5703125" style="1" bestFit="1" customWidth="1"/>
    <col min="773" max="1020" width="9.140625" style="1"/>
    <col min="1021" max="1021" width="36.42578125" style="1" customWidth="1"/>
    <col min="1022" max="1022" width="7.42578125" style="1" customWidth="1"/>
    <col min="1023" max="1023" width="8.5703125" style="1" customWidth="1"/>
    <col min="1024" max="1024" width="1.140625" style="1" customWidth="1"/>
    <col min="1025" max="1025" width="1" style="1" customWidth="1"/>
    <col min="1026" max="1026" width="21.5703125" style="1" customWidth="1"/>
    <col min="1027" max="1027" width="8.42578125" style="1" customWidth="1"/>
    <col min="1028" max="1028" width="11.5703125" style="1" bestFit="1" customWidth="1"/>
    <col min="1029" max="1276" width="9.140625" style="1"/>
    <col min="1277" max="1277" width="36.42578125" style="1" customWidth="1"/>
    <col min="1278" max="1278" width="7.42578125" style="1" customWidth="1"/>
    <col min="1279" max="1279" width="8.5703125" style="1" customWidth="1"/>
    <col min="1280" max="1280" width="1.140625" style="1" customWidth="1"/>
    <col min="1281" max="1281" width="1" style="1" customWidth="1"/>
    <col min="1282" max="1282" width="21.5703125" style="1" customWidth="1"/>
    <col min="1283" max="1283" width="8.42578125" style="1" customWidth="1"/>
    <col min="1284" max="1284" width="11.5703125" style="1" bestFit="1" customWidth="1"/>
    <col min="1285" max="1532" width="9.140625" style="1"/>
    <col min="1533" max="1533" width="36.42578125" style="1" customWidth="1"/>
    <col min="1534" max="1534" width="7.42578125" style="1" customWidth="1"/>
    <col min="1535" max="1535" width="8.5703125" style="1" customWidth="1"/>
    <col min="1536" max="1536" width="1.140625" style="1" customWidth="1"/>
    <col min="1537" max="1537" width="1" style="1" customWidth="1"/>
    <col min="1538" max="1538" width="21.5703125" style="1" customWidth="1"/>
    <col min="1539" max="1539" width="8.42578125" style="1" customWidth="1"/>
    <col min="1540" max="1540" width="11.5703125" style="1" bestFit="1" customWidth="1"/>
    <col min="1541" max="1788" width="9.140625" style="1"/>
    <col min="1789" max="1789" width="36.42578125" style="1" customWidth="1"/>
    <col min="1790" max="1790" width="7.42578125" style="1" customWidth="1"/>
    <col min="1791" max="1791" width="8.5703125" style="1" customWidth="1"/>
    <col min="1792" max="1792" width="1.140625" style="1" customWidth="1"/>
    <col min="1793" max="1793" width="1" style="1" customWidth="1"/>
    <col min="1794" max="1794" width="21.5703125" style="1" customWidth="1"/>
    <col min="1795" max="1795" width="8.42578125" style="1" customWidth="1"/>
    <col min="1796" max="1796" width="11.5703125" style="1" bestFit="1" customWidth="1"/>
    <col min="1797" max="2044" width="9.140625" style="1"/>
    <col min="2045" max="2045" width="36.42578125" style="1" customWidth="1"/>
    <col min="2046" max="2046" width="7.42578125" style="1" customWidth="1"/>
    <col min="2047" max="2047" width="8.5703125" style="1" customWidth="1"/>
    <col min="2048" max="2048" width="1.140625" style="1" customWidth="1"/>
    <col min="2049" max="2049" width="1" style="1" customWidth="1"/>
    <col min="2050" max="2050" width="21.5703125" style="1" customWidth="1"/>
    <col min="2051" max="2051" width="8.42578125" style="1" customWidth="1"/>
    <col min="2052" max="2052" width="11.5703125" style="1" bestFit="1" customWidth="1"/>
    <col min="2053" max="2300" width="9.140625" style="1"/>
    <col min="2301" max="2301" width="36.42578125" style="1" customWidth="1"/>
    <col min="2302" max="2302" width="7.42578125" style="1" customWidth="1"/>
    <col min="2303" max="2303" width="8.5703125" style="1" customWidth="1"/>
    <col min="2304" max="2304" width="1.140625" style="1" customWidth="1"/>
    <col min="2305" max="2305" width="1" style="1" customWidth="1"/>
    <col min="2306" max="2306" width="21.5703125" style="1" customWidth="1"/>
    <col min="2307" max="2307" width="8.42578125" style="1" customWidth="1"/>
    <col min="2308" max="2308" width="11.5703125" style="1" bestFit="1" customWidth="1"/>
    <col min="2309" max="2556" width="9.140625" style="1"/>
    <col min="2557" max="2557" width="36.42578125" style="1" customWidth="1"/>
    <col min="2558" max="2558" width="7.42578125" style="1" customWidth="1"/>
    <col min="2559" max="2559" width="8.5703125" style="1" customWidth="1"/>
    <col min="2560" max="2560" width="1.140625" style="1" customWidth="1"/>
    <col min="2561" max="2561" width="1" style="1" customWidth="1"/>
    <col min="2562" max="2562" width="21.5703125" style="1" customWidth="1"/>
    <col min="2563" max="2563" width="8.42578125" style="1" customWidth="1"/>
    <col min="2564" max="2564" width="11.5703125" style="1" bestFit="1" customWidth="1"/>
    <col min="2565" max="2812" width="9.140625" style="1"/>
    <col min="2813" max="2813" width="36.42578125" style="1" customWidth="1"/>
    <col min="2814" max="2814" width="7.42578125" style="1" customWidth="1"/>
    <col min="2815" max="2815" width="8.5703125" style="1" customWidth="1"/>
    <col min="2816" max="2816" width="1.140625" style="1" customWidth="1"/>
    <col min="2817" max="2817" width="1" style="1" customWidth="1"/>
    <col min="2818" max="2818" width="21.5703125" style="1" customWidth="1"/>
    <col min="2819" max="2819" width="8.42578125" style="1" customWidth="1"/>
    <col min="2820" max="2820" width="11.5703125" style="1" bestFit="1" customWidth="1"/>
    <col min="2821" max="3068" width="9.140625" style="1"/>
    <col min="3069" max="3069" width="36.42578125" style="1" customWidth="1"/>
    <col min="3070" max="3070" width="7.42578125" style="1" customWidth="1"/>
    <col min="3071" max="3071" width="8.5703125" style="1" customWidth="1"/>
    <col min="3072" max="3072" width="1.140625" style="1" customWidth="1"/>
    <col min="3073" max="3073" width="1" style="1" customWidth="1"/>
    <col min="3074" max="3074" width="21.5703125" style="1" customWidth="1"/>
    <col min="3075" max="3075" width="8.42578125" style="1" customWidth="1"/>
    <col min="3076" max="3076" width="11.5703125" style="1" bestFit="1" customWidth="1"/>
    <col min="3077" max="3324" width="9.140625" style="1"/>
    <col min="3325" max="3325" width="36.42578125" style="1" customWidth="1"/>
    <col min="3326" max="3326" width="7.42578125" style="1" customWidth="1"/>
    <col min="3327" max="3327" width="8.5703125" style="1" customWidth="1"/>
    <col min="3328" max="3328" width="1.140625" style="1" customWidth="1"/>
    <col min="3329" max="3329" width="1" style="1" customWidth="1"/>
    <col min="3330" max="3330" width="21.5703125" style="1" customWidth="1"/>
    <col min="3331" max="3331" width="8.42578125" style="1" customWidth="1"/>
    <col min="3332" max="3332" width="11.5703125" style="1" bestFit="1" customWidth="1"/>
    <col min="3333" max="3580" width="9.140625" style="1"/>
    <col min="3581" max="3581" width="36.42578125" style="1" customWidth="1"/>
    <col min="3582" max="3582" width="7.42578125" style="1" customWidth="1"/>
    <col min="3583" max="3583" width="8.5703125" style="1" customWidth="1"/>
    <col min="3584" max="3584" width="1.140625" style="1" customWidth="1"/>
    <col min="3585" max="3585" width="1" style="1" customWidth="1"/>
    <col min="3586" max="3586" width="21.5703125" style="1" customWidth="1"/>
    <col min="3587" max="3587" width="8.42578125" style="1" customWidth="1"/>
    <col min="3588" max="3588" width="11.5703125" style="1" bestFit="1" customWidth="1"/>
    <col min="3589" max="3836" width="9.140625" style="1"/>
    <col min="3837" max="3837" width="36.42578125" style="1" customWidth="1"/>
    <col min="3838" max="3838" width="7.42578125" style="1" customWidth="1"/>
    <col min="3839" max="3839" width="8.5703125" style="1" customWidth="1"/>
    <col min="3840" max="3840" width="1.140625" style="1" customWidth="1"/>
    <col min="3841" max="3841" width="1" style="1" customWidth="1"/>
    <col min="3842" max="3842" width="21.5703125" style="1" customWidth="1"/>
    <col min="3843" max="3843" width="8.42578125" style="1" customWidth="1"/>
    <col min="3844" max="3844" width="11.5703125" style="1" bestFit="1" customWidth="1"/>
    <col min="3845" max="4092" width="9.140625" style="1"/>
    <col min="4093" max="4093" width="36.42578125" style="1" customWidth="1"/>
    <col min="4094" max="4094" width="7.42578125" style="1" customWidth="1"/>
    <col min="4095" max="4095" width="8.5703125" style="1" customWidth="1"/>
    <col min="4096" max="4096" width="1.140625" style="1" customWidth="1"/>
    <col min="4097" max="4097" width="1" style="1" customWidth="1"/>
    <col min="4098" max="4098" width="21.5703125" style="1" customWidth="1"/>
    <col min="4099" max="4099" width="8.42578125" style="1" customWidth="1"/>
    <col min="4100" max="4100" width="11.5703125" style="1" bestFit="1" customWidth="1"/>
    <col min="4101" max="4348" width="9.140625" style="1"/>
    <col min="4349" max="4349" width="36.42578125" style="1" customWidth="1"/>
    <col min="4350" max="4350" width="7.42578125" style="1" customWidth="1"/>
    <col min="4351" max="4351" width="8.5703125" style="1" customWidth="1"/>
    <col min="4352" max="4352" width="1.140625" style="1" customWidth="1"/>
    <col min="4353" max="4353" width="1" style="1" customWidth="1"/>
    <col min="4354" max="4354" width="21.5703125" style="1" customWidth="1"/>
    <col min="4355" max="4355" width="8.42578125" style="1" customWidth="1"/>
    <col min="4356" max="4356" width="11.5703125" style="1" bestFit="1" customWidth="1"/>
    <col min="4357" max="4604" width="9.140625" style="1"/>
    <col min="4605" max="4605" width="36.42578125" style="1" customWidth="1"/>
    <col min="4606" max="4606" width="7.42578125" style="1" customWidth="1"/>
    <col min="4607" max="4607" width="8.5703125" style="1" customWidth="1"/>
    <col min="4608" max="4608" width="1.140625" style="1" customWidth="1"/>
    <col min="4609" max="4609" width="1" style="1" customWidth="1"/>
    <col min="4610" max="4610" width="21.5703125" style="1" customWidth="1"/>
    <col min="4611" max="4611" width="8.42578125" style="1" customWidth="1"/>
    <col min="4612" max="4612" width="11.5703125" style="1" bestFit="1" customWidth="1"/>
    <col min="4613" max="4860" width="9.140625" style="1"/>
    <col min="4861" max="4861" width="36.42578125" style="1" customWidth="1"/>
    <col min="4862" max="4862" width="7.42578125" style="1" customWidth="1"/>
    <col min="4863" max="4863" width="8.5703125" style="1" customWidth="1"/>
    <col min="4864" max="4864" width="1.140625" style="1" customWidth="1"/>
    <col min="4865" max="4865" width="1" style="1" customWidth="1"/>
    <col min="4866" max="4866" width="21.5703125" style="1" customWidth="1"/>
    <col min="4867" max="4867" width="8.42578125" style="1" customWidth="1"/>
    <col min="4868" max="4868" width="11.5703125" style="1" bestFit="1" customWidth="1"/>
    <col min="4869" max="5116" width="9.140625" style="1"/>
    <col min="5117" max="5117" width="36.42578125" style="1" customWidth="1"/>
    <col min="5118" max="5118" width="7.42578125" style="1" customWidth="1"/>
    <col min="5119" max="5119" width="8.5703125" style="1" customWidth="1"/>
    <col min="5120" max="5120" width="1.140625" style="1" customWidth="1"/>
    <col min="5121" max="5121" width="1" style="1" customWidth="1"/>
    <col min="5122" max="5122" width="21.5703125" style="1" customWidth="1"/>
    <col min="5123" max="5123" width="8.42578125" style="1" customWidth="1"/>
    <col min="5124" max="5124" width="11.5703125" style="1" bestFit="1" customWidth="1"/>
    <col min="5125" max="5372" width="9.140625" style="1"/>
    <col min="5373" max="5373" width="36.42578125" style="1" customWidth="1"/>
    <col min="5374" max="5374" width="7.42578125" style="1" customWidth="1"/>
    <col min="5375" max="5375" width="8.5703125" style="1" customWidth="1"/>
    <col min="5376" max="5376" width="1.140625" style="1" customWidth="1"/>
    <col min="5377" max="5377" width="1" style="1" customWidth="1"/>
    <col min="5378" max="5378" width="21.5703125" style="1" customWidth="1"/>
    <col min="5379" max="5379" width="8.42578125" style="1" customWidth="1"/>
    <col min="5380" max="5380" width="11.5703125" style="1" bestFit="1" customWidth="1"/>
    <col min="5381" max="5628" width="9.140625" style="1"/>
    <col min="5629" max="5629" width="36.42578125" style="1" customWidth="1"/>
    <col min="5630" max="5630" width="7.42578125" style="1" customWidth="1"/>
    <col min="5631" max="5631" width="8.5703125" style="1" customWidth="1"/>
    <col min="5632" max="5632" width="1.140625" style="1" customWidth="1"/>
    <col min="5633" max="5633" width="1" style="1" customWidth="1"/>
    <col min="5634" max="5634" width="21.5703125" style="1" customWidth="1"/>
    <col min="5635" max="5635" width="8.42578125" style="1" customWidth="1"/>
    <col min="5636" max="5636" width="11.5703125" style="1" bestFit="1" customWidth="1"/>
    <col min="5637" max="5884" width="9.140625" style="1"/>
    <col min="5885" max="5885" width="36.42578125" style="1" customWidth="1"/>
    <col min="5886" max="5886" width="7.42578125" style="1" customWidth="1"/>
    <col min="5887" max="5887" width="8.5703125" style="1" customWidth="1"/>
    <col min="5888" max="5888" width="1.140625" style="1" customWidth="1"/>
    <col min="5889" max="5889" width="1" style="1" customWidth="1"/>
    <col min="5890" max="5890" width="21.5703125" style="1" customWidth="1"/>
    <col min="5891" max="5891" width="8.42578125" style="1" customWidth="1"/>
    <col min="5892" max="5892" width="11.5703125" style="1" bestFit="1" customWidth="1"/>
    <col min="5893" max="6140" width="9.140625" style="1"/>
    <col min="6141" max="6141" width="36.42578125" style="1" customWidth="1"/>
    <col min="6142" max="6142" width="7.42578125" style="1" customWidth="1"/>
    <col min="6143" max="6143" width="8.5703125" style="1" customWidth="1"/>
    <col min="6144" max="6144" width="1.140625" style="1" customWidth="1"/>
    <col min="6145" max="6145" width="1" style="1" customWidth="1"/>
    <col min="6146" max="6146" width="21.5703125" style="1" customWidth="1"/>
    <col min="6147" max="6147" width="8.42578125" style="1" customWidth="1"/>
    <col min="6148" max="6148" width="11.5703125" style="1" bestFit="1" customWidth="1"/>
    <col min="6149" max="6396" width="9.140625" style="1"/>
    <col min="6397" max="6397" width="36.42578125" style="1" customWidth="1"/>
    <col min="6398" max="6398" width="7.42578125" style="1" customWidth="1"/>
    <col min="6399" max="6399" width="8.5703125" style="1" customWidth="1"/>
    <col min="6400" max="6400" width="1.140625" style="1" customWidth="1"/>
    <col min="6401" max="6401" width="1" style="1" customWidth="1"/>
    <col min="6402" max="6402" width="21.5703125" style="1" customWidth="1"/>
    <col min="6403" max="6403" width="8.42578125" style="1" customWidth="1"/>
    <col min="6404" max="6404" width="11.5703125" style="1" bestFit="1" customWidth="1"/>
    <col min="6405" max="6652" width="9.140625" style="1"/>
    <col min="6653" max="6653" width="36.42578125" style="1" customWidth="1"/>
    <col min="6654" max="6654" width="7.42578125" style="1" customWidth="1"/>
    <col min="6655" max="6655" width="8.5703125" style="1" customWidth="1"/>
    <col min="6656" max="6656" width="1.140625" style="1" customWidth="1"/>
    <col min="6657" max="6657" width="1" style="1" customWidth="1"/>
    <col min="6658" max="6658" width="21.5703125" style="1" customWidth="1"/>
    <col min="6659" max="6659" width="8.42578125" style="1" customWidth="1"/>
    <col min="6660" max="6660" width="11.5703125" style="1" bestFit="1" customWidth="1"/>
    <col min="6661" max="6908" width="9.140625" style="1"/>
    <col min="6909" max="6909" width="36.42578125" style="1" customWidth="1"/>
    <col min="6910" max="6910" width="7.42578125" style="1" customWidth="1"/>
    <col min="6911" max="6911" width="8.5703125" style="1" customWidth="1"/>
    <col min="6912" max="6912" width="1.140625" style="1" customWidth="1"/>
    <col min="6913" max="6913" width="1" style="1" customWidth="1"/>
    <col min="6914" max="6914" width="21.5703125" style="1" customWidth="1"/>
    <col min="6915" max="6915" width="8.42578125" style="1" customWidth="1"/>
    <col min="6916" max="6916" width="11.5703125" style="1" bestFit="1" customWidth="1"/>
    <col min="6917" max="7164" width="9.140625" style="1"/>
    <col min="7165" max="7165" width="36.42578125" style="1" customWidth="1"/>
    <col min="7166" max="7166" width="7.42578125" style="1" customWidth="1"/>
    <col min="7167" max="7167" width="8.5703125" style="1" customWidth="1"/>
    <col min="7168" max="7168" width="1.140625" style="1" customWidth="1"/>
    <col min="7169" max="7169" width="1" style="1" customWidth="1"/>
    <col min="7170" max="7170" width="21.5703125" style="1" customWidth="1"/>
    <col min="7171" max="7171" width="8.42578125" style="1" customWidth="1"/>
    <col min="7172" max="7172" width="11.5703125" style="1" bestFit="1" customWidth="1"/>
    <col min="7173" max="7420" width="9.140625" style="1"/>
    <col min="7421" max="7421" width="36.42578125" style="1" customWidth="1"/>
    <col min="7422" max="7422" width="7.42578125" style="1" customWidth="1"/>
    <col min="7423" max="7423" width="8.5703125" style="1" customWidth="1"/>
    <col min="7424" max="7424" width="1.140625" style="1" customWidth="1"/>
    <col min="7425" max="7425" width="1" style="1" customWidth="1"/>
    <col min="7426" max="7426" width="21.5703125" style="1" customWidth="1"/>
    <col min="7427" max="7427" width="8.42578125" style="1" customWidth="1"/>
    <col min="7428" max="7428" width="11.5703125" style="1" bestFit="1" customWidth="1"/>
    <col min="7429" max="7676" width="9.140625" style="1"/>
    <col min="7677" max="7677" width="36.42578125" style="1" customWidth="1"/>
    <col min="7678" max="7678" width="7.42578125" style="1" customWidth="1"/>
    <col min="7679" max="7679" width="8.5703125" style="1" customWidth="1"/>
    <col min="7680" max="7680" width="1.140625" style="1" customWidth="1"/>
    <col min="7681" max="7681" width="1" style="1" customWidth="1"/>
    <col min="7682" max="7682" width="21.5703125" style="1" customWidth="1"/>
    <col min="7683" max="7683" width="8.42578125" style="1" customWidth="1"/>
    <col min="7684" max="7684" width="11.5703125" style="1" bestFit="1" customWidth="1"/>
    <col min="7685" max="7932" width="9.140625" style="1"/>
    <col min="7933" max="7933" width="36.42578125" style="1" customWidth="1"/>
    <col min="7934" max="7934" width="7.42578125" style="1" customWidth="1"/>
    <col min="7935" max="7935" width="8.5703125" style="1" customWidth="1"/>
    <col min="7936" max="7936" width="1.140625" style="1" customWidth="1"/>
    <col min="7937" max="7937" width="1" style="1" customWidth="1"/>
    <col min="7938" max="7938" width="21.5703125" style="1" customWidth="1"/>
    <col min="7939" max="7939" width="8.42578125" style="1" customWidth="1"/>
    <col min="7940" max="7940" width="11.5703125" style="1" bestFit="1" customWidth="1"/>
    <col min="7941" max="8188" width="9.140625" style="1"/>
    <col min="8189" max="8189" width="36.42578125" style="1" customWidth="1"/>
    <col min="8190" max="8190" width="7.42578125" style="1" customWidth="1"/>
    <col min="8191" max="8191" width="8.5703125" style="1" customWidth="1"/>
    <col min="8192" max="8192" width="1.140625" style="1" customWidth="1"/>
    <col min="8193" max="8193" width="1" style="1" customWidth="1"/>
    <col min="8194" max="8194" width="21.5703125" style="1" customWidth="1"/>
    <col min="8195" max="8195" width="8.42578125" style="1" customWidth="1"/>
    <col min="8196" max="8196" width="11.5703125" style="1" bestFit="1" customWidth="1"/>
    <col min="8197" max="8444" width="9.140625" style="1"/>
    <col min="8445" max="8445" width="36.42578125" style="1" customWidth="1"/>
    <col min="8446" max="8446" width="7.42578125" style="1" customWidth="1"/>
    <col min="8447" max="8447" width="8.5703125" style="1" customWidth="1"/>
    <col min="8448" max="8448" width="1.140625" style="1" customWidth="1"/>
    <col min="8449" max="8449" width="1" style="1" customWidth="1"/>
    <col min="8450" max="8450" width="21.5703125" style="1" customWidth="1"/>
    <col min="8451" max="8451" width="8.42578125" style="1" customWidth="1"/>
    <col min="8452" max="8452" width="11.5703125" style="1" bestFit="1" customWidth="1"/>
    <col min="8453" max="8700" width="9.140625" style="1"/>
    <col min="8701" max="8701" width="36.42578125" style="1" customWidth="1"/>
    <col min="8702" max="8702" width="7.42578125" style="1" customWidth="1"/>
    <col min="8703" max="8703" width="8.5703125" style="1" customWidth="1"/>
    <col min="8704" max="8704" width="1.140625" style="1" customWidth="1"/>
    <col min="8705" max="8705" width="1" style="1" customWidth="1"/>
    <col min="8706" max="8706" width="21.5703125" style="1" customWidth="1"/>
    <col min="8707" max="8707" width="8.42578125" style="1" customWidth="1"/>
    <col min="8708" max="8708" width="11.5703125" style="1" bestFit="1" customWidth="1"/>
    <col min="8709" max="8956" width="9.140625" style="1"/>
    <col min="8957" max="8957" width="36.42578125" style="1" customWidth="1"/>
    <col min="8958" max="8958" width="7.42578125" style="1" customWidth="1"/>
    <col min="8959" max="8959" width="8.5703125" style="1" customWidth="1"/>
    <col min="8960" max="8960" width="1.140625" style="1" customWidth="1"/>
    <col min="8961" max="8961" width="1" style="1" customWidth="1"/>
    <col min="8962" max="8962" width="21.5703125" style="1" customWidth="1"/>
    <col min="8963" max="8963" width="8.42578125" style="1" customWidth="1"/>
    <col min="8964" max="8964" width="11.5703125" style="1" bestFit="1" customWidth="1"/>
    <col min="8965" max="9212" width="9.140625" style="1"/>
    <col min="9213" max="9213" width="36.42578125" style="1" customWidth="1"/>
    <col min="9214" max="9214" width="7.42578125" style="1" customWidth="1"/>
    <col min="9215" max="9215" width="8.5703125" style="1" customWidth="1"/>
    <col min="9216" max="9216" width="1.140625" style="1" customWidth="1"/>
    <col min="9217" max="9217" width="1" style="1" customWidth="1"/>
    <col min="9218" max="9218" width="21.5703125" style="1" customWidth="1"/>
    <col min="9219" max="9219" width="8.42578125" style="1" customWidth="1"/>
    <col min="9220" max="9220" width="11.5703125" style="1" bestFit="1" customWidth="1"/>
    <col min="9221" max="9468" width="9.140625" style="1"/>
    <col min="9469" max="9469" width="36.42578125" style="1" customWidth="1"/>
    <col min="9470" max="9470" width="7.42578125" style="1" customWidth="1"/>
    <col min="9471" max="9471" width="8.5703125" style="1" customWidth="1"/>
    <col min="9472" max="9472" width="1.140625" style="1" customWidth="1"/>
    <col min="9473" max="9473" width="1" style="1" customWidth="1"/>
    <col min="9474" max="9474" width="21.5703125" style="1" customWidth="1"/>
    <col min="9475" max="9475" width="8.42578125" style="1" customWidth="1"/>
    <col min="9476" max="9476" width="11.5703125" style="1" bestFit="1" customWidth="1"/>
    <col min="9477" max="9724" width="9.140625" style="1"/>
    <col min="9725" max="9725" width="36.42578125" style="1" customWidth="1"/>
    <col min="9726" max="9726" width="7.42578125" style="1" customWidth="1"/>
    <col min="9727" max="9727" width="8.5703125" style="1" customWidth="1"/>
    <col min="9728" max="9728" width="1.140625" style="1" customWidth="1"/>
    <col min="9729" max="9729" width="1" style="1" customWidth="1"/>
    <col min="9730" max="9730" width="21.5703125" style="1" customWidth="1"/>
    <col min="9731" max="9731" width="8.42578125" style="1" customWidth="1"/>
    <col min="9732" max="9732" width="11.5703125" style="1" bestFit="1" customWidth="1"/>
    <col min="9733" max="9980" width="9.140625" style="1"/>
    <col min="9981" max="9981" width="36.42578125" style="1" customWidth="1"/>
    <col min="9982" max="9982" width="7.42578125" style="1" customWidth="1"/>
    <col min="9983" max="9983" width="8.5703125" style="1" customWidth="1"/>
    <col min="9984" max="9984" width="1.140625" style="1" customWidth="1"/>
    <col min="9985" max="9985" width="1" style="1" customWidth="1"/>
    <col min="9986" max="9986" width="21.5703125" style="1" customWidth="1"/>
    <col min="9987" max="9987" width="8.42578125" style="1" customWidth="1"/>
    <col min="9988" max="9988" width="11.5703125" style="1" bestFit="1" customWidth="1"/>
    <col min="9989" max="10236" width="9.140625" style="1"/>
    <col min="10237" max="10237" width="36.42578125" style="1" customWidth="1"/>
    <col min="10238" max="10238" width="7.42578125" style="1" customWidth="1"/>
    <col min="10239" max="10239" width="8.5703125" style="1" customWidth="1"/>
    <col min="10240" max="10240" width="1.140625" style="1" customWidth="1"/>
    <col min="10241" max="10241" width="1" style="1" customWidth="1"/>
    <col min="10242" max="10242" width="21.5703125" style="1" customWidth="1"/>
    <col min="10243" max="10243" width="8.42578125" style="1" customWidth="1"/>
    <col min="10244" max="10244" width="11.5703125" style="1" bestFit="1" customWidth="1"/>
    <col min="10245" max="10492" width="9.140625" style="1"/>
    <col min="10493" max="10493" width="36.42578125" style="1" customWidth="1"/>
    <col min="10494" max="10494" width="7.42578125" style="1" customWidth="1"/>
    <col min="10495" max="10495" width="8.5703125" style="1" customWidth="1"/>
    <col min="10496" max="10496" width="1.140625" style="1" customWidth="1"/>
    <col min="10497" max="10497" width="1" style="1" customWidth="1"/>
    <col min="10498" max="10498" width="21.5703125" style="1" customWidth="1"/>
    <col min="10499" max="10499" width="8.42578125" style="1" customWidth="1"/>
    <col min="10500" max="10500" width="11.5703125" style="1" bestFit="1" customWidth="1"/>
    <col min="10501" max="10748" width="9.140625" style="1"/>
    <col min="10749" max="10749" width="36.42578125" style="1" customWidth="1"/>
    <col min="10750" max="10750" width="7.42578125" style="1" customWidth="1"/>
    <col min="10751" max="10751" width="8.5703125" style="1" customWidth="1"/>
    <col min="10752" max="10752" width="1.140625" style="1" customWidth="1"/>
    <col min="10753" max="10753" width="1" style="1" customWidth="1"/>
    <col min="10754" max="10754" width="21.5703125" style="1" customWidth="1"/>
    <col min="10755" max="10755" width="8.42578125" style="1" customWidth="1"/>
    <col min="10756" max="10756" width="11.5703125" style="1" bestFit="1" customWidth="1"/>
    <col min="10757" max="11004" width="9.140625" style="1"/>
    <col min="11005" max="11005" width="36.42578125" style="1" customWidth="1"/>
    <col min="11006" max="11006" width="7.42578125" style="1" customWidth="1"/>
    <col min="11007" max="11007" width="8.5703125" style="1" customWidth="1"/>
    <col min="11008" max="11008" width="1.140625" style="1" customWidth="1"/>
    <col min="11009" max="11009" width="1" style="1" customWidth="1"/>
    <col min="11010" max="11010" width="21.5703125" style="1" customWidth="1"/>
    <col min="11011" max="11011" width="8.42578125" style="1" customWidth="1"/>
    <col min="11012" max="11012" width="11.5703125" style="1" bestFit="1" customWidth="1"/>
    <col min="11013" max="11260" width="9.140625" style="1"/>
    <col min="11261" max="11261" width="36.42578125" style="1" customWidth="1"/>
    <col min="11262" max="11262" width="7.42578125" style="1" customWidth="1"/>
    <col min="11263" max="11263" width="8.5703125" style="1" customWidth="1"/>
    <col min="11264" max="11264" width="1.140625" style="1" customWidth="1"/>
    <col min="11265" max="11265" width="1" style="1" customWidth="1"/>
    <col min="11266" max="11266" width="21.5703125" style="1" customWidth="1"/>
    <col min="11267" max="11267" width="8.42578125" style="1" customWidth="1"/>
    <col min="11268" max="11268" width="11.5703125" style="1" bestFit="1" customWidth="1"/>
    <col min="11269" max="11516" width="9.140625" style="1"/>
    <col min="11517" max="11517" width="36.42578125" style="1" customWidth="1"/>
    <col min="11518" max="11518" width="7.42578125" style="1" customWidth="1"/>
    <col min="11519" max="11519" width="8.5703125" style="1" customWidth="1"/>
    <col min="11520" max="11520" width="1.140625" style="1" customWidth="1"/>
    <col min="11521" max="11521" width="1" style="1" customWidth="1"/>
    <col min="11522" max="11522" width="21.5703125" style="1" customWidth="1"/>
    <col min="11523" max="11523" width="8.42578125" style="1" customWidth="1"/>
    <col min="11524" max="11524" width="11.5703125" style="1" bestFit="1" customWidth="1"/>
    <col min="11525" max="11772" width="9.140625" style="1"/>
    <col min="11773" max="11773" width="36.42578125" style="1" customWidth="1"/>
    <col min="11774" max="11774" width="7.42578125" style="1" customWidth="1"/>
    <col min="11775" max="11775" width="8.5703125" style="1" customWidth="1"/>
    <col min="11776" max="11776" width="1.140625" style="1" customWidth="1"/>
    <col min="11777" max="11777" width="1" style="1" customWidth="1"/>
    <col min="11778" max="11778" width="21.5703125" style="1" customWidth="1"/>
    <col min="11779" max="11779" width="8.42578125" style="1" customWidth="1"/>
    <col min="11780" max="11780" width="11.5703125" style="1" bestFit="1" customWidth="1"/>
    <col min="11781" max="12028" width="9.140625" style="1"/>
    <col min="12029" max="12029" width="36.42578125" style="1" customWidth="1"/>
    <col min="12030" max="12030" width="7.42578125" style="1" customWidth="1"/>
    <col min="12031" max="12031" width="8.5703125" style="1" customWidth="1"/>
    <col min="12032" max="12032" width="1.140625" style="1" customWidth="1"/>
    <col min="12033" max="12033" width="1" style="1" customWidth="1"/>
    <col min="12034" max="12034" width="21.5703125" style="1" customWidth="1"/>
    <col min="12035" max="12035" width="8.42578125" style="1" customWidth="1"/>
    <col min="12036" max="12036" width="11.5703125" style="1" bestFit="1" customWidth="1"/>
    <col min="12037" max="12284" width="9.140625" style="1"/>
    <col min="12285" max="12285" width="36.42578125" style="1" customWidth="1"/>
    <col min="12286" max="12286" width="7.42578125" style="1" customWidth="1"/>
    <col min="12287" max="12287" width="8.5703125" style="1" customWidth="1"/>
    <col min="12288" max="12288" width="1.140625" style="1" customWidth="1"/>
    <col min="12289" max="12289" width="1" style="1" customWidth="1"/>
    <col min="12290" max="12290" width="21.5703125" style="1" customWidth="1"/>
    <col min="12291" max="12291" width="8.42578125" style="1" customWidth="1"/>
    <col min="12292" max="12292" width="11.5703125" style="1" bestFit="1" customWidth="1"/>
    <col min="12293" max="12540" width="9.140625" style="1"/>
    <col min="12541" max="12541" width="36.42578125" style="1" customWidth="1"/>
    <col min="12542" max="12542" width="7.42578125" style="1" customWidth="1"/>
    <col min="12543" max="12543" width="8.5703125" style="1" customWidth="1"/>
    <col min="12544" max="12544" width="1.140625" style="1" customWidth="1"/>
    <col min="12545" max="12545" width="1" style="1" customWidth="1"/>
    <col min="12546" max="12546" width="21.5703125" style="1" customWidth="1"/>
    <col min="12547" max="12547" width="8.42578125" style="1" customWidth="1"/>
    <col min="12548" max="12548" width="11.5703125" style="1" bestFit="1" customWidth="1"/>
    <col min="12549" max="12796" width="9.140625" style="1"/>
    <col min="12797" max="12797" width="36.42578125" style="1" customWidth="1"/>
    <col min="12798" max="12798" width="7.42578125" style="1" customWidth="1"/>
    <col min="12799" max="12799" width="8.5703125" style="1" customWidth="1"/>
    <col min="12800" max="12800" width="1.140625" style="1" customWidth="1"/>
    <col min="12801" max="12801" width="1" style="1" customWidth="1"/>
    <col min="12802" max="12802" width="21.5703125" style="1" customWidth="1"/>
    <col min="12803" max="12803" width="8.42578125" style="1" customWidth="1"/>
    <col min="12804" max="12804" width="11.5703125" style="1" bestFit="1" customWidth="1"/>
    <col min="12805" max="13052" width="9.140625" style="1"/>
    <col min="13053" max="13053" width="36.42578125" style="1" customWidth="1"/>
    <col min="13054" max="13054" width="7.42578125" style="1" customWidth="1"/>
    <col min="13055" max="13055" width="8.5703125" style="1" customWidth="1"/>
    <col min="13056" max="13056" width="1.140625" style="1" customWidth="1"/>
    <col min="13057" max="13057" width="1" style="1" customWidth="1"/>
    <col min="13058" max="13058" width="21.5703125" style="1" customWidth="1"/>
    <col min="13059" max="13059" width="8.42578125" style="1" customWidth="1"/>
    <col min="13060" max="13060" width="11.5703125" style="1" bestFit="1" customWidth="1"/>
    <col min="13061" max="13308" width="9.140625" style="1"/>
    <col min="13309" max="13309" width="36.42578125" style="1" customWidth="1"/>
    <col min="13310" max="13310" width="7.42578125" style="1" customWidth="1"/>
    <col min="13311" max="13311" width="8.5703125" style="1" customWidth="1"/>
    <col min="13312" max="13312" width="1.140625" style="1" customWidth="1"/>
    <col min="13313" max="13313" width="1" style="1" customWidth="1"/>
    <col min="13314" max="13314" width="21.5703125" style="1" customWidth="1"/>
    <col min="13315" max="13315" width="8.42578125" style="1" customWidth="1"/>
    <col min="13316" max="13316" width="11.5703125" style="1" bestFit="1" customWidth="1"/>
    <col min="13317" max="13564" width="9.140625" style="1"/>
    <col min="13565" max="13565" width="36.42578125" style="1" customWidth="1"/>
    <col min="13566" max="13566" width="7.42578125" style="1" customWidth="1"/>
    <col min="13567" max="13567" width="8.5703125" style="1" customWidth="1"/>
    <col min="13568" max="13568" width="1.140625" style="1" customWidth="1"/>
    <col min="13569" max="13569" width="1" style="1" customWidth="1"/>
    <col min="13570" max="13570" width="21.5703125" style="1" customWidth="1"/>
    <col min="13571" max="13571" width="8.42578125" style="1" customWidth="1"/>
    <col min="13572" max="13572" width="11.5703125" style="1" bestFit="1" customWidth="1"/>
    <col min="13573" max="13820" width="9.140625" style="1"/>
    <col min="13821" max="13821" width="36.42578125" style="1" customWidth="1"/>
    <col min="13822" max="13822" width="7.42578125" style="1" customWidth="1"/>
    <col min="13823" max="13823" width="8.5703125" style="1" customWidth="1"/>
    <col min="13824" max="13824" width="1.140625" style="1" customWidth="1"/>
    <col min="13825" max="13825" width="1" style="1" customWidth="1"/>
    <col min="13826" max="13826" width="21.5703125" style="1" customWidth="1"/>
    <col min="13827" max="13827" width="8.42578125" style="1" customWidth="1"/>
    <col min="13828" max="13828" width="11.5703125" style="1" bestFit="1" customWidth="1"/>
    <col min="13829" max="14076" width="9.140625" style="1"/>
    <col min="14077" max="14077" width="36.42578125" style="1" customWidth="1"/>
    <col min="14078" max="14078" width="7.42578125" style="1" customWidth="1"/>
    <col min="14079" max="14079" width="8.5703125" style="1" customWidth="1"/>
    <col min="14080" max="14080" width="1.140625" style="1" customWidth="1"/>
    <col min="14081" max="14081" width="1" style="1" customWidth="1"/>
    <col min="14082" max="14082" width="21.5703125" style="1" customWidth="1"/>
    <col min="14083" max="14083" width="8.42578125" style="1" customWidth="1"/>
    <col min="14084" max="14084" width="11.5703125" style="1" bestFit="1" customWidth="1"/>
    <col min="14085" max="14332" width="9.140625" style="1"/>
    <col min="14333" max="14333" width="36.42578125" style="1" customWidth="1"/>
    <col min="14334" max="14334" width="7.42578125" style="1" customWidth="1"/>
    <col min="14335" max="14335" width="8.5703125" style="1" customWidth="1"/>
    <col min="14336" max="14336" width="1.140625" style="1" customWidth="1"/>
    <col min="14337" max="14337" width="1" style="1" customWidth="1"/>
    <col min="14338" max="14338" width="21.5703125" style="1" customWidth="1"/>
    <col min="14339" max="14339" width="8.42578125" style="1" customWidth="1"/>
    <col min="14340" max="14340" width="11.5703125" style="1" bestFit="1" customWidth="1"/>
    <col min="14341" max="14588" width="9.140625" style="1"/>
    <col min="14589" max="14589" width="36.42578125" style="1" customWidth="1"/>
    <col min="14590" max="14590" width="7.42578125" style="1" customWidth="1"/>
    <col min="14591" max="14591" width="8.5703125" style="1" customWidth="1"/>
    <col min="14592" max="14592" width="1.140625" style="1" customWidth="1"/>
    <col min="14593" max="14593" width="1" style="1" customWidth="1"/>
    <col min="14594" max="14594" width="21.5703125" style="1" customWidth="1"/>
    <col min="14595" max="14595" width="8.42578125" style="1" customWidth="1"/>
    <col min="14596" max="14596" width="11.5703125" style="1" bestFit="1" customWidth="1"/>
    <col min="14597" max="14844" width="9.140625" style="1"/>
    <col min="14845" max="14845" width="36.42578125" style="1" customWidth="1"/>
    <col min="14846" max="14846" width="7.42578125" style="1" customWidth="1"/>
    <col min="14847" max="14847" width="8.5703125" style="1" customWidth="1"/>
    <col min="14848" max="14848" width="1.140625" style="1" customWidth="1"/>
    <col min="14849" max="14849" width="1" style="1" customWidth="1"/>
    <col min="14850" max="14850" width="21.5703125" style="1" customWidth="1"/>
    <col min="14851" max="14851" width="8.42578125" style="1" customWidth="1"/>
    <col min="14852" max="14852" width="11.5703125" style="1" bestFit="1" customWidth="1"/>
    <col min="14853" max="15100" width="9.140625" style="1"/>
    <col min="15101" max="15101" width="36.42578125" style="1" customWidth="1"/>
    <col min="15102" max="15102" width="7.42578125" style="1" customWidth="1"/>
    <col min="15103" max="15103" width="8.5703125" style="1" customWidth="1"/>
    <col min="15104" max="15104" width="1.140625" style="1" customWidth="1"/>
    <col min="15105" max="15105" width="1" style="1" customWidth="1"/>
    <col min="15106" max="15106" width="21.5703125" style="1" customWidth="1"/>
    <col min="15107" max="15107" width="8.42578125" style="1" customWidth="1"/>
    <col min="15108" max="15108" width="11.5703125" style="1" bestFit="1" customWidth="1"/>
    <col min="15109" max="15356" width="9.140625" style="1"/>
    <col min="15357" max="15357" width="36.42578125" style="1" customWidth="1"/>
    <col min="15358" max="15358" width="7.42578125" style="1" customWidth="1"/>
    <col min="15359" max="15359" width="8.5703125" style="1" customWidth="1"/>
    <col min="15360" max="15360" width="1.140625" style="1" customWidth="1"/>
    <col min="15361" max="15361" width="1" style="1" customWidth="1"/>
    <col min="15362" max="15362" width="21.5703125" style="1" customWidth="1"/>
    <col min="15363" max="15363" width="8.42578125" style="1" customWidth="1"/>
    <col min="15364" max="15364" width="11.5703125" style="1" bestFit="1" customWidth="1"/>
    <col min="15365" max="15612" width="9.140625" style="1"/>
    <col min="15613" max="15613" width="36.42578125" style="1" customWidth="1"/>
    <col min="15614" max="15614" width="7.42578125" style="1" customWidth="1"/>
    <col min="15615" max="15615" width="8.5703125" style="1" customWidth="1"/>
    <col min="15616" max="15616" width="1.140625" style="1" customWidth="1"/>
    <col min="15617" max="15617" width="1" style="1" customWidth="1"/>
    <col min="15618" max="15618" width="21.5703125" style="1" customWidth="1"/>
    <col min="15619" max="15619" width="8.42578125" style="1" customWidth="1"/>
    <col min="15620" max="15620" width="11.5703125" style="1" bestFit="1" customWidth="1"/>
    <col min="15621" max="15868" width="9.140625" style="1"/>
    <col min="15869" max="15869" width="36.42578125" style="1" customWidth="1"/>
    <col min="15870" max="15870" width="7.42578125" style="1" customWidth="1"/>
    <col min="15871" max="15871" width="8.5703125" style="1" customWidth="1"/>
    <col min="15872" max="15872" width="1.140625" style="1" customWidth="1"/>
    <col min="15873" max="15873" width="1" style="1" customWidth="1"/>
    <col min="15874" max="15874" width="21.5703125" style="1" customWidth="1"/>
    <col min="15875" max="15875" width="8.42578125" style="1" customWidth="1"/>
    <col min="15876" max="15876" width="11.5703125" style="1" bestFit="1" customWidth="1"/>
    <col min="15877" max="16124" width="9.140625" style="1"/>
    <col min="16125" max="16125" width="36.42578125" style="1" customWidth="1"/>
    <col min="16126" max="16126" width="7.42578125" style="1" customWidth="1"/>
    <col min="16127" max="16127" width="8.5703125" style="1" customWidth="1"/>
    <col min="16128" max="16128" width="1.140625" style="1" customWidth="1"/>
    <col min="16129" max="16129" width="1" style="1" customWidth="1"/>
    <col min="16130" max="16130" width="21.5703125" style="1" customWidth="1"/>
    <col min="16131" max="16131" width="8.42578125" style="1" customWidth="1"/>
    <col min="16132" max="16132" width="11.5703125" style="1" bestFit="1" customWidth="1"/>
    <col min="16133" max="16384" width="9.140625" style="1"/>
  </cols>
  <sheetData>
    <row r="1" spans="1:14" ht="11.25" customHeight="1">
      <c r="A1" s="1065" t="s">
        <v>1681</v>
      </c>
      <c r="B1" s="130"/>
      <c r="C1" s="2"/>
      <c r="D1" s="2"/>
      <c r="E1" s="130"/>
      <c r="F1" s="115"/>
      <c r="G1" s="1"/>
    </row>
    <row r="2" spans="1:14" ht="18" customHeight="1">
      <c r="A2" s="365"/>
      <c r="B2" s="130"/>
      <c r="C2" s="2"/>
      <c r="D2" s="2"/>
      <c r="E2" s="130"/>
      <c r="F2" s="2"/>
      <c r="G2" s="1"/>
    </row>
    <row r="3" spans="1:14" ht="3.75" customHeight="1">
      <c r="A3" s="1049"/>
      <c r="B3" s="1050"/>
      <c r="C3" s="1051"/>
      <c r="D3" s="1051"/>
      <c r="E3" s="1050"/>
      <c r="F3" s="1052"/>
      <c r="G3" s="67"/>
      <c r="H3" s="67"/>
    </row>
    <row r="4" spans="1:14" ht="24" customHeight="1">
      <c r="A4" s="1400" t="s">
        <v>310</v>
      </c>
      <c r="B4" s="1074"/>
      <c r="C4" s="1074"/>
      <c r="D4" s="1074"/>
      <c r="E4" s="1074"/>
      <c r="F4" s="1074"/>
      <c r="G4" s="1074"/>
      <c r="H4" s="67"/>
    </row>
    <row r="5" spans="1:14" ht="3.75" customHeight="1">
      <c r="A5" s="1058"/>
      <c r="B5" s="1058"/>
      <c r="C5" s="1058"/>
      <c r="D5" s="1058"/>
      <c r="E5" s="1058"/>
      <c r="F5" s="1060"/>
      <c r="G5" s="67"/>
      <c r="H5" s="67"/>
    </row>
    <row r="6" spans="1:14" ht="15" customHeight="1">
      <c r="A6" s="1160" t="s">
        <v>65</v>
      </c>
      <c r="B6" s="501" t="s">
        <v>0</v>
      </c>
      <c r="C6" s="1653" t="s">
        <v>382</v>
      </c>
      <c r="D6" s="1653"/>
      <c r="E6" s="1653"/>
      <c r="F6" s="1653"/>
    </row>
    <row r="7" spans="1:14" ht="12" customHeight="1">
      <c r="A7" s="1160"/>
      <c r="B7" s="501" t="s">
        <v>91</v>
      </c>
      <c r="C7" s="502" t="s">
        <v>411</v>
      </c>
      <c r="D7" s="502" t="s">
        <v>413</v>
      </c>
      <c r="E7" s="502" t="s">
        <v>415</v>
      </c>
      <c r="F7" s="502" t="s">
        <v>417</v>
      </c>
    </row>
    <row r="8" spans="1:14" ht="12.75" customHeight="1">
      <c r="A8" s="149"/>
      <c r="B8" s="501"/>
      <c r="C8" s="502"/>
      <c r="D8" s="502"/>
      <c r="E8" s="502"/>
      <c r="F8" s="502"/>
    </row>
    <row r="9" spans="1:14" ht="12.75" customHeight="1">
      <c r="A9" s="496" t="s">
        <v>639</v>
      </c>
      <c r="B9" s="167">
        <v>106512</v>
      </c>
      <c r="C9" s="77">
        <v>31943</v>
      </c>
      <c r="D9" s="77">
        <v>35761</v>
      </c>
      <c r="E9" s="77">
        <v>12992</v>
      </c>
      <c r="F9" s="77">
        <v>25816</v>
      </c>
    </row>
    <row r="10" spans="1:14" ht="12.75" customHeight="1">
      <c r="A10" s="100" t="s">
        <v>69</v>
      </c>
      <c r="B10" s="167"/>
      <c r="C10" s="77"/>
      <c r="D10" s="77"/>
      <c r="E10" s="77"/>
      <c r="F10" s="77"/>
    </row>
    <row r="11" spans="1:14" ht="12.75" customHeight="1">
      <c r="A11" s="494" t="s">
        <v>653</v>
      </c>
      <c r="B11" s="167">
        <v>84003</v>
      </c>
      <c r="C11" s="143">
        <v>24919</v>
      </c>
      <c r="D11" s="143">
        <v>28326</v>
      </c>
      <c r="E11" s="143">
        <v>10304</v>
      </c>
      <c r="F11" s="503">
        <v>20454</v>
      </c>
    </row>
    <row r="12" spans="1:14" ht="12.75" customHeight="1">
      <c r="A12" s="127" t="s">
        <v>464</v>
      </c>
      <c r="B12" s="247">
        <v>78.867169896349708</v>
      </c>
      <c r="C12" s="104">
        <v>78.010000000000005</v>
      </c>
      <c r="D12" s="104">
        <v>79.209999999999994</v>
      </c>
      <c r="E12" s="104">
        <v>79.31</v>
      </c>
      <c r="F12" s="104">
        <v>79.23</v>
      </c>
      <c r="G12" s="506"/>
      <c r="H12" s="264"/>
      <c r="I12" s="264"/>
      <c r="J12" s="264"/>
      <c r="K12" s="264"/>
      <c r="L12" s="264"/>
      <c r="M12" s="264"/>
      <c r="N12" s="264"/>
    </row>
    <row r="13" spans="1:14" ht="12.75" customHeight="1">
      <c r="A13" s="494" t="s">
        <v>654</v>
      </c>
      <c r="B13" s="167">
        <v>11923</v>
      </c>
      <c r="C13" s="143">
        <v>3825</v>
      </c>
      <c r="D13" s="143">
        <v>3841</v>
      </c>
      <c r="E13" s="143">
        <v>1324</v>
      </c>
      <c r="F13" s="503">
        <v>2933</v>
      </c>
    </row>
    <row r="14" spans="1:14" ht="12.75" customHeight="1">
      <c r="A14" s="127" t="s">
        <v>464</v>
      </c>
      <c r="B14" s="247">
        <v>11.194043863602223</v>
      </c>
      <c r="C14" s="104">
        <v>11.97</v>
      </c>
      <c r="D14" s="104">
        <v>10.74</v>
      </c>
      <c r="E14" s="104">
        <v>10.19</v>
      </c>
      <c r="F14" s="104">
        <v>11.36</v>
      </c>
    </row>
    <row r="15" spans="1:14" ht="12.75" customHeight="1">
      <c r="A15" s="510" t="s">
        <v>533</v>
      </c>
      <c r="B15" s="167">
        <v>751</v>
      </c>
      <c r="C15" s="505">
        <v>240</v>
      </c>
      <c r="D15" s="505">
        <v>249</v>
      </c>
      <c r="E15" s="143">
        <v>83</v>
      </c>
      <c r="F15" s="143">
        <v>179</v>
      </c>
    </row>
    <row r="16" spans="1:14" ht="12.75" customHeight="1">
      <c r="A16" s="127" t="s">
        <v>464</v>
      </c>
      <c r="B16" s="247">
        <v>0.70508487306594558</v>
      </c>
      <c r="C16" s="104">
        <v>0.75</v>
      </c>
      <c r="D16" s="518">
        <v>0.7</v>
      </c>
      <c r="E16" s="104">
        <v>0.64</v>
      </c>
      <c r="F16" s="104">
        <v>0.69</v>
      </c>
    </row>
    <row r="17" spans="1:8" ht="12.75" customHeight="1">
      <c r="A17" s="494" t="s">
        <v>652</v>
      </c>
      <c r="B17" s="167">
        <v>9835</v>
      </c>
      <c r="C17" s="505">
        <v>2959</v>
      </c>
      <c r="D17" s="505">
        <v>3345</v>
      </c>
      <c r="E17" s="143">
        <v>1281</v>
      </c>
      <c r="F17" s="143">
        <v>2250</v>
      </c>
    </row>
    <row r="18" spans="1:8" ht="12.75" customHeight="1">
      <c r="A18" s="127" t="s">
        <v>464</v>
      </c>
      <c r="B18" s="1161">
        <v>9.2337013669821228</v>
      </c>
      <c r="C18" s="519">
        <v>9.26</v>
      </c>
      <c r="D18" s="519">
        <v>9.35</v>
      </c>
      <c r="E18" s="520">
        <v>9.86</v>
      </c>
      <c r="F18" s="521">
        <v>8.7200000000000006</v>
      </c>
    </row>
    <row r="19" spans="1:8" ht="12.75" customHeight="1">
      <c r="A19" s="149"/>
      <c r="B19" s="77"/>
      <c r="C19" s="77"/>
      <c r="D19" s="77"/>
      <c r="E19" s="77"/>
      <c r="F19" s="77"/>
    </row>
    <row r="20" spans="1:8" ht="12.75" customHeight="1">
      <c r="A20" s="511"/>
      <c r="B20" s="143"/>
      <c r="C20" s="143"/>
      <c r="D20" s="143"/>
      <c r="E20" s="143"/>
      <c r="F20" s="143"/>
    </row>
    <row r="21" spans="1:8" ht="12.75" customHeight="1">
      <c r="A21" s="100"/>
      <c r="B21" s="77"/>
      <c r="C21" s="77"/>
      <c r="D21" s="77"/>
      <c r="E21" s="77"/>
      <c r="F21" s="77"/>
    </row>
    <row r="22" spans="1:8" ht="12.75" customHeight="1">
      <c r="A22" s="496"/>
      <c r="B22" s="167"/>
      <c r="C22" s="505"/>
      <c r="D22" s="505"/>
      <c r="E22" s="143"/>
      <c r="F22" s="143"/>
    </row>
    <row r="23" spans="1:8" ht="12.75" customHeight="1">
      <c r="A23" s="496"/>
      <c r="B23" s="167"/>
      <c r="C23" s="505"/>
      <c r="D23" s="505"/>
      <c r="E23" s="143"/>
      <c r="F23" s="143"/>
    </row>
    <row r="24" spans="1:8" ht="12.75" customHeight="1">
      <c r="A24" s="496"/>
      <c r="B24" s="167"/>
      <c r="C24" s="505"/>
      <c r="D24" s="505"/>
      <c r="E24" s="143"/>
      <c r="F24" s="143"/>
    </row>
    <row r="25" spans="1:8" ht="12.75" customHeight="1">
      <c r="A25" s="516"/>
      <c r="B25" s="143"/>
      <c r="C25" s="505"/>
      <c r="D25" s="505"/>
      <c r="E25" s="143"/>
      <c r="F25" s="143"/>
    </row>
    <row r="26" spans="1:8" ht="12.75" customHeight="1">
      <c r="A26" s="516"/>
      <c r="B26" s="77"/>
      <c r="C26" s="77"/>
      <c r="D26" s="77"/>
      <c r="E26" s="77"/>
      <c r="F26" s="77"/>
    </row>
    <row r="27" spans="1:8" ht="12.75" customHeight="1">
      <c r="A27" s="516"/>
      <c r="B27" s="167"/>
      <c r="C27" s="505"/>
      <c r="D27" s="505"/>
      <c r="E27" s="143"/>
      <c r="F27" s="143"/>
    </row>
    <row r="28" spans="1:8" ht="12.75" customHeight="1">
      <c r="A28" s="516"/>
      <c r="B28" s="167"/>
      <c r="C28" s="505"/>
      <c r="D28" s="505"/>
      <c r="E28" s="143"/>
      <c r="F28" s="143"/>
    </row>
    <row r="29" spans="1:8" ht="12.75" customHeight="1">
      <c r="A29" s="511"/>
      <c r="B29" s="1162"/>
      <c r="C29" s="507"/>
      <c r="D29" s="507"/>
      <c r="E29" s="508"/>
      <c r="F29" s="508"/>
    </row>
    <row r="30" spans="1:8" ht="9.75" customHeight="1">
      <c r="A30" s="1662"/>
      <c r="B30" s="1662"/>
      <c r="C30" s="1662"/>
      <c r="D30" s="1662"/>
      <c r="E30" s="508"/>
      <c r="F30" s="508"/>
    </row>
    <row r="31" spans="1:8" ht="10.5" customHeight="1">
      <c r="A31" s="1654" t="s">
        <v>474</v>
      </c>
      <c r="B31" s="1654"/>
      <c r="C31" s="1654"/>
      <c r="D31" s="1654"/>
      <c r="E31" s="508"/>
      <c r="F31" s="508"/>
    </row>
    <row r="32" spans="1:8" ht="12" customHeight="1">
      <c r="E32" s="101"/>
      <c r="F32" s="496"/>
      <c r="G32" s="427"/>
      <c r="H32" s="2"/>
    </row>
    <row r="33" spans="1:5" ht="12" customHeight="1">
      <c r="B33" s="502"/>
      <c r="C33" s="502"/>
      <c r="D33" s="502"/>
      <c r="E33" s="502"/>
    </row>
    <row r="34" spans="1:5">
      <c r="A34" s="496"/>
      <c r="B34" s="104"/>
      <c r="C34" s="104"/>
      <c r="D34" s="104"/>
      <c r="E34" s="104"/>
    </row>
    <row r="35" spans="1:5" ht="12" customHeight="1">
      <c r="A35" s="496"/>
      <c r="B35" s="104"/>
      <c r="C35" s="104"/>
      <c r="D35" s="104"/>
      <c r="E35" s="104"/>
    </row>
    <row r="36" spans="1:5" ht="12" customHeight="1">
      <c r="A36" s="522"/>
      <c r="B36" s="523"/>
      <c r="C36" s="524"/>
      <c r="D36" s="523"/>
      <c r="E36" s="523"/>
    </row>
    <row r="37" spans="1:5" ht="12" customHeight="1">
      <c r="A37" s="496"/>
      <c r="B37" s="519"/>
      <c r="C37" s="519"/>
      <c r="D37" s="520"/>
      <c r="E37" s="521"/>
    </row>
    <row r="38" spans="1:5" ht="12" customHeight="1"/>
  </sheetData>
  <mergeCells count="3">
    <mergeCell ref="C6:F6"/>
    <mergeCell ref="A30:D30"/>
    <mergeCell ref="A31:D31"/>
  </mergeCells>
  <hyperlinks>
    <hyperlink ref="A31:D31" r:id="rId1" display="Source: The population and housing census 2021"/>
    <hyperlink ref="A4" location="'List of tables'!A1" display="Employment status"/>
  </hyperlinks>
  <pageMargins left="0.98425196850393704" right="0.78740157480314965" top="0.39370078740157483" bottom="0.59055118110236227" header="0.39370078740157483" footer="0.51181102362204722"/>
  <pageSetup paperSize="9" orientation="portrait" r:id="rId2"/>
  <headerFooter>
    <oddHeader xml:space="preserve">&amp;R&amp;"Arial,Normálne"&amp;8 </oddHeader>
  </headerFooter>
</worksheet>
</file>

<file path=xl/worksheets/sheet3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F43"/>
  <sheetViews>
    <sheetView view="pageBreakPreview" zoomScale="120" zoomScaleNormal="100" zoomScaleSheetLayoutView="120" workbookViewId="0">
      <selection activeCell="A31" sqref="A31"/>
    </sheetView>
  </sheetViews>
  <sheetFormatPr defaultRowHeight="12.75"/>
  <cols>
    <col min="1" max="1" width="36.5703125" style="1" customWidth="1"/>
    <col min="2" max="2" width="9.5703125" style="130" customWidth="1"/>
    <col min="3" max="4" width="9.5703125" style="2" customWidth="1"/>
    <col min="5" max="5" width="9.5703125" style="342" customWidth="1"/>
    <col min="6" max="6" width="9.5703125" style="268" customWidth="1"/>
    <col min="7" max="250" width="9.140625" style="1"/>
    <col min="251" max="251" width="25.140625" style="1" customWidth="1"/>
    <col min="252" max="252" width="10" style="1" customWidth="1"/>
    <col min="253" max="258" width="8" style="1" customWidth="1"/>
    <col min="259" max="259" width="9.140625" style="1"/>
    <col min="260" max="260" width="21" style="1" bestFit="1" customWidth="1"/>
    <col min="261" max="506" width="9.140625" style="1"/>
    <col min="507" max="507" width="25.140625" style="1" customWidth="1"/>
    <col min="508" max="508" width="10" style="1" customWidth="1"/>
    <col min="509" max="514" width="8" style="1" customWidth="1"/>
    <col min="515" max="515" width="9.140625" style="1"/>
    <col min="516" max="516" width="21" style="1" bestFit="1" customWidth="1"/>
    <col min="517" max="762" width="9.140625" style="1"/>
    <col min="763" max="763" width="25.140625" style="1" customWidth="1"/>
    <col min="764" max="764" width="10" style="1" customWidth="1"/>
    <col min="765" max="770" width="8" style="1" customWidth="1"/>
    <col min="771" max="771" width="9.140625" style="1"/>
    <col min="772" max="772" width="21" style="1" bestFit="1" customWidth="1"/>
    <col min="773" max="1018" width="9.140625" style="1"/>
    <col min="1019" max="1019" width="25.140625" style="1" customWidth="1"/>
    <col min="1020" max="1020" width="10" style="1" customWidth="1"/>
    <col min="1021" max="1026" width="8" style="1" customWidth="1"/>
    <col min="1027" max="1027" width="9.140625" style="1"/>
    <col min="1028" max="1028" width="21" style="1" bestFit="1" customWidth="1"/>
    <col min="1029" max="1274" width="9.140625" style="1"/>
    <col min="1275" max="1275" width="25.140625" style="1" customWidth="1"/>
    <col min="1276" max="1276" width="10" style="1" customWidth="1"/>
    <col min="1277" max="1282" width="8" style="1" customWidth="1"/>
    <col min="1283" max="1283" width="9.140625" style="1"/>
    <col min="1284" max="1284" width="21" style="1" bestFit="1" customWidth="1"/>
    <col min="1285" max="1530" width="9.140625" style="1"/>
    <col min="1531" max="1531" width="25.140625" style="1" customWidth="1"/>
    <col min="1532" max="1532" width="10" style="1" customWidth="1"/>
    <col min="1533" max="1538" width="8" style="1" customWidth="1"/>
    <col min="1539" max="1539" width="9.140625" style="1"/>
    <col min="1540" max="1540" width="21" style="1" bestFit="1" customWidth="1"/>
    <col min="1541" max="1786" width="9.140625" style="1"/>
    <col min="1787" max="1787" width="25.140625" style="1" customWidth="1"/>
    <col min="1788" max="1788" width="10" style="1" customWidth="1"/>
    <col min="1789" max="1794" width="8" style="1" customWidth="1"/>
    <col min="1795" max="1795" width="9.140625" style="1"/>
    <col min="1796" max="1796" width="21" style="1" bestFit="1" customWidth="1"/>
    <col min="1797" max="2042" width="9.140625" style="1"/>
    <col min="2043" max="2043" width="25.140625" style="1" customWidth="1"/>
    <col min="2044" max="2044" width="10" style="1" customWidth="1"/>
    <col min="2045" max="2050" width="8" style="1" customWidth="1"/>
    <col min="2051" max="2051" width="9.140625" style="1"/>
    <col min="2052" max="2052" width="21" style="1" bestFit="1" customWidth="1"/>
    <col min="2053" max="2298" width="9.140625" style="1"/>
    <col min="2299" max="2299" width="25.140625" style="1" customWidth="1"/>
    <col min="2300" max="2300" width="10" style="1" customWidth="1"/>
    <col min="2301" max="2306" width="8" style="1" customWidth="1"/>
    <col min="2307" max="2307" width="9.140625" style="1"/>
    <col min="2308" max="2308" width="21" style="1" bestFit="1" customWidth="1"/>
    <col min="2309" max="2554" width="9.140625" style="1"/>
    <col min="2555" max="2555" width="25.140625" style="1" customWidth="1"/>
    <col min="2556" max="2556" width="10" style="1" customWidth="1"/>
    <col min="2557" max="2562" width="8" style="1" customWidth="1"/>
    <col min="2563" max="2563" width="9.140625" style="1"/>
    <col min="2564" max="2564" width="21" style="1" bestFit="1" customWidth="1"/>
    <col min="2565" max="2810" width="9.140625" style="1"/>
    <col min="2811" max="2811" width="25.140625" style="1" customWidth="1"/>
    <col min="2812" max="2812" width="10" style="1" customWidth="1"/>
    <col min="2813" max="2818" width="8" style="1" customWidth="1"/>
    <col min="2819" max="2819" width="9.140625" style="1"/>
    <col min="2820" max="2820" width="21" style="1" bestFit="1" customWidth="1"/>
    <col min="2821" max="3066" width="9.140625" style="1"/>
    <col min="3067" max="3067" width="25.140625" style="1" customWidth="1"/>
    <col min="3068" max="3068" width="10" style="1" customWidth="1"/>
    <col min="3069" max="3074" width="8" style="1" customWidth="1"/>
    <col min="3075" max="3075" width="9.140625" style="1"/>
    <col min="3076" max="3076" width="21" style="1" bestFit="1" customWidth="1"/>
    <col min="3077" max="3322" width="9.140625" style="1"/>
    <col min="3323" max="3323" width="25.140625" style="1" customWidth="1"/>
    <col min="3324" max="3324" width="10" style="1" customWidth="1"/>
    <col min="3325" max="3330" width="8" style="1" customWidth="1"/>
    <col min="3331" max="3331" width="9.140625" style="1"/>
    <col min="3332" max="3332" width="21" style="1" bestFit="1" customWidth="1"/>
    <col min="3333" max="3578" width="9.140625" style="1"/>
    <col min="3579" max="3579" width="25.140625" style="1" customWidth="1"/>
    <col min="3580" max="3580" width="10" style="1" customWidth="1"/>
    <col min="3581" max="3586" width="8" style="1" customWidth="1"/>
    <col min="3587" max="3587" width="9.140625" style="1"/>
    <col min="3588" max="3588" width="21" style="1" bestFit="1" customWidth="1"/>
    <col min="3589" max="3834" width="9.140625" style="1"/>
    <col min="3835" max="3835" width="25.140625" style="1" customWidth="1"/>
    <col min="3836" max="3836" width="10" style="1" customWidth="1"/>
    <col min="3837" max="3842" width="8" style="1" customWidth="1"/>
    <col min="3843" max="3843" width="9.140625" style="1"/>
    <col min="3844" max="3844" width="21" style="1" bestFit="1" customWidth="1"/>
    <col min="3845" max="4090" width="9.140625" style="1"/>
    <col min="4091" max="4091" width="25.140625" style="1" customWidth="1"/>
    <col min="4092" max="4092" width="10" style="1" customWidth="1"/>
    <col min="4093" max="4098" width="8" style="1" customWidth="1"/>
    <col min="4099" max="4099" width="9.140625" style="1"/>
    <col min="4100" max="4100" width="21" style="1" bestFit="1" customWidth="1"/>
    <col min="4101" max="4346" width="9.140625" style="1"/>
    <col min="4347" max="4347" width="25.140625" style="1" customWidth="1"/>
    <col min="4348" max="4348" width="10" style="1" customWidth="1"/>
    <col min="4349" max="4354" width="8" style="1" customWidth="1"/>
    <col min="4355" max="4355" width="9.140625" style="1"/>
    <col min="4356" max="4356" width="21" style="1" bestFit="1" customWidth="1"/>
    <col min="4357" max="4602" width="9.140625" style="1"/>
    <col min="4603" max="4603" width="25.140625" style="1" customWidth="1"/>
    <col min="4604" max="4604" width="10" style="1" customWidth="1"/>
    <col min="4605" max="4610" width="8" style="1" customWidth="1"/>
    <col min="4611" max="4611" width="9.140625" style="1"/>
    <col min="4612" max="4612" width="21" style="1" bestFit="1" customWidth="1"/>
    <col min="4613" max="4858" width="9.140625" style="1"/>
    <col min="4859" max="4859" width="25.140625" style="1" customWidth="1"/>
    <col min="4860" max="4860" width="10" style="1" customWidth="1"/>
    <col min="4861" max="4866" width="8" style="1" customWidth="1"/>
    <col min="4867" max="4867" width="9.140625" style="1"/>
    <col min="4868" max="4868" width="21" style="1" bestFit="1" customWidth="1"/>
    <col min="4869" max="5114" width="9.140625" style="1"/>
    <col min="5115" max="5115" width="25.140625" style="1" customWidth="1"/>
    <col min="5116" max="5116" width="10" style="1" customWidth="1"/>
    <col min="5117" max="5122" width="8" style="1" customWidth="1"/>
    <col min="5123" max="5123" width="9.140625" style="1"/>
    <col min="5124" max="5124" width="21" style="1" bestFit="1" customWidth="1"/>
    <col min="5125" max="5370" width="9.140625" style="1"/>
    <col min="5371" max="5371" width="25.140625" style="1" customWidth="1"/>
    <col min="5372" max="5372" width="10" style="1" customWidth="1"/>
    <col min="5373" max="5378" width="8" style="1" customWidth="1"/>
    <col min="5379" max="5379" width="9.140625" style="1"/>
    <col min="5380" max="5380" width="21" style="1" bestFit="1" customWidth="1"/>
    <col min="5381" max="5626" width="9.140625" style="1"/>
    <col min="5627" max="5627" width="25.140625" style="1" customWidth="1"/>
    <col min="5628" max="5628" width="10" style="1" customWidth="1"/>
    <col min="5629" max="5634" width="8" style="1" customWidth="1"/>
    <col min="5635" max="5635" width="9.140625" style="1"/>
    <col min="5636" max="5636" width="21" style="1" bestFit="1" customWidth="1"/>
    <col min="5637" max="5882" width="9.140625" style="1"/>
    <col min="5883" max="5883" width="25.140625" style="1" customWidth="1"/>
    <col min="5884" max="5884" width="10" style="1" customWidth="1"/>
    <col min="5885" max="5890" width="8" style="1" customWidth="1"/>
    <col min="5891" max="5891" width="9.140625" style="1"/>
    <col min="5892" max="5892" width="21" style="1" bestFit="1" customWidth="1"/>
    <col min="5893" max="6138" width="9.140625" style="1"/>
    <col min="6139" max="6139" width="25.140625" style="1" customWidth="1"/>
    <col min="6140" max="6140" width="10" style="1" customWidth="1"/>
    <col min="6141" max="6146" width="8" style="1" customWidth="1"/>
    <col min="6147" max="6147" width="9.140625" style="1"/>
    <col min="6148" max="6148" width="21" style="1" bestFit="1" customWidth="1"/>
    <col min="6149" max="6394" width="9.140625" style="1"/>
    <col min="6395" max="6395" width="25.140625" style="1" customWidth="1"/>
    <col min="6396" max="6396" width="10" style="1" customWidth="1"/>
    <col min="6397" max="6402" width="8" style="1" customWidth="1"/>
    <col min="6403" max="6403" width="9.140625" style="1"/>
    <col min="6404" max="6404" width="21" style="1" bestFit="1" customWidth="1"/>
    <col min="6405" max="6650" width="9.140625" style="1"/>
    <col min="6651" max="6651" width="25.140625" style="1" customWidth="1"/>
    <col min="6652" max="6652" width="10" style="1" customWidth="1"/>
    <col min="6653" max="6658" width="8" style="1" customWidth="1"/>
    <col min="6659" max="6659" width="9.140625" style="1"/>
    <col min="6660" max="6660" width="21" style="1" bestFit="1" customWidth="1"/>
    <col min="6661" max="6906" width="9.140625" style="1"/>
    <col min="6907" max="6907" width="25.140625" style="1" customWidth="1"/>
    <col min="6908" max="6908" width="10" style="1" customWidth="1"/>
    <col min="6909" max="6914" width="8" style="1" customWidth="1"/>
    <col min="6915" max="6915" width="9.140625" style="1"/>
    <col min="6916" max="6916" width="21" style="1" bestFit="1" customWidth="1"/>
    <col min="6917" max="7162" width="9.140625" style="1"/>
    <col min="7163" max="7163" width="25.140625" style="1" customWidth="1"/>
    <col min="7164" max="7164" width="10" style="1" customWidth="1"/>
    <col min="7165" max="7170" width="8" style="1" customWidth="1"/>
    <col min="7171" max="7171" width="9.140625" style="1"/>
    <col min="7172" max="7172" width="21" style="1" bestFit="1" customWidth="1"/>
    <col min="7173" max="7418" width="9.140625" style="1"/>
    <col min="7419" max="7419" width="25.140625" style="1" customWidth="1"/>
    <col min="7420" max="7420" width="10" style="1" customWidth="1"/>
    <col min="7421" max="7426" width="8" style="1" customWidth="1"/>
    <col min="7427" max="7427" width="9.140625" style="1"/>
    <col min="7428" max="7428" width="21" style="1" bestFit="1" customWidth="1"/>
    <col min="7429" max="7674" width="9.140625" style="1"/>
    <col min="7675" max="7675" width="25.140625" style="1" customWidth="1"/>
    <col min="7676" max="7676" width="10" style="1" customWidth="1"/>
    <col min="7677" max="7682" width="8" style="1" customWidth="1"/>
    <col min="7683" max="7683" width="9.140625" style="1"/>
    <col min="7684" max="7684" width="21" style="1" bestFit="1" customWidth="1"/>
    <col min="7685" max="7930" width="9.140625" style="1"/>
    <col min="7931" max="7931" width="25.140625" style="1" customWidth="1"/>
    <col min="7932" max="7932" width="10" style="1" customWidth="1"/>
    <col min="7933" max="7938" width="8" style="1" customWidth="1"/>
    <col min="7939" max="7939" width="9.140625" style="1"/>
    <col min="7940" max="7940" width="21" style="1" bestFit="1" customWidth="1"/>
    <col min="7941" max="8186" width="9.140625" style="1"/>
    <col min="8187" max="8187" width="25.140625" style="1" customWidth="1"/>
    <col min="8188" max="8188" width="10" style="1" customWidth="1"/>
    <col min="8189" max="8194" width="8" style="1" customWidth="1"/>
    <col min="8195" max="8195" width="9.140625" style="1"/>
    <col min="8196" max="8196" width="21" style="1" bestFit="1" customWidth="1"/>
    <col min="8197" max="8442" width="9.140625" style="1"/>
    <col min="8443" max="8443" width="25.140625" style="1" customWidth="1"/>
    <col min="8444" max="8444" width="10" style="1" customWidth="1"/>
    <col min="8445" max="8450" width="8" style="1" customWidth="1"/>
    <col min="8451" max="8451" width="9.140625" style="1"/>
    <col min="8452" max="8452" width="21" style="1" bestFit="1" customWidth="1"/>
    <col min="8453" max="8698" width="9.140625" style="1"/>
    <col min="8699" max="8699" width="25.140625" style="1" customWidth="1"/>
    <col min="8700" max="8700" width="10" style="1" customWidth="1"/>
    <col min="8701" max="8706" width="8" style="1" customWidth="1"/>
    <col min="8707" max="8707" width="9.140625" style="1"/>
    <col min="8708" max="8708" width="21" style="1" bestFit="1" customWidth="1"/>
    <col min="8709" max="8954" width="9.140625" style="1"/>
    <col min="8955" max="8955" width="25.140625" style="1" customWidth="1"/>
    <col min="8956" max="8956" width="10" style="1" customWidth="1"/>
    <col min="8957" max="8962" width="8" style="1" customWidth="1"/>
    <col min="8963" max="8963" width="9.140625" style="1"/>
    <col min="8964" max="8964" width="21" style="1" bestFit="1" customWidth="1"/>
    <col min="8965" max="9210" width="9.140625" style="1"/>
    <col min="9211" max="9211" width="25.140625" style="1" customWidth="1"/>
    <col min="9212" max="9212" width="10" style="1" customWidth="1"/>
    <col min="9213" max="9218" width="8" style="1" customWidth="1"/>
    <col min="9219" max="9219" width="9.140625" style="1"/>
    <col min="9220" max="9220" width="21" style="1" bestFit="1" customWidth="1"/>
    <col min="9221" max="9466" width="9.140625" style="1"/>
    <col min="9467" max="9467" width="25.140625" style="1" customWidth="1"/>
    <col min="9468" max="9468" width="10" style="1" customWidth="1"/>
    <col min="9469" max="9474" width="8" style="1" customWidth="1"/>
    <col min="9475" max="9475" width="9.140625" style="1"/>
    <col min="9476" max="9476" width="21" style="1" bestFit="1" customWidth="1"/>
    <col min="9477" max="9722" width="9.140625" style="1"/>
    <col min="9723" max="9723" width="25.140625" style="1" customWidth="1"/>
    <col min="9724" max="9724" width="10" style="1" customWidth="1"/>
    <col min="9725" max="9730" width="8" style="1" customWidth="1"/>
    <col min="9731" max="9731" width="9.140625" style="1"/>
    <col min="9732" max="9732" width="21" style="1" bestFit="1" customWidth="1"/>
    <col min="9733" max="9978" width="9.140625" style="1"/>
    <col min="9979" max="9979" width="25.140625" style="1" customWidth="1"/>
    <col min="9980" max="9980" width="10" style="1" customWidth="1"/>
    <col min="9981" max="9986" width="8" style="1" customWidth="1"/>
    <col min="9987" max="9987" width="9.140625" style="1"/>
    <col min="9988" max="9988" width="21" style="1" bestFit="1" customWidth="1"/>
    <col min="9989" max="10234" width="9.140625" style="1"/>
    <col min="10235" max="10235" width="25.140625" style="1" customWidth="1"/>
    <col min="10236" max="10236" width="10" style="1" customWidth="1"/>
    <col min="10237" max="10242" width="8" style="1" customWidth="1"/>
    <col min="10243" max="10243" width="9.140625" style="1"/>
    <col min="10244" max="10244" width="21" style="1" bestFit="1" customWidth="1"/>
    <col min="10245" max="10490" width="9.140625" style="1"/>
    <col min="10491" max="10491" width="25.140625" style="1" customWidth="1"/>
    <col min="10492" max="10492" width="10" style="1" customWidth="1"/>
    <col min="10493" max="10498" width="8" style="1" customWidth="1"/>
    <col min="10499" max="10499" width="9.140625" style="1"/>
    <col min="10500" max="10500" width="21" style="1" bestFit="1" customWidth="1"/>
    <col min="10501" max="10746" width="9.140625" style="1"/>
    <col min="10747" max="10747" width="25.140625" style="1" customWidth="1"/>
    <col min="10748" max="10748" width="10" style="1" customWidth="1"/>
    <col min="10749" max="10754" width="8" style="1" customWidth="1"/>
    <col min="10755" max="10755" width="9.140625" style="1"/>
    <col min="10756" max="10756" width="21" style="1" bestFit="1" customWidth="1"/>
    <col min="10757" max="11002" width="9.140625" style="1"/>
    <col min="11003" max="11003" width="25.140625" style="1" customWidth="1"/>
    <col min="11004" max="11004" width="10" style="1" customWidth="1"/>
    <col min="11005" max="11010" width="8" style="1" customWidth="1"/>
    <col min="11011" max="11011" width="9.140625" style="1"/>
    <col min="11012" max="11012" width="21" style="1" bestFit="1" customWidth="1"/>
    <col min="11013" max="11258" width="9.140625" style="1"/>
    <col min="11259" max="11259" width="25.140625" style="1" customWidth="1"/>
    <col min="11260" max="11260" width="10" style="1" customWidth="1"/>
    <col min="11261" max="11266" width="8" style="1" customWidth="1"/>
    <col min="11267" max="11267" width="9.140625" style="1"/>
    <col min="11268" max="11268" width="21" style="1" bestFit="1" customWidth="1"/>
    <col min="11269" max="11514" width="9.140625" style="1"/>
    <col min="11515" max="11515" width="25.140625" style="1" customWidth="1"/>
    <col min="11516" max="11516" width="10" style="1" customWidth="1"/>
    <col min="11517" max="11522" width="8" style="1" customWidth="1"/>
    <col min="11523" max="11523" width="9.140625" style="1"/>
    <col min="11524" max="11524" width="21" style="1" bestFit="1" customWidth="1"/>
    <col min="11525" max="11770" width="9.140625" style="1"/>
    <col min="11771" max="11771" width="25.140625" style="1" customWidth="1"/>
    <col min="11772" max="11772" width="10" style="1" customWidth="1"/>
    <col min="11773" max="11778" width="8" style="1" customWidth="1"/>
    <col min="11779" max="11779" width="9.140625" style="1"/>
    <col min="11780" max="11780" width="21" style="1" bestFit="1" customWidth="1"/>
    <col min="11781" max="12026" width="9.140625" style="1"/>
    <col min="12027" max="12027" width="25.140625" style="1" customWidth="1"/>
    <col min="12028" max="12028" width="10" style="1" customWidth="1"/>
    <col min="12029" max="12034" width="8" style="1" customWidth="1"/>
    <col min="12035" max="12035" width="9.140625" style="1"/>
    <col min="12036" max="12036" width="21" style="1" bestFit="1" customWidth="1"/>
    <col min="12037" max="12282" width="9.140625" style="1"/>
    <col min="12283" max="12283" width="25.140625" style="1" customWidth="1"/>
    <col min="12284" max="12284" width="10" style="1" customWidth="1"/>
    <col min="12285" max="12290" width="8" style="1" customWidth="1"/>
    <col min="12291" max="12291" width="9.140625" style="1"/>
    <col min="12292" max="12292" width="21" style="1" bestFit="1" customWidth="1"/>
    <col min="12293" max="12538" width="9.140625" style="1"/>
    <col min="12539" max="12539" width="25.140625" style="1" customWidth="1"/>
    <col min="12540" max="12540" width="10" style="1" customWidth="1"/>
    <col min="12541" max="12546" width="8" style="1" customWidth="1"/>
    <col min="12547" max="12547" width="9.140625" style="1"/>
    <col min="12548" max="12548" width="21" style="1" bestFit="1" customWidth="1"/>
    <col min="12549" max="12794" width="9.140625" style="1"/>
    <col min="12795" max="12795" width="25.140625" style="1" customWidth="1"/>
    <col min="12796" max="12796" width="10" style="1" customWidth="1"/>
    <col min="12797" max="12802" width="8" style="1" customWidth="1"/>
    <col min="12803" max="12803" width="9.140625" style="1"/>
    <col min="12804" max="12804" width="21" style="1" bestFit="1" customWidth="1"/>
    <col min="12805" max="13050" width="9.140625" style="1"/>
    <col min="13051" max="13051" width="25.140625" style="1" customWidth="1"/>
    <col min="13052" max="13052" width="10" style="1" customWidth="1"/>
    <col min="13053" max="13058" width="8" style="1" customWidth="1"/>
    <col min="13059" max="13059" width="9.140625" style="1"/>
    <col min="13060" max="13060" width="21" style="1" bestFit="1" customWidth="1"/>
    <col min="13061" max="13306" width="9.140625" style="1"/>
    <col min="13307" max="13307" width="25.140625" style="1" customWidth="1"/>
    <col min="13308" max="13308" width="10" style="1" customWidth="1"/>
    <col min="13309" max="13314" width="8" style="1" customWidth="1"/>
    <col min="13315" max="13315" width="9.140625" style="1"/>
    <col min="13316" max="13316" width="21" style="1" bestFit="1" customWidth="1"/>
    <col min="13317" max="13562" width="9.140625" style="1"/>
    <col min="13563" max="13563" width="25.140625" style="1" customWidth="1"/>
    <col min="13564" max="13564" width="10" style="1" customWidth="1"/>
    <col min="13565" max="13570" width="8" style="1" customWidth="1"/>
    <col min="13571" max="13571" width="9.140625" style="1"/>
    <col min="13572" max="13572" width="21" style="1" bestFit="1" customWidth="1"/>
    <col min="13573" max="13818" width="9.140625" style="1"/>
    <col min="13819" max="13819" width="25.140625" style="1" customWidth="1"/>
    <col min="13820" max="13820" width="10" style="1" customWidth="1"/>
    <col min="13821" max="13826" width="8" style="1" customWidth="1"/>
    <col min="13827" max="13827" width="9.140625" style="1"/>
    <col min="13828" max="13828" width="21" style="1" bestFit="1" customWidth="1"/>
    <col min="13829" max="14074" width="9.140625" style="1"/>
    <col min="14075" max="14075" width="25.140625" style="1" customWidth="1"/>
    <col min="14076" max="14076" width="10" style="1" customWidth="1"/>
    <col min="14077" max="14082" width="8" style="1" customWidth="1"/>
    <col min="14083" max="14083" width="9.140625" style="1"/>
    <col min="14084" max="14084" width="21" style="1" bestFit="1" customWidth="1"/>
    <col min="14085" max="14330" width="9.140625" style="1"/>
    <col min="14331" max="14331" width="25.140625" style="1" customWidth="1"/>
    <col min="14332" max="14332" width="10" style="1" customWidth="1"/>
    <col min="14333" max="14338" width="8" style="1" customWidth="1"/>
    <col min="14339" max="14339" width="9.140625" style="1"/>
    <col min="14340" max="14340" width="21" style="1" bestFit="1" customWidth="1"/>
    <col min="14341" max="14586" width="9.140625" style="1"/>
    <col min="14587" max="14587" width="25.140625" style="1" customWidth="1"/>
    <col min="14588" max="14588" width="10" style="1" customWidth="1"/>
    <col min="14589" max="14594" width="8" style="1" customWidth="1"/>
    <col min="14595" max="14595" width="9.140625" style="1"/>
    <col min="14596" max="14596" width="21" style="1" bestFit="1" customWidth="1"/>
    <col min="14597" max="14842" width="9.140625" style="1"/>
    <col min="14843" max="14843" width="25.140625" style="1" customWidth="1"/>
    <col min="14844" max="14844" width="10" style="1" customWidth="1"/>
    <col min="14845" max="14850" width="8" style="1" customWidth="1"/>
    <col min="14851" max="14851" width="9.140625" style="1"/>
    <col min="14852" max="14852" width="21" style="1" bestFit="1" customWidth="1"/>
    <col min="14853" max="15098" width="9.140625" style="1"/>
    <col min="15099" max="15099" width="25.140625" style="1" customWidth="1"/>
    <col min="15100" max="15100" width="10" style="1" customWidth="1"/>
    <col min="15101" max="15106" width="8" style="1" customWidth="1"/>
    <col min="15107" max="15107" width="9.140625" style="1"/>
    <col min="15108" max="15108" width="21" style="1" bestFit="1" customWidth="1"/>
    <col min="15109" max="15354" width="9.140625" style="1"/>
    <col min="15355" max="15355" width="25.140625" style="1" customWidth="1"/>
    <col min="15356" max="15356" width="10" style="1" customWidth="1"/>
    <col min="15357" max="15362" width="8" style="1" customWidth="1"/>
    <col min="15363" max="15363" width="9.140625" style="1"/>
    <col min="15364" max="15364" width="21" style="1" bestFit="1" customWidth="1"/>
    <col min="15365" max="15610" width="9.140625" style="1"/>
    <col min="15611" max="15611" width="25.140625" style="1" customWidth="1"/>
    <col min="15612" max="15612" width="10" style="1" customWidth="1"/>
    <col min="15613" max="15618" width="8" style="1" customWidth="1"/>
    <col min="15619" max="15619" width="9.140625" style="1"/>
    <col min="15620" max="15620" width="21" style="1" bestFit="1" customWidth="1"/>
    <col min="15621" max="15866" width="9.140625" style="1"/>
    <col min="15867" max="15867" width="25.140625" style="1" customWidth="1"/>
    <col min="15868" max="15868" width="10" style="1" customWidth="1"/>
    <col min="15869" max="15874" width="8" style="1" customWidth="1"/>
    <col min="15875" max="15875" width="9.140625" style="1"/>
    <col min="15876" max="15876" width="21" style="1" bestFit="1" customWidth="1"/>
    <col min="15877" max="16122" width="9.140625" style="1"/>
    <col min="16123" max="16123" width="25.140625" style="1" customWidth="1"/>
    <col min="16124" max="16124" width="10" style="1" customWidth="1"/>
    <col min="16125" max="16130" width="8" style="1" customWidth="1"/>
    <col min="16131" max="16131" width="9.140625" style="1"/>
    <col min="16132" max="16132" width="21" style="1" bestFit="1" customWidth="1"/>
    <col min="16133" max="16384" width="9.140625" style="1"/>
  </cols>
  <sheetData>
    <row r="1" spans="1:6" ht="11.25" customHeight="1">
      <c r="A1" s="1065" t="s">
        <v>1681</v>
      </c>
      <c r="F1" s="115"/>
    </row>
    <row r="2" spans="1:6" ht="18" customHeight="1">
      <c r="A2" s="73"/>
    </row>
    <row r="3" spans="1:6" ht="3.75" customHeight="1">
      <c r="A3" s="1049"/>
      <c r="B3" s="1050"/>
      <c r="C3" s="1051"/>
      <c r="D3" s="1051"/>
      <c r="E3" s="1053"/>
      <c r="F3" s="1054"/>
    </row>
    <row r="4" spans="1:6" s="58" customFormat="1" ht="24" customHeight="1">
      <c r="A4" s="1602" t="s">
        <v>1465</v>
      </c>
      <c r="B4" s="1602"/>
      <c r="C4" s="1602"/>
      <c r="D4" s="1602"/>
      <c r="E4" s="1602"/>
      <c r="F4" s="1602"/>
    </row>
    <row r="5" spans="1:6" ht="3.75" customHeight="1">
      <c r="A5" s="1058"/>
      <c r="B5" s="1242"/>
      <c r="C5" s="1243"/>
      <c r="D5" s="1243"/>
      <c r="E5" s="1244"/>
      <c r="F5" s="1245"/>
    </row>
    <row r="6" spans="1:6" ht="15" customHeight="1">
      <c r="A6" s="236" t="s">
        <v>1481</v>
      </c>
      <c r="B6" s="501" t="s">
        <v>0</v>
      </c>
      <c r="C6" s="1653" t="s">
        <v>382</v>
      </c>
      <c r="D6" s="1653"/>
      <c r="E6" s="1653"/>
      <c r="F6" s="1653"/>
    </row>
    <row r="7" spans="1:6" ht="12" customHeight="1">
      <c r="A7" s="100"/>
      <c r="B7" s="501" t="s">
        <v>91</v>
      </c>
      <c r="C7" s="502" t="s">
        <v>411</v>
      </c>
      <c r="D7" s="502" t="s">
        <v>413</v>
      </c>
      <c r="E7" s="502" t="s">
        <v>415</v>
      </c>
      <c r="F7" s="502" t="s">
        <v>417</v>
      </c>
    </row>
    <row r="8" spans="1:6" ht="11.25" customHeight="1">
      <c r="A8" s="100" t="s">
        <v>1482</v>
      </c>
      <c r="B8" s="143">
        <f>SUM(C8:F8)</f>
        <v>86041</v>
      </c>
      <c r="C8" s="99">
        <v>25515</v>
      </c>
      <c r="D8" s="99">
        <v>28193</v>
      </c>
      <c r="E8" s="77">
        <v>10313</v>
      </c>
      <c r="F8" s="99">
        <v>22020</v>
      </c>
    </row>
    <row r="9" spans="1:6" s="100" customFormat="1" ht="12">
      <c r="A9" s="238" t="s">
        <v>1483</v>
      </c>
      <c r="B9" s="143">
        <f>SUM(C9:F9)</f>
        <v>73160</v>
      </c>
      <c r="C9" s="500">
        <v>22178</v>
      </c>
      <c r="D9" s="500">
        <v>23242</v>
      </c>
      <c r="E9" s="500">
        <v>8753</v>
      </c>
      <c r="F9" s="500">
        <v>18987</v>
      </c>
    </row>
    <row r="10" spans="1:6" ht="12.75" customHeight="1">
      <c r="A10" s="238" t="s">
        <v>1484</v>
      </c>
      <c r="B10" s="143">
        <f>SUM(C10:F10)</f>
        <v>10379</v>
      </c>
      <c r="C10" s="500">
        <v>2807</v>
      </c>
      <c r="D10" s="500">
        <v>3695</v>
      </c>
      <c r="E10" s="500">
        <v>1321</v>
      </c>
      <c r="F10" s="500">
        <v>2556</v>
      </c>
    </row>
    <row r="11" spans="1:6" ht="12.75" customHeight="1">
      <c r="A11" s="238" t="s">
        <v>1485</v>
      </c>
      <c r="B11" s="143">
        <f>SUM(C11:F11)</f>
        <v>2502</v>
      </c>
      <c r="C11" s="500">
        <v>530</v>
      </c>
      <c r="D11" s="500">
        <v>1256</v>
      </c>
      <c r="E11" s="500">
        <v>239</v>
      </c>
      <c r="F11" s="500">
        <v>477</v>
      </c>
    </row>
    <row r="12" spans="1:6" ht="12.75" customHeight="1">
      <c r="A12" s="238" t="s">
        <v>1486</v>
      </c>
      <c r="B12" s="500"/>
      <c r="C12" s="500"/>
      <c r="D12" s="500"/>
      <c r="E12" s="500"/>
      <c r="F12" s="500"/>
    </row>
    <row r="13" spans="1:6" ht="12.75" customHeight="1">
      <c r="A13" s="1239" t="s">
        <v>997</v>
      </c>
      <c r="B13" s="500">
        <f t="shared" ref="B13:B18" si="0">SUM(C13:F13)</f>
        <v>28087</v>
      </c>
      <c r="C13" s="500">
        <v>9365</v>
      </c>
      <c r="D13" s="500">
        <v>8480</v>
      </c>
      <c r="E13" s="500">
        <v>2908</v>
      </c>
      <c r="F13" s="500">
        <v>7334</v>
      </c>
    </row>
    <row r="14" spans="1:6" ht="12.75" customHeight="1">
      <c r="A14" s="530" t="s">
        <v>998</v>
      </c>
      <c r="B14" s="500">
        <f t="shared" si="0"/>
        <v>25241</v>
      </c>
      <c r="C14" s="500">
        <v>7142</v>
      </c>
      <c r="D14" s="500">
        <v>8259</v>
      </c>
      <c r="E14" s="500">
        <v>3344</v>
      </c>
      <c r="F14" s="500">
        <v>6496</v>
      </c>
    </row>
    <row r="15" spans="1:6" ht="12.75" customHeight="1">
      <c r="A15" s="530" t="s">
        <v>999</v>
      </c>
      <c r="B15" s="500">
        <f t="shared" si="0"/>
        <v>15355</v>
      </c>
      <c r="C15" s="500">
        <v>4454</v>
      </c>
      <c r="D15" s="500">
        <v>5196</v>
      </c>
      <c r="E15" s="500">
        <v>1934</v>
      </c>
      <c r="F15" s="500">
        <v>3771</v>
      </c>
    </row>
    <row r="16" spans="1:6" ht="12.75" customHeight="1">
      <c r="A16" s="530" t="s">
        <v>1000</v>
      </c>
      <c r="B16" s="500">
        <f t="shared" si="0"/>
        <v>11061</v>
      </c>
      <c r="C16" s="500">
        <v>2930</v>
      </c>
      <c r="D16" s="500">
        <v>3871</v>
      </c>
      <c r="E16" s="500">
        <v>1350</v>
      </c>
      <c r="F16" s="500">
        <v>2910</v>
      </c>
    </row>
    <row r="17" spans="1:6" ht="12.75" customHeight="1">
      <c r="A17" s="530" t="s">
        <v>1001</v>
      </c>
      <c r="B17" s="500">
        <f t="shared" si="0"/>
        <v>3378</v>
      </c>
      <c r="C17" s="500">
        <v>939</v>
      </c>
      <c r="D17" s="500">
        <v>1170</v>
      </c>
      <c r="E17" s="500">
        <v>443</v>
      </c>
      <c r="F17" s="500">
        <v>826</v>
      </c>
    </row>
    <row r="18" spans="1:6" ht="12.75" customHeight="1">
      <c r="A18" s="530" t="s">
        <v>1487</v>
      </c>
      <c r="B18" s="500">
        <f t="shared" si="0"/>
        <v>2919</v>
      </c>
      <c r="C18" s="500">
        <v>685</v>
      </c>
      <c r="D18" s="500">
        <v>1217</v>
      </c>
      <c r="E18" s="500">
        <v>334</v>
      </c>
      <c r="F18" s="500">
        <v>683</v>
      </c>
    </row>
    <row r="19" spans="1:6" ht="12.75" customHeight="1"/>
    <row r="21" spans="1:6" ht="12.75" customHeight="1"/>
    <row r="22" spans="1:6" ht="12.75" customHeight="1"/>
    <row r="23" spans="1:6" ht="12.75" customHeight="1"/>
    <row r="24" spans="1:6" ht="12.75" customHeight="1"/>
    <row r="25" spans="1:6" ht="12.75" customHeight="1"/>
    <row r="26" spans="1:6" ht="12.75" customHeight="1"/>
    <row r="27" spans="1:6" ht="12.75" customHeight="1"/>
    <row r="28" spans="1:6" ht="12.75" customHeight="1"/>
    <row r="29" spans="1:6" ht="12.75" customHeight="1">
      <c r="A29" s="530"/>
      <c r="B29" s="734"/>
      <c r="C29" s="920"/>
      <c r="D29" s="869"/>
      <c r="E29" s="869"/>
      <c r="F29" s="869"/>
    </row>
    <row r="30" spans="1:6" ht="9.75" customHeight="1">
      <c r="A30" s="1240"/>
      <c r="B30" s="1240"/>
      <c r="C30" s="1240"/>
      <c r="D30" s="1240"/>
      <c r="E30" s="1241"/>
      <c r="F30" s="1241"/>
    </row>
    <row r="31" spans="1:6" ht="12.75" customHeight="1">
      <c r="A31" s="1401" t="s">
        <v>474</v>
      </c>
      <c r="B31" s="1240"/>
      <c r="C31" s="1240"/>
      <c r="D31" s="1240"/>
      <c r="E31" s="1241"/>
      <c r="F31" s="1241"/>
    </row>
    <row r="32" spans="1:6" ht="12.75" customHeight="1">
      <c r="A32" s="1355"/>
      <c r="C32" s="553"/>
      <c r="D32" s="553"/>
      <c r="E32" s="590"/>
      <c r="F32" s="275"/>
    </row>
    <row r="33" spans="2:6" ht="12.75" customHeight="1">
      <c r="C33" s="502"/>
      <c r="D33" s="502"/>
      <c r="E33" s="502"/>
      <c r="F33" s="502"/>
    </row>
    <row r="34" spans="2:6" ht="12.75" customHeight="1">
      <c r="B34" s="526"/>
      <c r="C34" s="94"/>
      <c r="D34" s="94"/>
      <c r="E34" s="94"/>
      <c r="F34" s="94"/>
    </row>
    <row r="35" spans="2:6" ht="12.75" customHeight="1">
      <c r="B35" s="526"/>
      <c r="C35" s="94"/>
      <c r="D35" s="94"/>
      <c r="E35" s="94"/>
      <c r="F35" s="94"/>
    </row>
    <row r="36" spans="2:6" ht="12" customHeight="1">
      <c r="B36" s="526"/>
      <c r="C36" s="94"/>
      <c r="D36" s="94"/>
      <c r="E36" s="94"/>
      <c r="F36" s="94"/>
    </row>
    <row r="37" spans="2:6" ht="12" customHeight="1">
      <c r="B37" s="526"/>
      <c r="C37" s="94"/>
      <c r="D37" s="94"/>
      <c r="E37" s="94"/>
      <c r="F37" s="94"/>
    </row>
    <row r="38" spans="2:6" ht="12" customHeight="1">
      <c r="B38" s="526"/>
      <c r="C38" s="94"/>
      <c r="D38" s="94"/>
      <c r="E38" s="94"/>
      <c r="F38" s="94"/>
    </row>
    <row r="39" spans="2:6" ht="12" customHeight="1">
      <c r="B39" s="526"/>
      <c r="C39" s="94"/>
      <c r="D39" s="94"/>
      <c r="E39" s="94"/>
      <c r="F39" s="94"/>
    </row>
    <row r="40" spans="2:6" ht="12" customHeight="1"/>
    <row r="41" spans="2:6" ht="12" customHeight="1"/>
    <row r="42" spans="2:6" ht="12" customHeight="1"/>
    <row r="43" spans="2:6" ht="12" customHeight="1"/>
  </sheetData>
  <mergeCells count="2">
    <mergeCell ref="A4:F4"/>
    <mergeCell ref="C6:F6"/>
  </mergeCells>
  <hyperlinks>
    <hyperlink ref="A31" r:id="rId1"/>
    <hyperlink ref="A4:F4" location="'List of tables'!A1" display="Dwelling households"/>
  </hyperlinks>
  <pageMargins left="0.78740157480314965" right="0.98425196850393704" top="0.39370078740157483" bottom="0.59055118110236227" header="0.27559055118110237" footer="0.51181102362204722"/>
  <pageSetup paperSize="9" orientation="portrait" r:id="rId2"/>
</worksheet>
</file>

<file path=xl/worksheets/sheet3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F40"/>
  <sheetViews>
    <sheetView view="pageBreakPreview" zoomScale="120" zoomScaleNormal="100" zoomScaleSheetLayoutView="120" workbookViewId="0">
      <selection activeCell="A31" sqref="A31"/>
    </sheetView>
  </sheetViews>
  <sheetFormatPr defaultRowHeight="12.75"/>
  <cols>
    <col min="1" max="1" width="37.5703125" style="1" customWidth="1"/>
    <col min="2" max="2" width="9.28515625" style="130" customWidth="1"/>
    <col min="3" max="4" width="9.28515625" style="2" customWidth="1"/>
    <col min="5" max="5" width="9.28515625" style="342" customWidth="1"/>
    <col min="6" max="6" width="9.28515625" style="268" customWidth="1"/>
    <col min="7" max="247" width="9.140625" style="1"/>
    <col min="248" max="248" width="25.140625" style="1" customWidth="1"/>
    <col min="249" max="249" width="10" style="1" customWidth="1"/>
    <col min="250" max="255" width="8" style="1" customWidth="1"/>
    <col min="256" max="256" width="9.140625" style="1"/>
    <col min="257" max="257" width="21" style="1" bestFit="1" customWidth="1"/>
    <col min="258" max="503" width="9.140625" style="1"/>
    <col min="504" max="504" width="25.140625" style="1" customWidth="1"/>
    <col min="505" max="505" width="10" style="1" customWidth="1"/>
    <col min="506" max="511" width="8" style="1" customWidth="1"/>
    <col min="512" max="512" width="9.140625" style="1"/>
    <col min="513" max="513" width="21" style="1" bestFit="1" customWidth="1"/>
    <col min="514" max="759" width="9.140625" style="1"/>
    <col min="760" max="760" width="25.140625" style="1" customWidth="1"/>
    <col min="761" max="761" width="10" style="1" customWidth="1"/>
    <col min="762" max="767" width="8" style="1" customWidth="1"/>
    <col min="768" max="768" width="9.140625" style="1"/>
    <col min="769" max="769" width="21" style="1" bestFit="1" customWidth="1"/>
    <col min="770" max="1015" width="9.140625" style="1"/>
    <col min="1016" max="1016" width="25.140625" style="1" customWidth="1"/>
    <col min="1017" max="1017" width="10" style="1" customWidth="1"/>
    <col min="1018" max="1023" width="8" style="1" customWidth="1"/>
    <col min="1024" max="1024" width="9.140625" style="1"/>
    <col min="1025" max="1025" width="21" style="1" bestFit="1" customWidth="1"/>
    <col min="1026" max="1271" width="9.140625" style="1"/>
    <col min="1272" max="1272" width="25.140625" style="1" customWidth="1"/>
    <col min="1273" max="1273" width="10" style="1" customWidth="1"/>
    <col min="1274" max="1279" width="8" style="1" customWidth="1"/>
    <col min="1280" max="1280" width="9.140625" style="1"/>
    <col min="1281" max="1281" width="21" style="1" bestFit="1" customWidth="1"/>
    <col min="1282" max="1527" width="9.140625" style="1"/>
    <col min="1528" max="1528" width="25.140625" style="1" customWidth="1"/>
    <col min="1529" max="1529" width="10" style="1" customWidth="1"/>
    <col min="1530" max="1535" width="8" style="1" customWidth="1"/>
    <col min="1536" max="1536" width="9.140625" style="1"/>
    <col min="1537" max="1537" width="21" style="1" bestFit="1" customWidth="1"/>
    <col min="1538" max="1783" width="9.140625" style="1"/>
    <col min="1784" max="1784" width="25.140625" style="1" customWidth="1"/>
    <col min="1785" max="1785" width="10" style="1" customWidth="1"/>
    <col min="1786" max="1791" width="8" style="1" customWidth="1"/>
    <col min="1792" max="1792" width="9.140625" style="1"/>
    <col min="1793" max="1793" width="21" style="1" bestFit="1" customWidth="1"/>
    <col min="1794" max="2039" width="9.140625" style="1"/>
    <col min="2040" max="2040" width="25.140625" style="1" customWidth="1"/>
    <col min="2041" max="2041" width="10" style="1" customWidth="1"/>
    <col min="2042" max="2047" width="8" style="1" customWidth="1"/>
    <col min="2048" max="2048" width="9.140625" style="1"/>
    <col min="2049" max="2049" width="21" style="1" bestFit="1" customWidth="1"/>
    <col min="2050" max="2295" width="9.140625" style="1"/>
    <col min="2296" max="2296" width="25.140625" style="1" customWidth="1"/>
    <col min="2297" max="2297" width="10" style="1" customWidth="1"/>
    <col min="2298" max="2303" width="8" style="1" customWidth="1"/>
    <col min="2304" max="2304" width="9.140625" style="1"/>
    <col min="2305" max="2305" width="21" style="1" bestFit="1" customWidth="1"/>
    <col min="2306" max="2551" width="9.140625" style="1"/>
    <col min="2552" max="2552" width="25.140625" style="1" customWidth="1"/>
    <col min="2553" max="2553" width="10" style="1" customWidth="1"/>
    <col min="2554" max="2559" width="8" style="1" customWidth="1"/>
    <col min="2560" max="2560" width="9.140625" style="1"/>
    <col min="2561" max="2561" width="21" style="1" bestFit="1" customWidth="1"/>
    <col min="2562" max="2807" width="9.140625" style="1"/>
    <col min="2808" max="2808" width="25.140625" style="1" customWidth="1"/>
    <col min="2809" max="2809" width="10" style="1" customWidth="1"/>
    <col min="2810" max="2815" width="8" style="1" customWidth="1"/>
    <col min="2816" max="2816" width="9.140625" style="1"/>
    <col min="2817" max="2817" width="21" style="1" bestFit="1" customWidth="1"/>
    <col min="2818" max="3063" width="9.140625" style="1"/>
    <col min="3064" max="3064" width="25.140625" style="1" customWidth="1"/>
    <col min="3065" max="3065" width="10" style="1" customWidth="1"/>
    <col min="3066" max="3071" width="8" style="1" customWidth="1"/>
    <col min="3072" max="3072" width="9.140625" style="1"/>
    <col min="3073" max="3073" width="21" style="1" bestFit="1" customWidth="1"/>
    <col min="3074" max="3319" width="9.140625" style="1"/>
    <col min="3320" max="3320" width="25.140625" style="1" customWidth="1"/>
    <col min="3321" max="3321" width="10" style="1" customWidth="1"/>
    <col min="3322" max="3327" width="8" style="1" customWidth="1"/>
    <col min="3328" max="3328" width="9.140625" style="1"/>
    <col min="3329" max="3329" width="21" style="1" bestFit="1" customWidth="1"/>
    <col min="3330" max="3575" width="9.140625" style="1"/>
    <col min="3576" max="3576" width="25.140625" style="1" customWidth="1"/>
    <col min="3577" max="3577" width="10" style="1" customWidth="1"/>
    <col min="3578" max="3583" width="8" style="1" customWidth="1"/>
    <col min="3584" max="3584" width="9.140625" style="1"/>
    <col min="3585" max="3585" width="21" style="1" bestFit="1" customWidth="1"/>
    <col min="3586" max="3831" width="9.140625" style="1"/>
    <col min="3832" max="3832" width="25.140625" style="1" customWidth="1"/>
    <col min="3833" max="3833" width="10" style="1" customWidth="1"/>
    <col min="3834" max="3839" width="8" style="1" customWidth="1"/>
    <col min="3840" max="3840" width="9.140625" style="1"/>
    <col min="3841" max="3841" width="21" style="1" bestFit="1" customWidth="1"/>
    <col min="3842" max="4087" width="9.140625" style="1"/>
    <col min="4088" max="4088" width="25.140625" style="1" customWidth="1"/>
    <col min="4089" max="4089" width="10" style="1" customWidth="1"/>
    <col min="4090" max="4095" width="8" style="1" customWidth="1"/>
    <col min="4096" max="4096" width="9.140625" style="1"/>
    <col min="4097" max="4097" width="21" style="1" bestFit="1" customWidth="1"/>
    <col min="4098" max="4343" width="9.140625" style="1"/>
    <col min="4344" max="4344" width="25.140625" style="1" customWidth="1"/>
    <col min="4345" max="4345" width="10" style="1" customWidth="1"/>
    <col min="4346" max="4351" width="8" style="1" customWidth="1"/>
    <col min="4352" max="4352" width="9.140625" style="1"/>
    <col min="4353" max="4353" width="21" style="1" bestFit="1" customWidth="1"/>
    <col min="4354" max="4599" width="9.140625" style="1"/>
    <col min="4600" max="4600" width="25.140625" style="1" customWidth="1"/>
    <col min="4601" max="4601" width="10" style="1" customWidth="1"/>
    <col min="4602" max="4607" width="8" style="1" customWidth="1"/>
    <col min="4608" max="4608" width="9.140625" style="1"/>
    <col min="4609" max="4609" width="21" style="1" bestFit="1" customWidth="1"/>
    <col min="4610" max="4855" width="9.140625" style="1"/>
    <col min="4856" max="4856" width="25.140625" style="1" customWidth="1"/>
    <col min="4857" max="4857" width="10" style="1" customWidth="1"/>
    <col min="4858" max="4863" width="8" style="1" customWidth="1"/>
    <col min="4864" max="4864" width="9.140625" style="1"/>
    <col min="4865" max="4865" width="21" style="1" bestFit="1" customWidth="1"/>
    <col min="4866" max="5111" width="9.140625" style="1"/>
    <col min="5112" max="5112" width="25.140625" style="1" customWidth="1"/>
    <col min="5113" max="5113" width="10" style="1" customWidth="1"/>
    <col min="5114" max="5119" width="8" style="1" customWidth="1"/>
    <col min="5120" max="5120" width="9.140625" style="1"/>
    <col min="5121" max="5121" width="21" style="1" bestFit="1" customWidth="1"/>
    <col min="5122" max="5367" width="9.140625" style="1"/>
    <col min="5368" max="5368" width="25.140625" style="1" customWidth="1"/>
    <col min="5369" max="5369" width="10" style="1" customWidth="1"/>
    <col min="5370" max="5375" width="8" style="1" customWidth="1"/>
    <col min="5376" max="5376" width="9.140625" style="1"/>
    <col min="5377" max="5377" width="21" style="1" bestFit="1" customWidth="1"/>
    <col min="5378" max="5623" width="9.140625" style="1"/>
    <col min="5624" max="5624" width="25.140625" style="1" customWidth="1"/>
    <col min="5625" max="5625" width="10" style="1" customWidth="1"/>
    <col min="5626" max="5631" width="8" style="1" customWidth="1"/>
    <col min="5632" max="5632" width="9.140625" style="1"/>
    <col min="5633" max="5633" width="21" style="1" bestFit="1" customWidth="1"/>
    <col min="5634" max="5879" width="9.140625" style="1"/>
    <col min="5880" max="5880" width="25.140625" style="1" customWidth="1"/>
    <col min="5881" max="5881" width="10" style="1" customWidth="1"/>
    <col min="5882" max="5887" width="8" style="1" customWidth="1"/>
    <col min="5888" max="5888" width="9.140625" style="1"/>
    <col min="5889" max="5889" width="21" style="1" bestFit="1" customWidth="1"/>
    <col min="5890" max="6135" width="9.140625" style="1"/>
    <col min="6136" max="6136" width="25.140625" style="1" customWidth="1"/>
    <col min="6137" max="6137" width="10" style="1" customWidth="1"/>
    <col min="6138" max="6143" width="8" style="1" customWidth="1"/>
    <col min="6144" max="6144" width="9.140625" style="1"/>
    <col min="6145" max="6145" width="21" style="1" bestFit="1" customWidth="1"/>
    <col min="6146" max="6391" width="9.140625" style="1"/>
    <col min="6392" max="6392" width="25.140625" style="1" customWidth="1"/>
    <col min="6393" max="6393" width="10" style="1" customWidth="1"/>
    <col min="6394" max="6399" width="8" style="1" customWidth="1"/>
    <col min="6400" max="6400" width="9.140625" style="1"/>
    <col min="6401" max="6401" width="21" style="1" bestFit="1" customWidth="1"/>
    <col min="6402" max="6647" width="9.140625" style="1"/>
    <col min="6648" max="6648" width="25.140625" style="1" customWidth="1"/>
    <col min="6649" max="6649" width="10" style="1" customWidth="1"/>
    <col min="6650" max="6655" width="8" style="1" customWidth="1"/>
    <col min="6656" max="6656" width="9.140625" style="1"/>
    <col min="6657" max="6657" width="21" style="1" bestFit="1" customWidth="1"/>
    <col min="6658" max="6903" width="9.140625" style="1"/>
    <col min="6904" max="6904" width="25.140625" style="1" customWidth="1"/>
    <col min="6905" max="6905" width="10" style="1" customWidth="1"/>
    <col min="6906" max="6911" width="8" style="1" customWidth="1"/>
    <col min="6912" max="6912" width="9.140625" style="1"/>
    <col min="6913" max="6913" width="21" style="1" bestFit="1" customWidth="1"/>
    <col min="6914" max="7159" width="9.140625" style="1"/>
    <col min="7160" max="7160" width="25.140625" style="1" customWidth="1"/>
    <col min="7161" max="7161" width="10" style="1" customWidth="1"/>
    <col min="7162" max="7167" width="8" style="1" customWidth="1"/>
    <col min="7168" max="7168" width="9.140625" style="1"/>
    <col min="7169" max="7169" width="21" style="1" bestFit="1" customWidth="1"/>
    <col min="7170" max="7415" width="9.140625" style="1"/>
    <col min="7416" max="7416" width="25.140625" style="1" customWidth="1"/>
    <col min="7417" max="7417" width="10" style="1" customWidth="1"/>
    <col min="7418" max="7423" width="8" style="1" customWidth="1"/>
    <col min="7424" max="7424" width="9.140625" style="1"/>
    <col min="7425" max="7425" width="21" style="1" bestFit="1" customWidth="1"/>
    <col min="7426" max="7671" width="9.140625" style="1"/>
    <col min="7672" max="7672" width="25.140625" style="1" customWidth="1"/>
    <col min="7673" max="7673" width="10" style="1" customWidth="1"/>
    <col min="7674" max="7679" width="8" style="1" customWidth="1"/>
    <col min="7680" max="7680" width="9.140625" style="1"/>
    <col min="7681" max="7681" width="21" style="1" bestFit="1" customWidth="1"/>
    <col min="7682" max="7927" width="9.140625" style="1"/>
    <col min="7928" max="7928" width="25.140625" style="1" customWidth="1"/>
    <col min="7929" max="7929" width="10" style="1" customWidth="1"/>
    <col min="7930" max="7935" width="8" style="1" customWidth="1"/>
    <col min="7936" max="7936" width="9.140625" style="1"/>
    <col min="7937" max="7937" width="21" style="1" bestFit="1" customWidth="1"/>
    <col min="7938" max="8183" width="9.140625" style="1"/>
    <col min="8184" max="8184" width="25.140625" style="1" customWidth="1"/>
    <col min="8185" max="8185" width="10" style="1" customWidth="1"/>
    <col min="8186" max="8191" width="8" style="1" customWidth="1"/>
    <col min="8192" max="8192" width="9.140625" style="1"/>
    <col min="8193" max="8193" width="21" style="1" bestFit="1" customWidth="1"/>
    <col min="8194" max="8439" width="9.140625" style="1"/>
    <col min="8440" max="8440" width="25.140625" style="1" customWidth="1"/>
    <col min="8441" max="8441" width="10" style="1" customWidth="1"/>
    <col min="8442" max="8447" width="8" style="1" customWidth="1"/>
    <col min="8448" max="8448" width="9.140625" style="1"/>
    <col min="8449" max="8449" width="21" style="1" bestFit="1" customWidth="1"/>
    <col min="8450" max="8695" width="9.140625" style="1"/>
    <col min="8696" max="8696" width="25.140625" style="1" customWidth="1"/>
    <col min="8697" max="8697" width="10" style="1" customWidth="1"/>
    <col min="8698" max="8703" width="8" style="1" customWidth="1"/>
    <col min="8704" max="8704" width="9.140625" style="1"/>
    <col min="8705" max="8705" width="21" style="1" bestFit="1" customWidth="1"/>
    <col min="8706" max="8951" width="9.140625" style="1"/>
    <col min="8952" max="8952" width="25.140625" style="1" customWidth="1"/>
    <col min="8953" max="8953" width="10" style="1" customWidth="1"/>
    <col min="8954" max="8959" width="8" style="1" customWidth="1"/>
    <col min="8960" max="8960" width="9.140625" style="1"/>
    <col min="8961" max="8961" width="21" style="1" bestFit="1" customWidth="1"/>
    <col min="8962" max="9207" width="9.140625" style="1"/>
    <col min="9208" max="9208" width="25.140625" style="1" customWidth="1"/>
    <col min="9209" max="9209" width="10" style="1" customWidth="1"/>
    <col min="9210" max="9215" width="8" style="1" customWidth="1"/>
    <col min="9216" max="9216" width="9.140625" style="1"/>
    <col min="9217" max="9217" width="21" style="1" bestFit="1" customWidth="1"/>
    <col min="9218" max="9463" width="9.140625" style="1"/>
    <col min="9464" max="9464" width="25.140625" style="1" customWidth="1"/>
    <col min="9465" max="9465" width="10" style="1" customWidth="1"/>
    <col min="9466" max="9471" width="8" style="1" customWidth="1"/>
    <col min="9472" max="9472" width="9.140625" style="1"/>
    <col min="9473" max="9473" width="21" style="1" bestFit="1" customWidth="1"/>
    <col min="9474" max="9719" width="9.140625" style="1"/>
    <col min="9720" max="9720" width="25.140625" style="1" customWidth="1"/>
    <col min="9721" max="9721" width="10" style="1" customWidth="1"/>
    <col min="9722" max="9727" width="8" style="1" customWidth="1"/>
    <col min="9728" max="9728" width="9.140625" style="1"/>
    <col min="9729" max="9729" width="21" style="1" bestFit="1" customWidth="1"/>
    <col min="9730" max="9975" width="9.140625" style="1"/>
    <col min="9976" max="9976" width="25.140625" style="1" customWidth="1"/>
    <col min="9977" max="9977" width="10" style="1" customWidth="1"/>
    <col min="9978" max="9983" width="8" style="1" customWidth="1"/>
    <col min="9984" max="9984" width="9.140625" style="1"/>
    <col min="9985" max="9985" width="21" style="1" bestFit="1" customWidth="1"/>
    <col min="9986" max="10231" width="9.140625" style="1"/>
    <col min="10232" max="10232" width="25.140625" style="1" customWidth="1"/>
    <col min="10233" max="10233" width="10" style="1" customWidth="1"/>
    <col min="10234" max="10239" width="8" style="1" customWidth="1"/>
    <col min="10240" max="10240" width="9.140625" style="1"/>
    <col min="10241" max="10241" width="21" style="1" bestFit="1" customWidth="1"/>
    <col min="10242" max="10487" width="9.140625" style="1"/>
    <col min="10488" max="10488" width="25.140625" style="1" customWidth="1"/>
    <col min="10489" max="10489" width="10" style="1" customWidth="1"/>
    <col min="10490" max="10495" width="8" style="1" customWidth="1"/>
    <col min="10496" max="10496" width="9.140625" style="1"/>
    <col min="10497" max="10497" width="21" style="1" bestFit="1" customWidth="1"/>
    <col min="10498" max="10743" width="9.140625" style="1"/>
    <col min="10744" max="10744" width="25.140625" style="1" customWidth="1"/>
    <col min="10745" max="10745" width="10" style="1" customWidth="1"/>
    <col min="10746" max="10751" width="8" style="1" customWidth="1"/>
    <col min="10752" max="10752" width="9.140625" style="1"/>
    <col min="10753" max="10753" width="21" style="1" bestFit="1" customWidth="1"/>
    <col min="10754" max="10999" width="9.140625" style="1"/>
    <col min="11000" max="11000" width="25.140625" style="1" customWidth="1"/>
    <col min="11001" max="11001" width="10" style="1" customWidth="1"/>
    <col min="11002" max="11007" width="8" style="1" customWidth="1"/>
    <col min="11008" max="11008" width="9.140625" style="1"/>
    <col min="11009" max="11009" width="21" style="1" bestFit="1" customWidth="1"/>
    <col min="11010" max="11255" width="9.140625" style="1"/>
    <col min="11256" max="11256" width="25.140625" style="1" customWidth="1"/>
    <col min="11257" max="11257" width="10" style="1" customWidth="1"/>
    <col min="11258" max="11263" width="8" style="1" customWidth="1"/>
    <col min="11264" max="11264" width="9.140625" style="1"/>
    <col min="11265" max="11265" width="21" style="1" bestFit="1" customWidth="1"/>
    <col min="11266" max="11511" width="9.140625" style="1"/>
    <col min="11512" max="11512" width="25.140625" style="1" customWidth="1"/>
    <col min="11513" max="11513" width="10" style="1" customWidth="1"/>
    <col min="11514" max="11519" width="8" style="1" customWidth="1"/>
    <col min="11520" max="11520" width="9.140625" style="1"/>
    <col min="11521" max="11521" width="21" style="1" bestFit="1" customWidth="1"/>
    <col min="11522" max="11767" width="9.140625" style="1"/>
    <col min="11768" max="11768" width="25.140625" style="1" customWidth="1"/>
    <col min="11769" max="11769" width="10" style="1" customWidth="1"/>
    <col min="11770" max="11775" width="8" style="1" customWidth="1"/>
    <col min="11776" max="11776" width="9.140625" style="1"/>
    <col min="11777" max="11777" width="21" style="1" bestFit="1" customWidth="1"/>
    <col min="11778" max="12023" width="9.140625" style="1"/>
    <col min="12024" max="12024" width="25.140625" style="1" customWidth="1"/>
    <col min="12025" max="12025" width="10" style="1" customWidth="1"/>
    <col min="12026" max="12031" width="8" style="1" customWidth="1"/>
    <col min="12032" max="12032" width="9.140625" style="1"/>
    <col min="12033" max="12033" width="21" style="1" bestFit="1" customWidth="1"/>
    <col min="12034" max="12279" width="9.140625" style="1"/>
    <col min="12280" max="12280" width="25.140625" style="1" customWidth="1"/>
    <col min="12281" max="12281" width="10" style="1" customWidth="1"/>
    <col min="12282" max="12287" width="8" style="1" customWidth="1"/>
    <col min="12288" max="12288" width="9.140625" style="1"/>
    <col min="12289" max="12289" width="21" style="1" bestFit="1" customWidth="1"/>
    <col min="12290" max="12535" width="9.140625" style="1"/>
    <col min="12536" max="12536" width="25.140625" style="1" customWidth="1"/>
    <col min="12537" max="12537" width="10" style="1" customWidth="1"/>
    <col min="12538" max="12543" width="8" style="1" customWidth="1"/>
    <col min="12544" max="12544" width="9.140625" style="1"/>
    <col min="12545" max="12545" width="21" style="1" bestFit="1" customWidth="1"/>
    <col min="12546" max="12791" width="9.140625" style="1"/>
    <col min="12792" max="12792" width="25.140625" style="1" customWidth="1"/>
    <col min="12793" max="12793" width="10" style="1" customWidth="1"/>
    <col min="12794" max="12799" width="8" style="1" customWidth="1"/>
    <col min="12800" max="12800" width="9.140625" style="1"/>
    <col min="12801" max="12801" width="21" style="1" bestFit="1" customWidth="1"/>
    <col min="12802" max="13047" width="9.140625" style="1"/>
    <col min="13048" max="13048" width="25.140625" style="1" customWidth="1"/>
    <col min="13049" max="13049" width="10" style="1" customWidth="1"/>
    <col min="13050" max="13055" width="8" style="1" customWidth="1"/>
    <col min="13056" max="13056" width="9.140625" style="1"/>
    <col min="13057" max="13057" width="21" style="1" bestFit="1" customWidth="1"/>
    <col min="13058" max="13303" width="9.140625" style="1"/>
    <col min="13304" max="13304" width="25.140625" style="1" customWidth="1"/>
    <col min="13305" max="13305" width="10" style="1" customWidth="1"/>
    <col min="13306" max="13311" width="8" style="1" customWidth="1"/>
    <col min="13312" max="13312" width="9.140625" style="1"/>
    <col min="13313" max="13313" width="21" style="1" bestFit="1" customWidth="1"/>
    <col min="13314" max="13559" width="9.140625" style="1"/>
    <col min="13560" max="13560" width="25.140625" style="1" customWidth="1"/>
    <col min="13561" max="13561" width="10" style="1" customWidth="1"/>
    <col min="13562" max="13567" width="8" style="1" customWidth="1"/>
    <col min="13568" max="13568" width="9.140625" style="1"/>
    <col min="13569" max="13569" width="21" style="1" bestFit="1" customWidth="1"/>
    <col min="13570" max="13815" width="9.140625" style="1"/>
    <col min="13816" max="13816" width="25.140625" style="1" customWidth="1"/>
    <col min="13817" max="13817" width="10" style="1" customWidth="1"/>
    <col min="13818" max="13823" width="8" style="1" customWidth="1"/>
    <col min="13824" max="13824" width="9.140625" style="1"/>
    <col min="13825" max="13825" width="21" style="1" bestFit="1" customWidth="1"/>
    <col min="13826" max="14071" width="9.140625" style="1"/>
    <col min="14072" max="14072" width="25.140625" style="1" customWidth="1"/>
    <col min="14073" max="14073" width="10" style="1" customWidth="1"/>
    <col min="14074" max="14079" width="8" style="1" customWidth="1"/>
    <col min="14080" max="14080" width="9.140625" style="1"/>
    <col min="14081" max="14081" width="21" style="1" bestFit="1" customWidth="1"/>
    <col min="14082" max="14327" width="9.140625" style="1"/>
    <col min="14328" max="14328" width="25.140625" style="1" customWidth="1"/>
    <col min="14329" max="14329" width="10" style="1" customWidth="1"/>
    <col min="14330" max="14335" width="8" style="1" customWidth="1"/>
    <col min="14336" max="14336" width="9.140625" style="1"/>
    <col min="14337" max="14337" width="21" style="1" bestFit="1" customWidth="1"/>
    <col min="14338" max="14583" width="9.140625" style="1"/>
    <col min="14584" max="14584" width="25.140625" style="1" customWidth="1"/>
    <col min="14585" max="14585" width="10" style="1" customWidth="1"/>
    <col min="14586" max="14591" width="8" style="1" customWidth="1"/>
    <col min="14592" max="14592" width="9.140625" style="1"/>
    <col min="14593" max="14593" width="21" style="1" bestFit="1" customWidth="1"/>
    <col min="14594" max="14839" width="9.140625" style="1"/>
    <col min="14840" max="14840" width="25.140625" style="1" customWidth="1"/>
    <col min="14841" max="14841" width="10" style="1" customWidth="1"/>
    <col min="14842" max="14847" width="8" style="1" customWidth="1"/>
    <col min="14848" max="14848" width="9.140625" style="1"/>
    <col min="14849" max="14849" width="21" style="1" bestFit="1" customWidth="1"/>
    <col min="14850" max="15095" width="9.140625" style="1"/>
    <col min="15096" max="15096" width="25.140625" style="1" customWidth="1"/>
    <col min="15097" max="15097" width="10" style="1" customWidth="1"/>
    <col min="15098" max="15103" width="8" style="1" customWidth="1"/>
    <col min="15104" max="15104" width="9.140625" style="1"/>
    <col min="15105" max="15105" width="21" style="1" bestFit="1" customWidth="1"/>
    <col min="15106" max="15351" width="9.140625" style="1"/>
    <col min="15352" max="15352" width="25.140625" style="1" customWidth="1"/>
    <col min="15353" max="15353" width="10" style="1" customWidth="1"/>
    <col min="15354" max="15359" width="8" style="1" customWidth="1"/>
    <col min="15360" max="15360" width="9.140625" style="1"/>
    <col min="15361" max="15361" width="21" style="1" bestFit="1" customWidth="1"/>
    <col min="15362" max="15607" width="9.140625" style="1"/>
    <col min="15608" max="15608" width="25.140625" style="1" customWidth="1"/>
    <col min="15609" max="15609" width="10" style="1" customWidth="1"/>
    <col min="15610" max="15615" width="8" style="1" customWidth="1"/>
    <col min="15616" max="15616" width="9.140625" style="1"/>
    <col min="15617" max="15617" width="21" style="1" bestFit="1" customWidth="1"/>
    <col min="15618" max="15863" width="9.140625" style="1"/>
    <col min="15864" max="15864" width="25.140625" style="1" customWidth="1"/>
    <col min="15865" max="15865" width="10" style="1" customWidth="1"/>
    <col min="15866" max="15871" width="8" style="1" customWidth="1"/>
    <col min="15872" max="15872" width="9.140625" style="1"/>
    <col min="15873" max="15873" width="21" style="1" bestFit="1" customWidth="1"/>
    <col min="15874" max="16119" width="9.140625" style="1"/>
    <col min="16120" max="16120" width="25.140625" style="1" customWidth="1"/>
    <col min="16121" max="16121" width="10" style="1" customWidth="1"/>
    <col min="16122" max="16127" width="8" style="1" customWidth="1"/>
    <col min="16128" max="16128" width="9.140625" style="1"/>
    <col min="16129" max="16129" width="21" style="1" bestFit="1" customWidth="1"/>
    <col min="16130" max="16384" width="9.140625" style="1"/>
  </cols>
  <sheetData>
    <row r="1" spans="1:6" ht="11.25" customHeight="1">
      <c r="A1" s="1065" t="s">
        <v>1681</v>
      </c>
      <c r="F1" s="115"/>
    </row>
    <row r="2" spans="1:6" ht="18" customHeight="1">
      <c r="F2" s="343"/>
    </row>
    <row r="3" spans="1:6" ht="3.75" customHeight="1">
      <c r="A3" s="1663"/>
      <c r="B3" s="1663"/>
      <c r="C3" s="1663"/>
      <c r="D3" s="1663"/>
      <c r="E3" s="1663"/>
      <c r="F3" s="1663"/>
    </row>
    <row r="4" spans="1:6" ht="24" customHeight="1">
      <c r="A4" s="1398" t="s">
        <v>1466</v>
      </c>
      <c r="B4" s="1248"/>
      <c r="C4" s="1249"/>
      <c r="D4" s="1249"/>
      <c r="E4" s="1250"/>
      <c r="F4" s="1251"/>
    </row>
    <row r="5" spans="1:6" ht="3.75" customHeight="1">
      <c r="A5" s="1058"/>
      <c r="B5" s="1242"/>
      <c r="C5" s="1243"/>
      <c r="D5" s="1243"/>
      <c r="E5" s="1244"/>
      <c r="F5" s="1245"/>
    </row>
    <row r="6" spans="1:6" ht="15" customHeight="1">
      <c r="A6" s="236" t="s">
        <v>1481</v>
      </c>
      <c r="B6" s="501" t="s">
        <v>0</v>
      </c>
      <c r="C6" s="1653" t="s">
        <v>382</v>
      </c>
      <c r="D6" s="1653"/>
      <c r="E6" s="1653"/>
      <c r="F6" s="1653"/>
    </row>
    <row r="7" spans="1:6" ht="12" customHeight="1">
      <c r="A7" s="100"/>
      <c r="B7" s="501" t="s">
        <v>91</v>
      </c>
      <c r="C7" s="502" t="s">
        <v>411</v>
      </c>
      <c r="D7" s="502" t="s">
        <v>413</v>
      </c>
      <c r="E7" s="502" t="s">
        <v>415</v>
      </c>
      <c r="F7" s="502" t="s">
        <v>417</v>
      </c>
    </row>
    <row r="8" spans="1:6" ht="12.75" customHeight="1">
      <c r="A8" s="238" t="s">
        <v>1489</v>
      </c>
      <c r="B8" s="143">
        <f t="shared" ref="B8:B9" si="0">SUM(C8:F8)</f>
        <v>107429</v>
      </c>
      <c r="C8" s="143">
        <v>31451</v>
      </c>
      <c r="D8" s="143">
        <v>36406</v>
      </c>
      <c r="E8" s="77">
        <v>12607</v>
      </c>
      <c r="F8" s="143">
        <v>26965</v>
      </c>
    </row>
    <row r="9" spans="1:6" ht="12.75" customHeight="1">
      <c r="A9" s="238" t="s">
        <v>1490</v>
      </c>
      <c r="B9" s="143">
        <f t="shared" si="0"/>
        <v>43279</v>
      </c>
      <c r="C9" s="500">
        <v>11968</v>
      </c>
      <c r="D9" s="500">
        <v>14804</v>
      </c>
      <c r="E9" s="500">
        <v>5569</v>
      </c>
      <c r="F9" s="500">
        <v>10938</v>
      </c>
    </row>
    <row r="10" spans="1:6" ht="12.75" customHeight="1">
      <c r="A10" s="81" t="s">
        <v>1491</v>
      </c>
      <c r="B10" s="143">
        <f>SUM(C10:F10)</f>
        <v>15320</v>
      </c>
      <c r="C10" s="500">
        <v>4207</v>
      </c>
      <c r="D10" s="500">
        <v>5488</v>
      </c>
      <c r="E10" s="500">
        <v>1867</v>
      </c>
      <c r="F10" s="500">
        <v>3758</v>
      </c>
    </row>
    <row r="11" spans="1:6" ht="12.75" customHeight="1">
      <c r="A11" s="238" t="s">
        <v>1492</v>
      </c>
      <c r="B11" s="143">
        <f>SUM(C11:F11)</f>
        <v>2364</v>
      </c>
      <c r="C11" s="500">
        <v>632</v>
      </c>
      <c r="D11" s="500">
        <v>855</v>
      </c>
      <c r="E11" s="500">
        <v>273</v>
      </c>
      <c r="F11" s="500">
        <v>604</v>
      </c>
    </row>
    <row r="12" spans="1:6" ht="12.75" customHeight="1">
      <c r="A12" s="238" t="s">
        <v>1493</v>
      </c>
      <c r="B12" s="143">
        <f>SUM(C12:F12)</f>
        <v>43832</v>
      </c>
      <c r="C12" s="500">
        <v>13962</v>
      </c>
      <c r="D12" s="500">
        <v>14166</v>
      </c>
      <c r="E12" s="500">
        <v>4600</v>
      </c>
      <c r="F12" s="500">
        <v>11104</v>
      </c>
    </row>
    <row r="13" spans="1:6" ht="12.75" customHeight="1">
      <c r="A13" s="530" t="s">
        <v>1494</v>
      </c>
      <c r="B13" s="143">
        <f>SUM(C13:F13)</f>
        <v>112</v>
      </c>
      <c r="C13" s="99">
        <v>51</v>
      </c>
      <c r="D13" s="99">
        <v>25</v>
      </c>
      <c r="E13" s="99">
        <v>7</v>
      </c>
      <c r="F13" s="99">
        <v>29</v>
      </c>
    </row>
    <row r="14" spans="1:6" ht="12.75" customHeight="1">
      <c r="A14" s="74" t="s">
        <v>1495</v>
      </c>
      <c r="B14" s="301">
        <f>SUM(C14:F14)</f>
        <v>2522</v>
      </c>
      <c r="C14" s="301">
        <v>631</v>
      </c>
      <c r="D14" s="301">
        <v>1068</v>
      </c>
      <c r="E14" s="500">
        <v>291</v>
      </c>
      <c r="F14" s="500">
        <v>532</v>
      </c>
    </row>
    <row r="15" spans="1:6" ht="12.75" customHeight="1">
      <c r="A15" s="238" t="s">
        <v>1486</v>
      </c>
      <c r="B15" s="500"/>
      <c r="C15" s="500"/>
      <c r="D15" s="500"/>
      <c r="E15" s="500"/>
      <c r="F15" s="500"/>
    </row>
    <row r="16" spans="1:6" ht="12.75" customHeight="1">
      <c r="A16" s="1239" t="s">
        <v>997</v>
      </c>
      <c r="B16" s="500">
        <f t="shared" ref="B16:B21" si="1">SUM(C16:F16)</f>
        <v>43832</v>
      </c>
      <c r="C16" s="688">
        <v>13962</v>
      </c>
      <c r="D16" s="688">
        <v>14166</v>
      </c>
      <c r="E16" s="688">
        <v>4600</v>
      </c>
      <c r="F16" s="688">
        <v>11104</v>
      </c>
    </row>
    <row r="17" spans="1:6" s="58" customFormat="1" ht="12.75" customHeight="1">
      <c r="A17" s="530" t="s">
        <v>998</v>
      </c>
      <c r="B17" s="500">
        <f t="shared" si="1"/>
        <v>31101</v>
      </c>
      <c r="C17" s="688">
        <v>8620</v>
      </c>
      <c r="D17" s="688">
        <v>10647</v>
      </c>
      <c r="E17" s="688">
        <v>4003</v>
      </c>
      <c r="F17" s="688">
        <v>7831</v>
      </c>
    </row>
    <row r="18" spans="1:6" s="58" customFormat="1" ht="12.75" customHeight="1">
      <c r="A18" s="530" t="s">
        <v>999</v>
      </c>
      <c r="B18" s="500">
        <f t="shared" si="1"/>
        <v>16636</v>
      </c>
      <c r="C18" s="688">
        <v>4748</v>
      </c>
      <c r="D18" s="688">
        <v>5738</v>
      </c>
      <c r="E18" s="688">
        <v>2083</v>
      </c>
      <c r="F18" s="688">
        <v>4067</v>
      </c>
    </row>
    <row r="19" spans="1:6" s="58" customFormat="1" ht="12.75" customHeight="1">
      <c r="A19" s="530" t="s">
        <v>1000</v>
      </c>
      <c r="B19" s="500">
        <f t="shared" si="1"/>
        <v>10608</v>
      </c>
      <c r="C19" s="688">
        <v>2788</v>
      </c>
      <c r="D19" s="688">
        <v>3665</v>
      </c>
      <c r="E19" s="688">
        <v>1345</v>
      </c>
      <c r="F19" s="688">
        <v>2810</v>
      </c>
    </row>
    <row r="20" spans="1:6" s="58" customFormat="1" ht="12.75" customHeight="1">
      <c r="A20" s="530" t="s">
        <v>1001</v>
      </c>
      <c r="B20" s="734">
        <f t="shared" si="1"/>
        <v>1857</v>
      </c>
      <c r="C20" s="1247">
        <v>508</v>
      </c>
      <c r="D20" s="1247">
        <v>694</v>
      </c>
      <c r="E20" s="1247">
        <v>207</v>
      </c>
      <c r="F20" s="1247">
        <v>448</v>
      </c>
    </row>
    <row r="21" spans="1:6" s="58" customFormat="1" ht="12.75" customHeight="1">
      <c r="A21" s="530" t="s">
        <v>1487</v>
      </c>
      <c r="B21" s="734">
        <f t="shared" si="1"/>
        <v>761</v>
      </c>
      <c r="C21" s="869">
        <v>143</v>
      </c>
      <c r="D21" s="869">
        <v>403</v>
      </c>
      <c r="E21" s="869">
        <v>71</v>
      </c>
      <c r="F21" s="869">
        <v>144</v>
      </c>
    </row>
    <row r="22" spans="1:6" ht="12.75" customHeight="1"/>
    <row r="23" spans="1:6" s="58" customFormat="1" ht="12.75" customHeight="1">
      <c r="C23" s="427"/>
    </row>
    <row r="24" spans="1:6" s="58" customFormat="1" ht="12.75" customHeight="1"/>
    <row r="25" spans="1:6" s="58" customFormat="1" ht="12.75" customHeight="1"/>
    <row r="26" spans="1:6" s="58" customFormat="1" ht="12.75" customHeight="1"/>
    <row r="27" spans="1:6" s="58" customFormat="1" ht="12.75" customHeight="1"/>
    <row r="28" spans="1:6" s="58" customFormat="1" ht="12.75" customHeight="1"/>
    <row r="29" spans="1:6" s="58" customFormat="1" ht="12.75" customHeight="1">
      <c r="A29" s="238"/>
      <c r="B29" s="500"/>
      <c r="C29" s="500"/>
      <c r="D29" s="500"/>
      <c r="E29" s="500"/>
      <c r="F29" s="500"/>
    </row>
    <row r="30" spans="1:6" s="58" customFormat="1" ht="9" customHeight="1">
      <c r="B30" s="1240"/>
      <c r="C30" s="1240"/>
      <c r="D30" s="1240"/>
      <c r="E30" s="342"/>
      <c r="F30" s="268"/>
    </row>
    <row r="31" spans="1:6" s="58" customFormat="1" ht="12" customHeight="1">
      <c r="A31" s="1401" t="s">
        <v>474</v>
      </c>
      <c r="B31" s="1240"/>
      <c r="C31" s="1240"/>
      <c r="D31" s="1240"/>
      <c r="E31" s="502"/>
      <c r="F31" s="502"/>
    </row>
    <row r="32" spans="1:6" s="58" customFormat="1" ht="12" customHeight="1">
      <c r="B32" s="1246"/>
      <c r="C32" s="124"/>
      <c r="D32" s="124"/>
      <c r="E32" s="124"/>
      <c r="F32" s="124"/>
    </row>
    <row r="33" spans="2:6" s="58" customFormat="1" ht="12" customHeight="1"/>
    <row r="34" spans="2:6" s="58" customFormat="1" ht="12" customHeight="1"/>
    <row r="35" spans="2:6" s="58" customFormat="1" ht="12" customHeight="1"/>
    <row r="36" spans="2:6" s="58" customFormat="1" ht="12" customHeight="1">
      <c r="B36" s="1"/>
      <c r="C36" s="502"/>
      <c r="D36" s="502"/>
      <c r="E36" s="502"/>
      <c r="F36" s="502"/>
    </row>
    <row r="37" spans="2:6" s="58" customFormat="1" ht="12" customHeight="1">
      <c r="B37" s="1246"/>
      <c r="C37" s="124"/>
      <c r="D37" s="124"/>
      <c r="E37" s="124"/>
      <c r="F37" s="124"/>
    </row>
    <row r="38" spans="2:6" s="58" customFormat="1" ht="12" customHeight="1">
      <c r="B38" s="1246"/>
      <c r="C38" s="124"/>
      <c r="D38" s="124"/>
      <c r="E38" s="124"/>
      <c r="F38" s="124"/>
    </row>
    <row r="39" spans="2:6">
      <c r="B39" s="1246"/>
      <c r="C39" s="124"/>
      <c r="D39" s="124"/>
      <c r="E39" s="124"/>
      <c r="F39" s="124"/>
    </row>
    <row r="40" spans="2:6">
      <c r="B40" s="1246"/>
      <c r="C40" s="124"/>
      <c r="D40" s="124"/>
      <c r="E40" s="124"/>
      <c r="F40" s="124"/>
    </row>
  </sheetData>
  <mergeCells count="2">
    <mergeCell ref="A3:F3"/>
    <mergeCell ref="C6:F6"/>
  </mergeCells>
  <hyperlinks>
    <hyperlink ref="A31" r:id="rId1"/>
    <hyperlink ref="A4" location="'List of tables'!A1" display="Census households"/>
  </hyperlinks>
  <pageMargins left="0.98425196850393704" right="0.78740157480314965" top="0.39370078740157483" bottom="0.59055118110236227" header="0.27559055118110237" footer="0.51181102362204722"/>
  <pageSetup paperSize="9" orientation="portrait" r:id="rId2"/>
</worksheet>
</file>

<file path=xl/worksheets/sheet3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38"/>
  <sheetViews>
    <sheetView view="pageBreakPreview" zoomScale="120" zoomScaleNormal="100" zoomScaleSheetLayoutView="120" workbookViewId="0">
      <selection activeCell="A32" sqref="A32"/>
    </sheetView>
  </sheetViews>
  <sheetFormatPr defaultRowHeight="12.75"/>
  <cols>
    <col min="1" max="1" width="36.5703125" style="1" customWidth="1"/>
    <col min="2" max="2" width="9.5703125" style="130" customWidth="1"/>
    <col min="3" max="4" width="9.5703125" style="2" customWidth="1"/>
    <col min="5" max="5" width="9.5703125" style="342" customWidth="1"/>
    <col min="6" max="6" width="9.5703125" style="268" customWidth="1"/>
    <col min="7" max="247" width="9.140625" style="1"/>
    <col min="248" max="248" width="25.140625" style="1" customWidth="1"/>
    <col min="249" max="249" width="10" style="1" customWidth="1"/>
    <col min="250" max="255" width="8" style="1" customWidth="1"/>
    <col min="256" max="256" width="9.140625" style="1"/>
    <col min="257" max="257" width="21" style="1" bestFit="1" customWidth="1"/>
    <col min="258" max="503" width="9.140625" style="1"/>
    <col min="504" max="504" width="25.140625" style="1" customWidth="1"/>
    <col min="505" max="505" width="10" style="1" customWidth="1"/>
    <col min="506" max="511" width="8" style="1" customWidth="1"/>
    <col min="512" max="512" width="9.140625" style="1"/>
    <col min="513" max="513" width="21" style="1" bestFit="1" customWidth="1"/>
    <col min="514" max="759" width="9.140625" style="1"/>
    <col min="760" max="760" width="25.140625" style="1" customWidth="1"/>
    <col min="761" max="761" width="10" style="1" customWidth="1"/>
    <col min="762" max="767" width="8" style="1" customWidth="1"/>
    <col min="768" max="768" width="9.140625" style="1"/>
    <col min="769" max="769" width="21" style="1" bestFit="1" customWidth="1"/>
    <col min="770" max="1015" width="9.140625" style="1"/>
    <col min="1016" max="1016" width="25.140625" style="1" customWidth="1"/>
    <col min="1017" max="1017" width="10" style="1" customWidth="1"/>
    <col min="1018" max="1023" width="8" style="1" customWidth="1"/>
    <col min="1024" max="1024" width="9.140625" style="1"/>
    <col min="1025" max="1025" width="21" style="1" bestFit="1" customWidth="1"/>
    <col min="1026" max="1271" width="9.140625" style="1"/>
    <col min="1272" max="1272" width="25.140625" style="1" customWidth="1"/>
    <col min="1273" max="1273" width="10" style="1" customWidth="1"/>
    <col min="1274" max="1279" width="8" style="1" customWidth="1"/>
    <col min="1280" max="1280" width="9.140625" style="1"/>
    <col min="1281" max="1281" width="21" style="1" bestFit="1" customWidth="1"/>
    <col min="1282" max="1527" width="9.140625" style="1"/>
    <col min="1528" max="1528" width="25.140625" style="1" customWidth="1"/>
    <col min="1529" max="1529" width="10" style="1" customWidth="1"/>
    <col min="1530" max="1535" width="8" style="1" customWidth="1"/>
    <col min="1536" max="1536" width="9.140625" style="1"/>
    <col min="1537" max="1537" width="21" style="1" bestFit="1" customWidth="1"/>
    <col min="1538" max="1783" width="9.140625" style="1"/>
    <col min="1784" max="1784" width="25.140625" style="1" customWidth="1"/>
    <col min="1785" max="1785" width="10" style="1" customWidth="1"/>
    <col min="1786" max="1791" width="8" style="1" customWidth="1"/>
    <col min="1792" max="1792" width="9.140625" style="1"/>
    <col min="1793" max="1793" width="21" style="1" bestFit="1" customWidth="1"/>
    <col min="1794" max="2039" width="9.140625" style="1"/>
    <col min="2040" max="2040" width="25.140625" style="1" customWidth="1"/>
    <col min="2041" max="2041" width="10" style="1" customWidth="1"/>
    <col min="2042" max="2047" width="8" style="1" customWidth="1"/>
    <col min="2048" max="2048" width="9.140625" style="1"/>
    <col min="2049" max="2049" width="21" style="1" bestFit="1" customWidth="1"/>
    <col min="2050" max="2295" width="9.140625" style="1"/>
    <col min="2296" max="2296" width="25.140625" style="1" customWidth="1"/>
    <col min="2297" max="2297" width="10" style="1" customWidth="1"/>
    <col min="2298" max="2303" width="8" style="1" customWidth="1"/>
    <col min="2304" max="2304" width="9.140625" style="1"/>
    <col min="2305" max="2305" width="21" style="1" bestFit="1" customWidth="1"/>
    <col min="2306" max="2551" width="9.140625" style="1"/>
    <col min="2552" max="2552" width="25.140625" style="1" customWidth="1"/>
    <col min="2553" max="2553" width="10" style="1" customWidth="1"/>
    <col min="2554" max="2559" width="8" style="1" customWidth="1"/>
    <col min="2560" max="2560" width="9.140625" style="1"/>
    <col min="2561" max="2561" width="21" style="1" bestFit="1" customWidth="1"/>
    <col min="2562" max="2807" width="9.140625" style="1"/>
    <col min="2808" max="2808" width="25.140625" style="1" customWidth="1"/>
    <col min="2809" max="2809" width="10" style="1" customWidth="1"/>
    <col min="2810" max="2815" width="8" style="1" customWidth="1"/>
    <col min="2816" max="2816" width="9.140625" style="1"/>
    <col min="2817" max="2817" width="21" style="1" bestFit="1" customWidth="1"/>
    <col min="2818" max="3063" width="9.140625" style="1"/>
    <col min="3064" max="3064" width="25.140625" style="1" customWidth="1"/>
    <col min="3065" max="3065" width="10" style="1" customWidth="1"/>
    <col min="3066" max="3071" width="8" style="1" customWidth="1"/>
    <col min="3072" max="3072" width="9.140625" style="1"/>
    <col min="3073" max="3073" width="21" style="1" bestFit="1" customWidth="1"/>
    <col min="3074" max="3319" width="9.140625" style="1"/>
    <col min="3320" max="3320" width="25.140625" style="1" customWidth="1"/>
    <col min="3321" max="3321" width="10" style="1" customWidth="1"/>
    <col min="3322" max="3327" width="8" style="1" customWidth="1"/>
    <col min="3328" max="3328" width="9.140625" style="1"/>
    <col min="3329" max="3329" width="21" style="1" bestFit="1" customWidth="1"/>
    <col min="3330" max="3575" width="9.140625" style="1"/>
    <col min="3576" max="3576" width="25.140625" style="1" customWidth="1"/>
    <col min="3577" max="3577" width="10" style="1" customWidth="1"/>
    <col min="3578" max="3583" width="8" style="1" customWidth="1"/>
    <col min="3584" max="3584" width="9.140625" style="1"/>
    <col min="3585" max="3585" width="21" style="1" bestFit="1" customWidth="1"/>
    <col min="3586" max="3831" width="9.140625" style="1"/>
    <col min="3832" max="3832" width="25.140625" style="1" customWidth="1"/>
    <col min="3833" max="3833" width="10" style="1" customWidth="1"/>
    <col min="3834" max="3839" width="8" style="1" customWidth="1"/>
    <col min="3840" max="3840" width="9.140625" style="1"/>
    <col min="3841" max="3841" width="21" style="1" bestFit="1" customWidth="1"/>
    <col min="3842" max="4087" width="9.140625" style="1"/>
    <col min="4088" max="4088" width="25.140625" style="1" customWidth="1"/>
    <col min="4089" max="4089" width="10" style="1" customWidth="1"/>
    <col min="4090" max="4095" width="8" style="1" customWidth="1"/>
    <col min="4096" max="4096" width="9.140625" style="1"/>
    <col min="4097" max="4097" width="21" style="1" bestFit="1" customWidth="1"/>
    <col min="4098" max="4343" width="9.140625" style="1"/>
    <col min="4344" max="4344" width="25.140625" style="1" customWidth="1"/>
    <col min="4345" max="4345" width="10" style="1" customWidth="1"/>
    <col min="4346" max="4351" width="8" style="1" customWidth="1"/>
    <col min="4352" max="4352" width="9.140625" style="1"/>
    <col min="4353" max="4353" width="21" style="1" bestFit="1" customWidth="1"/>
    <col min="4354" max="4599" width="9.140625" style="1"/>
    <col min="4600" max="4600" width="25.140625" style="1" customWidth="1"/>
    <col min="4601" max="4601" width="10" style="1" customWidth="1"/>
    <col min="4602" max="4607" width="8" style="1" customWidth="1"/>
    <col min="4608" max="4608" width="9.140625" style="1"/>
    <col min="4609" max="4609" width="21" style="1" bestFit="1" customWidth="1"/>
    <col min="4610" max="4855" width="9.140625" style="1"/>
    <col min="4856" max="4856" width="25.140625" style="1" customWidth="1"/>
    <col min="4857" max="4857" width="10" style="1" customWidth="1"/>
    <col min="4858" max="4863" width="8" style="1" customWidth="1"/>
    <col min="4864" max="4864" width="9.140625" style="1"/>
    <col min="4865" max="4865" width="21" style="1" bestFit="1" customWidth="1"/>
    <col min="4866" max="5111" width="9.140625" style="1"/>
    <col min="5112" max="5112" width="25.140625" style="1" customWidth="1"/>
    <col min="5113" max="5113" width="10" style="1" customWidth="1"/>
    <col min="5114" max="5119" width="8" style="1" customWidth="1"/>
    <col min="5120" max="5120" width="9.140625" style="1"/>
    <col min="5121" max="5121" width="21" style="1" bestFit="1" customWidth="1"/>
    <col min="5122" max="5367" width="9.140625" style="1"/>
    <col min="5368" max="5368" width="25.140625" style="1" customWidth="1"/>
    <col min="5369" max="5369" width="10" style="1" customWidth="1"/>
    <col min="5370" max="5375" width="8" style="1" customWidth="1"/>
    <col min="5376" max="5376" width="9.140625" style="1"/>
    <col min="5377" max="5377" width="21" style="1" bestFit="1" customWidth="1"/>
    <col min="5378" max="5623" width="9.140625" style="1"/>
    <col min="5624" max="5624" width="25.140625" style="1" customWidth="1"/>
    <col min="5625" max="5625" width="10" style="1" customWidth="1"/>
    <col min="5626" max="5631" width="8" style="1" customWidth="1"/>
    <col min="5632" max="5632" width="9.140625" style="1"/>
    <col min="5633" max="5633" width="21" style="1" bestFit="1" customWidth="1"/>
    <col min="5634" max="5879" width="9.140625" style="1"/>
    <col min="5880" max="5880" width="25.140625" style="1" customWidth="1"/>
    <col min="5881" max="5881" width="10" style="1" customWidth="1"/>
    <col min="5882" max="5887" width="8" style="1" customWidth="1"/>
    <col min="5888" max="5888" width="9.140625" style="1"/>
    <col min="5889" max="5889" width="21" style="1" bestFit="1" customWidth="1"/>
    <col min="5890" max="6135" width="9.140625" style="1"/>
    <col min="6136" max="6136" width="25.140625" style="1" customWidth="1"/>
    <col min="6137" max="6137" width="10" style="1" customWidth="1"/>
    <col min="6138" max="6143" width="8" style="1" customWidth="1"/>
    <col min="6144" max="6144" width="9.140625" style="1"/>
    <col min="6145" max="6145" width="21" style="1" bestFit="1" customWidth="1"/>
    <col min="6146" max="6391" width="9.140625" style="1"/>
    <col min="6392" max="6392" width="25.140625" style="1" customWidth="1"/>
    <col min="6393" max="6393" width="10" style="1" customWidth="1"/>
    <col min="6394" max="6399" width="8" style="1" customWidth="1"/>
    <col min="6400" max="6400" width="9.140625" style="1"/>
    <col min="6401" max="6401" width="21" style="1" bestFit="1" customWidth="1"/>
    <col min="6402" max="6647" width="9.140625" style="1"/>
    <col min="6648" max="6648" width="25.140625" style="1" customWidth="1"/>
    <col min="6649" max="6649" width="10" style="1" customWidth="1"/>
    <col min="6650" max="6655" width="8" style="1" customWidth="1"/>
    <col min="6656" max="6656" width="9.140625" style="1"/>
    <col min="6657" max="6657" width="21" style="1" bestFit="1" customWidth="1"/>
    <col min="6658" max="6903" width="9.140625" style="1"/>
    <col min="6904" max="6904" width="25.140625" style="1" customWidth="1"/>
    <col min="6905" max="6905" width="10" style="1" customWidth="1"/>
    <col min="6906" max="6911" width="8" style="1" customWidth="1"/>
    <col min="6912" max="6912" width="9.140625" style="1"/>
    <col min="6913" max="6913" width="21" style="1" bestFit="1" customWidth="1"/>
    <col min="6914" max="7159" width="9.140625" style="1"/>
    <col min="7160" max="7160" width="25.140625" style="1" customWidth="1"/>
    <col min="7161" max="7161" width="10" style="1" customWidth="1"/>
    <col min="7162" max="7167" width="8" style="1" customWidth="1"/>
    <col min="7168" max="7168" width="9.140625" style="1"/>
    <col min="7169" max="7169" width="21" style="1" bestFit="1" customWidth="1"/>
    <col min="7170" max="7415" width="9.140625" style="1"/>
    <col min="7416" max="7416" width="25.140625" style="1" customWidth="1"/>
    <col min="7417" max="7417" width="10" style="1" customWidth="1"/>
    <col min="7418" max="7423" width="8" style="1" customWidth="1"/>
    <col min="7424" max="7424" width="9.140625" style="1"/>
    <col min="7425" max="7425" width="21" style="1" bestFit="1" customWidth="1"/>
    <col min="7426" max="7671" width="9.140625" style="1"/>
    <col min="7672" max="7672" width="25.140625" style="1" customWidth="1"/>
    <col min="7673" max="7673" width="10" style="1" customWidth="1"/>
    <col min="7674" max="7679" width="8" style="1" customWidth="1"/>
    <col min="7680" max="7680" width="9.140625" style="1"/>
    <col min="7681" max="7681" width="21" style="1" bestFit="1" customWidth="1"/>
    <col min="7682" max="7927" width="9.140625" style="1"/>
    <col min="7928" max="7928" width="25.140625" style="1" customWidth="1"/>
    <col min="7929" max="7929" width="10" style="1" customWidth="1"/>
    <col min="7930" max="7935" width="8" style="1" customWidth="1"/>
    <col min="7936" max="7936" width="9.140625" style="1"/>
    <col min="7937" max="7937" width="21" style="1" bestFit="1" customWidth="1"/>
    <col min="7938" max="8183" width="9.140625" style="1"/>
    <col min="8184" max="8184" width="25.140625" style="1" customWidth="1"/>
    <col min="8185" max="8185" width="10" style="1" customWidth="1"/>
    <col min="8186" max="8191" width="8" style="1" customWidth="1"/>
    <col min="8192" max="8192" width="9.140625" style="1"/>
    <col min="8193" max="8193" width="21" style="1" bestFit="1" customWidth="1"/>
    <col min="8194" max="8439" width="9.140625" style="1"/>
    <col min="8440" max="8440" width="25.140625" style="1" customWidth="1"/>
    <col min="8441" max="8441" width="10" style="1" customWidth="1"/>
    <col min="8442" max="8447" width="8" style="1" customWidth="1"/>
    <col min="8448" max="8448" width="9.140625" style="1"/>
    <col min="8449" max="8449" width="21" style="1" bestFit="1" customWidth="1"/>
    <col min="8450" max="8695" width="9.140625" style="1"/>
    <col min="8696" max="8696" width="25.140625" style="1" customWidth="1"/>
    <col min="8697" max="8697" width="10" style="1" customWidth="1"/>
    <col min="8698" max="8703" width="8" style="1" customWidth="1"/>
    <col min="8704" max="8704" width="9.140625" style="1"/>
    <col min="8705" max="8705" width="21" style="1" bestFit="1" customWidth="1"/>
    <col min="8706" max="8951" width="9.140625" style="1"/>
    <col min="8952" max="8952" width="25.140625" style="1" customWidth="1"/>
    <col min="8953" max="8953" width="10" style="1" customWidth="1"/>
    <col min="8954" max="8959" width="8" style="1" customWidth="1"/>
    <col min="8960" max="8960" width="9.140625" style="1"/>
    <col min="8961" max="8961" width="21" style="1" bestFit="1" customWidth="1"/>
    <col min="8962" max="9207" width="9.140625" style="1"/>
    <col min="9208" max="9208" width="25.140625" style="1" customWidth="1"/>
    <col min="9209" max="9209" width="10" style="1" customWidth="1"/>
    <col min="9210" max="9215" width="8" style="1" customWidth="1"/>
    <col min="9216" max="9216" width="9.140625" style="1"/>
    <col min="9217" max="9217" width="21" style="1" bestFit="1" customWidth="1"/>
    <col min="9218" max="9463" width="9.140625" style="1"/>
    <col min="9464" max="9464" width="25.140625" style="1" customWidth="1"/>
    <col min="9465" max="9465" width="10" style="1" customWidth="1"/>
    <col min="9466" max="9471" width="8" style="1" customWidth="1"/>
    <col min="9472" max="9472" width="9.140625" style="1"/>
    <col min="9473" max="9473" width="21" style="1" bestFit="1" customWidth="1"/>
    <col min="9474" max="9719" width="9.140625" style="1"/>
    <col min="9720" max="9720" width="25.140625" style="1" customWidth="1"/>
    <col min="9721" max="9721" width="10" style="1" customWidth="1"/>
    <col min="9722" max="9727" width="8" style="1" customWidth="1"/>
    <col min="9728" max="9728" width="9.140625" style="1"/>
    <col min="9729" max="9729" width="21" style="1" bestFit="1" customWidth="1"/>
    <col min="9730" max="9975" width="9.140625" style="1"/>
    <col min="9976" max="9976" width="25.140625" style="1" customWidth="1"/>
    <col min="9977" max="9977" width="10" style="1" customWidth="1"/>
    <col min="9978" max="9983" width="8" style="1" customWidth="1"/>
    <col min="9984" max="9984" width="9.140625" style="1"/>
    <col min="9985" max="9985" width="21" style="1" bestFit="1" customWidth="1"/>
    <col min="9986" max="10231" width="9.140625" style="1"/>
    <col min="10232" max="10232" width="25.140625" style="1" customWidth="1"/>
    <col min="10233" max="10233" width="10" style="1" customWidth="1"/>
    <col min="10234" max="10239" width="8" style="1" customWidth="1"/>
    <col min="10240" max="10240" width="9.140625" style="1"/>
    <col min="10241" max="10241" width="21" style="1" bestFit="1" customWidth="1"/>
    <col min="10242" max="10487" width="9.140625" style="1"/>
    <col min="10488" max="10488" width="25.140625" style="1" customWidth="1"/>
    <col min="10489" max="10489" width="10" style="1" customWidth="1"/>
    <col min="10490" max="10495" width="8" style="1" customWidth="1"/>
    <col min="10496" max="10496" width="9.140625" style="1"/>
    <col min="10497" max="10497" width="21" style="1" bestFit="1" customWidth="1"/>
    <col min="10498" max="10743" width="9.140625" style="1"/>
    <col min="10744" max="10744" width="25.140625" style="1" customWidth="1"/>
    <col min="10745" max="10745" width="10" style="1" customWidth="1"/>
    <col min="10746" max="10751" width="8" style="1" customWidth="1"/>
    <col min="10752" max="10752" width="9.140625" style="1"/>
    <col min="10753" max="10753" width="21" style="1" bestFit="1" customWidth="1"/>
    <col min="10754" max="10999" width="9.140625" style="1"/>
    <col min="11000" max="11000" width="25.140625" style="1" customWidth="1"/>
    <col min="11001" max="11001" width="10" style="1" customWidth="1"/>
    <col min="11002" max="11007" width="8" style="1" customWidth="1"/>
    <col min="11008" max="11008" width="9.140625" style="1"/>
    <col min="11009" max="11009" width="21" style="1" bestFit="1" customWidth="1"/>
    <col min="11010" max="11255" width="9.140625" style="1"/>
    <col min="11256" max="11256" width="25.140625" style="1" customWidth="1"/>
    <col min="11257" max="11257" width="10" style="1" customWidth="1"/>
    <col min="11258" max="11263" width="8" style="1" customWidth="1"/>
    <col min="11264" max="11264" width="9.140625" style="1"/>
    <col min="11265" max="11265" width="21" style="1" bestFit="1" customWidth="1"/>
    <col min="11266" max="11511" width="9.140625" style="1"/>
    <col min="11512" max="11512" width="25.140625" style="1" customWidth="1"/>
    <col min="11513" max="11513" width="10" style="1" customWidth="1"/>
    <col min="11514" max="11519" width="8" style="1" customWidth="1"/>
    <col min="11520" max="11520" width="9.140625" style="1"/>
    <col min="11521" max="11521" width="21" style="1" bestFit="1" customWidth="1"/>
    <col min="11522" max="11767" width="9.140625" style="1"/>
    <col min="11768" max="11768" width="25.140625" style="1" customWidth="1"/>
    <col min="11769" max="11769" width="10" style="1" customWidth="1"/>
    <col min="11770" max="11775" width="8" style="1" customWidth="1"/>
    <col min="11776" max="11776" width="9.140625" style="1"/>
    <col min="11777" max="11777" width="21" style="1" bestFit="1" customWidth="1"/>
    <col min="11778" max="12023" width="9.140625" style="1"/>
    <col min="12024" max="12024" width="25.140625" style="1" customWidth="1"/>
    <col min="12025" max="12025" width="10" style="1" customWidth="1"/>
    <col min="12026" max="12031" width="8" style="1" customWidth="1"/>
    <col min="12032" max="12032" width="9.140625" style="1"/>
    <col min="12033" max="12033" width="21" style="1" bestFit="1" customWidth="1"/>
    <col min="12034" max="12279" width="9.140625" style="1"/>
    <col min="12280" max="12280" width="25.140625" style="1" customWidth="1"/>
    <col min="12281" max="12281" width="10" style="1" customWidth="1"/>
    <col min="12282" max="12287" width="8" style="1" customWidth="1"/>
    <col min="12288" max="12288" width="9.140625" style="1"/>
    <col min="12289" max="12289" width="21" style="1" bestFit="1" customWidth="1"/>
    <col min="12290" max="12535" width="9.140625" style="1"/>
    <col min="12536" max="12536" width="25.140625" style="1" customWidth="1"/>
    <col min="12537" max="12537" width="10" style="1" customWidth="1"/>
    <col min="12538" max="12543" width="8" style="1" customWidth="1"/>
    <col min="12544" max="12544" width="9.140625" style="1"/>
    <col min="12545" max="12545" width="21" style="1" bestFit="1" customWidth="1"/>
    <col min="12546" max="12791" width="9.140625" style="1"/>
    <col min="12792" max="12792" width="25.140625" style="1" customWidth="1"/>
    <col min="12793" max="12793" width="10" style="1" customWidth="1"/>
    <col min="12794" max="12799" width="8" style="1" customWidth="1"/>
    <col min="12800" max="12800" width="9.140625" style="1"/>
    <col min="12801" max="12801" width="21" style="1" bestFit="1" customWidth="1"/>
    <col min="12802" max="13047" width="9.140625" style="1"/>
    <col min="13048" max="13048" width="25.140625" style="1" customWidth="1"/>
    <col min="13049" max="13049" width="10" style="1" customWidth="1"/>
    <col min="13050" max="13055" width="8" style="1" customWidth="1"/>
    <col min="13056" max="13056" width="9.140625" style="1"/>
    <col min="13057" max="13057" width="21" style="1" bestFit="1" customWidth="1"/>
    <col min="13058" max="13303" width="9.140625" style="1"/>
    <col min="13304" max="13304" width="25.140625" style="1" customWidth="1"/>
    <col min="13305" max="13305" width="10" style="1" customWidth="1"/>
    <col min="13306" max="13311" width="8" style="1" customWidth="1"/>
    <col min="13312" max="13312" width="9.140625" style="1"/>
    <col min="13313" max="13313" width="21" style="1" bestFit="1" customWidth="1"/>
    <col min="13314" max="13559" width="9.140625" style="1"/>
    <col min="13560" max="13560" width="25.140625" style="1" customWidth="1"/>
    <col min="13561" max="13561" width="10" style="1" customWidth="1"/>
    <col min="13562" max="13567" width="8" style="1" customWidth="1"/>
    <col min="13568" max="13568" width="9.140625" style="1"/>
    <col min="13569" max="13569" width="21" style="1" bestFit="1" customWidth="1"/>
    <col min="13570" max="13815" width="9.140625" style="1"/>
    <col min="13816" max="13816" width="25.140625" style="1" customWidth="1"/>
    <col min="13817" max="13817" width="10" style="1" customWidth="1"/>
    <col min="13818" max="13823" width="8" style="1" customWidth="1"/>
    <col min="13824" max="13824" width="9.140625" style="1"/>
    <col min="13825" max="13825" width="21" style="1" bestFit="1" customWidth="1"/>
    <col min="13826" max="14071" width="9.140625" style="1"/>
    <col min="14072" max="14072" width="25.140625" style="1" customWidth="1"/>
    <col min="14073" max="14073" width="10" style="1" customWidth="1"/>
    <col min="14074" max="14079" width="8" style="1" customWidth="1"/>
    <col min="14080" max="14080" width="9.140625" style="1"/>
    <col min="14081" max="14081" width="21" style="1" bestFit="1" customWidth="1"/>
    <col min="14082" max="14327" width="9.140625" style="1"/>
    <col min="14328" max="14328" width="25.140625" style="1" customWidth="1"/>
    <col min="14329" max="14329" width="10" style="1" customWidth="1"/>
    <col min="14330" max="14335" width="8" style="1" customWidth="1"/>
    <col min="14336" max="14336" width="9.140625" style="1"/>
    <col min="14337" max="14337" width="21" style="1" bestFit="1" customWidth="1"/>
    <col min="14338" max="14583" width="9.140625" style="1"/>
    <col min="14584" max="14584" width="25.140625" style="1" customWidth="1"/>
    <col min="14585" max="14585" width="10" style="1" customWidth="1"/>
    <col min="14586" max="14591" width="8" style="1" customWidth="1"/>
    <col min="14592" max="14592" width="9.140625" style="1"/>
    <col min="14593" max="14593" width="21" style="1" bestFit="1" customWidth="1"/>
    <col min="14594" max="14839" width="9.140625" style="1"/>
    <col min="14840" max="14840" width="25.140625" style="1" customWidth="1"/>
    <col min="14841" max="14841" width="10" style="1" customWidth="1"/>
    <col min="14842" max="14847" width="8" style="1" customWidth="1"/>
    <col min="14848" max="14848" width="9.140625" style="1"/>
    <col min="14849" max="14849" width="21" style="1" bestFit="1" customWidth="1"/>
    <col min="14850" max="15095" width="9.140625" style="1"/>
    <col min="15096" max="15096" width="25.140625" style="1" customWidth="1"/>
    <col min="15097" max="15097" width="10" style="1" customWidth="1"/>
    <col min="15098" max="15103" width="8" style="1" customWidth="1"/>
    <col min="15104" max="15104" width="9.140625" style="1"/>
    <col min="15105" max="15105" width="21" style="1" bestFit="1" customWidth="1"/>
    <col min="15106" max="15351" width="9.140625" style="1"/>
    <col min="15352" max="15352" width="25.140625" style="1" customWidth="1"/>
    <col min="15353" max="15353" width="10" style="1" customWidth="1"/>
    <col min="15354" max="15359" width="8" style="1" customWidth="1"/>
    <col min="15360" max="15360" width="9.140625" style="1"/>
    <col min="15361" max="15361" width="21" style="1" bestFit="1" customWidth="1"/>
    <col min="15362" max="15607" width="9.140625" style="1"/>
    <col min="15608" max="15608" width="25.140625" style="1" customWidth="1"/>
    <col min="15609" max="15609" width="10" style="1" customWidth="1"/>
    <col min="15610" max="15615" width="8" style="1" customWidth="1"/>
    <col min="15616" max="15616" width="9.140625" style="1"/>
    <col min="15617" max="15617" width="21" style="1" bestFit="1" customWidth="1"/>
    <col min="15618" max="15863" width="9.140625" style="1"/>
    <col min="15864" max="15864" width="25.140625" style="1" customWidth="1"/>
    <col min="15865" max="15865" width="10" style="1" customWidth="1"/>
    <col min="15866" max="15871" width="8" style="1" customWidth="1"/>
    <col min="15872" max="15872" width="9.140625" style="1"/>
    <col min="15873" max="15873" width="21" style="1" bestFit="1" customWidth="1"/>
    <col min="15874" max="16119" width="9.140625" style="1"/>
    <col min="16120" max="16120" width="25.140625" style="1" customWidth="1"/>
    <col min="16121" max="16121" width="10" style="1" customWidth="1"/>
    <col min="16122" max="16127" width="8" style="1" customWidth="1"/>
    <col min="16128" max="16128" width="9.140625" style="1"/>
    <col min="16129" max="16129" width="21" style="1" bestFit="1" customWidth="1"/>
    <col min="16130" max="16384" width="9.140625" style="1"/>
  </cols>
  <sheetData>
    <row r="1" spans="1:7" ht="11.25" customHeight="1">
      <c r="A1" s="1065" t="s">
        <v>1681</v>
      </c>
      <c r="F1" s="115"/>
    </row>
    <row r="2" spans="1:7" ht="18" customHeight="1">
      <c r="F2" s="343"/>
    </row>
    <row r="3" spans="1:7" ht="3.75" customHeight="1">
      <c r="A3" s="1663"/>
      <c r="B3" s="1663"/>
      <c r="C3" s="1663"/>
      <c r="D3" s="1663"/>
      <c r="E3" s="1663"/>
      <c r="F3" s="1663"/>
    </row>
    <row r="4" spans="1:7" ht="24" customHeight="1">
      <c r="A4" s="1332" t="s">
        <v>1467</v>
      </c>
      <c r="B4" s="1248"/>
      <c r="C4" s="1249"/>
      <c r="D4" s="1249"/>
      <c r="E4" s="1250"/>
      <c r="F4" s="1251"/>
    </row>
    <row r="5" spans="1:7" ht="3.75" customHeight="1">
      <c r="A5" s="1058"/>
      <c r="B5" s="1242"/>
      <c r="C5" s="1243"/>
      <c r="D5" s="1243"/>
      <c r="E5" s="1244"/>
      <c r="F5" s="1245"/>
    </row>
    <row r="6" spans="1:7" ht="15" customHeight="1">
      <c r="A6" s="236" t="s">
        <v>1481</v>
      </c>
      <c r="B6" s="501" t="s">
        <v>0</v>
      </c>
      <c r="C6" s="1653" t="s">
        <v>382</v>
      </c>
      <c r="D6" s="1653"/>
      <c r="E6" s="1653"/>
      <c r="F6" s="1653"/>
    </row>
    <row r="7" spans="1:7" ht="12" customHeight="1">
      <c r="A7" s="100"/>
      <c r="B7" s="501" t="s">
        <v>91</v>
      </c>
      <c r="C7" s="502" t="s">
        <v>411</v>
      </c>
      <c r="D7" s="502" t="s">
        <v>413</v>
      </c>
      <c r="E7" s="502" t="s">
        <v>415</v>
      </c>
      <c r="F7" s="502" t="s">
        <v>417</v>
      </c>
    </row>
    <row r="8" spans="1:7" ht="12" customHeight="1">
      <c r="A8" s="100" t="s">
        <v>1496</v>
      </c>
      <c r="B8" s="143">
        <f>SUM(C8:F8)</f>
        <v>58599</v>
      </c>
      <c r="C8" s="500">
        <v>16175</v>
      </c>
      <c r="D8" s="500">
        <v>20292</v>
      </c>
      <c r="E8" s="500">
        <v>7436</v>
      </c>
      <c r="F8" s="500">
        <v>14696</v>
      </c>
    </row>
    <row r="9" spans="1:7" ht="12" customHeight="1">
      <c r="A9" s="1252" t="s">
        <v>1497</v>
      </c>
      <c r="B9" s="143"/>
      <c r="C9" s="500"/>
      <c r="D9" s="500"/>
      <c r="E9" s="500"/>
      <c r="F9" s="500"/>
      <c r="G9" s="100"/>
    </row>
    <row r="10" spans="1:7" ht="12" customHeight="1">
      <c r="A10" s="1253" t="s">
        <v>1498</v>
      </c>
      <c r="B10" s="143">
        <f t="shared" ref="B10:B23" si="0">SUM(C10:F10)</f>
        <v>15353</v>
      </c>
      <c r="C10" s="500">
        <v>4226</v>
      </c>
      <c r="D10" s="500">
        <v>5155</v>
      </c>
      <c r="E10" s="500">
        <v>1848</v>
      </c>
      <c r="F10" s="500">
        <v>4124</v>
      </c>
      <c r="G10" s="100"/>
    </row>
    <row r="11" spans="1:7" ht="12" customHeight="1">
      <c r="A11" s="1253" t="s">
        <v>1499</v>
      </c>
      <c r="B11" s="143">
        <f t="shared" si="0"/>
        <v>22257</v>
      </c>
      <c r="C11" s="500">
        <v>6090</v>
      </c>
      <c r="D11" s="500">
        <v>7682</v>
      </c>
      <c r="E11" s="500">
        <v>2998</v>
      </c>
      <c r="F11" s="500">
        <v>5487</v>
      </c>
      <c r="G11" s="100"/>
    </row>
    <row r="12" spans="1:7" ht="12" customHeight="1">
      <c r="A12" s="1252" t="s">
        <v>1500</v>
      </c>
      <c r="B12" s="143"/>
      <c r="C12" s="500"/>
      <c r="D12" s="500"/>
      <c r="E12" s="500"/>
      <c r="F12" s="500"/>
      <c r="G12" s="100"/>
    </row>
    <row r="13" spans="1:7" ht="12" customHeight="1">
      <c r="A13" s="1253" t="s">
        <v>1498</v>
      </c>
      <c r="B13" s="143">
        <f t="shared" si="0"/>
        <v>2488</v>
      </c>
      <c r="C13" s="500">
        <v>683</v>
      </c>
      <c r="D13" s="500">
        <v>886</v>
      </c>
      <c r="E13" s="500">
        <v>328</v>
      </c>
      <c r="F13" s="500">
        <v>591</v>
      </c>
      <c r="G13" s="100"/>
    </row>
    <row r="14" spans="1:7" ht="12" customHeight="1">
      <c r="A14" s="1253" t="s">
        <v>1499</v>
      </c>
      <c r="B14" s="143">
        <f t="shared" si="0"/>
        <v>3102</v>
      </c>
      <c r="C14" s="500">
        <v>946</v>
      </c>
      <c r="D14" s="500">
        <v>1048</v>
      </c>
      <c r="E14" s="500">
        <v>389</v>
      </c>
      <c r="F14" s="500">
        <v>719</v>
      </c>
      <c r="G14" s="100"/>
    </row>
    <row r="15" spans="1:7" ht="12" customHeight="1">
      <c r="A15" s="1252" t="s">
        <v>1501</v>
      </c>
      <c r="B15" s="143"/>
      <c r="C15" s="143"/>
      <c r="D15" s="143"/>
      <c r="E15" s="143"/>
      <c r="F15" s="143"/>
      <c r="G15" s="100"/>
    </row>
    <row r="16" spans="1:7" ht="12" customHeight="1">
      <c r="A16" s="1253" t="s">
        <v>1498</v>
      </c>
      <c r="B16" s="143">
        <f t="shared" si="0"/>
        <v>1</v>
      </c>
      <c r="C16" s="248" t="s">
        <v>8</v>
      </c>
      <c r="D16" s="248">
        <v>1</v>
      </c>
      <c r="E16" s="248" t="s">
        <v>8</v>
      </c>
      <c r="F16" s="248" t="s">
        <v>8</v>
      </c>
      <c r="G16" s="100"/>
    </row>
    <row r="17" spans="1:7" ht="12" customHeight="1">
      <c r="A17" s="1253" t="s">
        <v>1499</v>
      </c>
      <c r="B17" s="143">
        <f t="shared" si="0"/>
        <v>78</v>
      </c>
      <c r="C17" s="248">
        <v>23</v>
      </c>
      <c r="D17" s="248">
        <v>32</v>
      </c>
      <c r="E17" s="248">
        <v>6</v>
      </c>
      <c r="F17" s="248">
        <v>17</v>
      </c>
      <c r="G17" s="100"/>
    </row>
    <row r="18" spans="1:7" ht="12" customHeight="1">
      <c r="A18" s="1252" t="s">
        <v>1502</v>
      </c>
      <c r="B18" s="143"/>
      <c r="C18" s="99"/>
      <c r="D18" s="99"/>
      <c r="E18" s="518"/>
      <c r="F18" s="791"/>
      <c r="G18" s="100"/>
    </row>
    <row r="19" spans="1:7" ht="12" customHeight="1">
      <c r="A19" s="1253" t="s">
        <v>1498</v>
      </c>
      <c r="B19" s="143">
        <f t="shared" si="0"/>
        <v>927</v>
      </c>
      <c r="C19" s="99">
        <v>276</v>
      </c>
      <c r="D19" s="99">
        <v>327</v>
      </c>
      <c r="E19" s="518">
        <v>90</v>
      </c>
      <c r="F19" s="791">
        <v>234</v>
      </c>
      <c r="G19" s="100"/>
    </row>
    <row r="20" spans="1:7" ht="12" customHeight="1">
      <c r="A20" s="1253" t="s">
        <v>1499</v>
      </c>
      <c r="B20" s="143">
        <f t="shared" si="0"/>
        <v>1207</v>
      </c>
      <c r="C20" s="99">
        <v>292</v>
      </c>
      <c r="D20" s="99">
        <v>449</v>
      </c>
      <c r="E20" s="518">
        <v>159</v>
      </c>
      <c r="F20" s="791">
        <v>307</v>
      </c>
      <c r="G20" s="100"/>
    </row>
    <row r="21" spans="1:7" ht="12" customHeight="1">
      <c r="A21" s="1252" t="s">
        <v>1503</v>
      </c>
      <c r="B21" s="143"/>
      <c r="C21" s="99"/>
      <c r="D21" s="99"/>
      <c r="E21" s="518"/>
      <c r="F21" s="791"/>
      <c r="G21" s="100"/>
    </row>
    <row r="22" spans="1:7" ht="12" customHeight="1">
      <c r="A22" s="1253" t="s">
        <v>1498</v>
      </c>
      <c r="B22" s="143">
        <f t="shared" si="0"/>
        <v>6927</v>
      </c>
      <c r="C22" s="99">
        <v>1945</v>
      </c>
      <c r="D22" s="99">
        <v>2531</v>
      </c>
      <c r="E22" s="518">
        <v>853</v>
      </c>
      <c r="F22" s="791">
        <v>1598</v>
      </c>
      <c r="G22" s="100"/>
    </row>
    <row r="23" spans="1:7" ht="12" customHeight="1">
      <c r="A23" s="1253" t="s">
        <v>1499</v>
      </c>
      <c r="B23" s="143">
        <f t="shared" si="0"/>
        <v>6259</v>
      </c>
      <c r="C23" s="99">
        <v>1694</v>
      </c>
      <c r="D23" s="99">
        <v>2181</v>
      </c>
      <c r="E23" s="518">
        <v>765</v>
      </c>
      <c r="F23" s="791">
        <v>1619</v>
      </c>
      <c r="G23" s="100"/>
    </row>
    <row r="24" spans="1:7" ht="12" customHeight="1">
      <c r="A24" s="100" t="s">
        <v>1504</v>
      </c>
      <c r="B24" s="143"/>
      <c r="C24" s="500"/>
      <c r="D24" s="500"/>
      <c r="E24" s="500"/>
      <c r="F24" s="500"/>
      <c r="G24" s="100"/>
    </row>
    <row r="25" spans="1:7" ht="12" customHeight="1">
      <c r="A25" s="1246">
        <v>0</v>
      </c>
      <c r="B25" s="143">
        <f t="shared" ref="B25:B30" si="1">SUM(C25:F25)</f>
        <v>32903</v>
      </c>
      <c r="C25" s="500">
        <v>9045</v>
      </c>
      <c r="D25" s="500">
        <v>11392</v>
      </c>
      <c r="E25" s="500">
        <v>4317</v>
      </c>
      <c r="F25" s="500">
        <v>8149</v>
      </c>
      <c r="G25" s="100"/>
    </row>
    <row r="26" spans="1:7" ht="12" customHeight="1">
      <c r="A26" s="1246" t="s">
        <v>709</v>
      </c>
      <c r="B26" s="143">
        <f t="shared" si="1"/>
        <v>13784</v>
      </c>
      <c r="C26" s="500">
        <v>3958</v>
      </c>
      <c r="D26" s="500">
        <v>4706</v>
      </c>
      <c r="E26" s="500">
        <v>1654</v>
      </c>
      <c r="F26" s="500">
        <v>3466</v>
      </c>
    </row>
    <row r="27" spans="1:7" ht="12" customHeight="1">
      <c r="A27" s="1246" t="s">
        <v>1131</v>
      </c>
      <c r="B27" s="143">
        <f t="shared" si="1"/>
        <v>9769</v>
      </c>
      <c r="C27" s="500">
        <v>2620</v>
      </c>
      <c r="D27" s="500">
        <v>3350</v>
      </c>
      <c r="E27" s="500">
        <v>1217</v>
      </c>
      <c r="F27" s="500">
        <v>2582</v>
      </c>
    </row>
    <row r="28" spans="1:7" ht="12" customHeight="1">
      <c r="A28" s="1246" t="s">
        <v>1132</v>
      </c>
      <c r="B28" s="143">
        <f t="shared" si="1"/>
        <v>1657</v>
      </c>
      <c r="C28" s="500">
        <v>454</v>
      </c>
      <c r="D28" s="500">
        <v>602</v>
      </c>
      <c r="E28" s="500">
        <v>196</v>
      </c>
      <c r="F28" s="500">
        <v>405</v>
      </c>
    </row>
    <row r="29" spans="1:7" s="58" customFormat="1" ht="12" customHeight="1">
      <c r="A29" s="1246" t="s">
        <v>1488</v>
      </c>
      <c r="B29" s="143">
        <f t="shared" si="1"/>
        <v>295</v>
      </c>
      <c r="C29" s="143">
        <v>66</v>
      </c>
      <c r="D29" s="143">
        <v>130</v>
      </c>
      <c r="E29" s="143">
        <v>30</v>
      </c>
      <c r="F29" s="143">
        <v>69</v>
      </c>
    </row>
    <row r="30" spans="1:7" s="58" customFormat="1" ht="12" customHeight="1">
      <c r="A30" s="1246" t="s">
        <v>521</v>
      </c>
      <c r="B30" s="143">
        <f t="shared" si="1"/>
        <v>191</v>
      </c>
      <c r="C30" s="150">
        <v>32</v>
      </c>
      <c r="D30" s="150">
        <v>112</v>
      </c>
      <c r="E30" s="150">
        <v>22</v>
      </c>
      <c r="F30" s="150">
        <v>25</v>
      </c>
    </row>
    <row r="31" spans="1:7" s="58" customFormat="1" ht="10.5" customHeight="1"/>
    <row r="32" spans="1:7" s="58" customFormat="1" ht="12" customHeight="1">
      <c r="A32" s="1401" t="s">
        <v>474</v>
      </c>
      <c r="B32" s="1240"/>
      <c r="C32" s="1240"/>
      <c r="D32" s="1240"/>
    </row>
    <row r="33" spans="2:6" s="58" customFormat="1" ht="12" customHeight="1"/>
    <row r="34" spans="2:6" s="58" customFormat="1" ht="12" customHeight="1"/>
    <row r="35" spans="2:6" s="58" customFormat="1" ht="12" customHeight="1"/>
    <row r="36" spans="2:6" s="58" customFormat="1" ht="12" customHeight="1"/>
    <row r="37" spans="2:6" s="58" customFormat="1" ht="12" customHeight="1"/>
    <row r="38" spans="2:6" s="58" customFormat="1" ht="12" customHeight="1">
      <c r="B38" s="1"/>
      <c r="C38" s="2"/>
      <c r="D38" s="2"/>
      <c r="E38" s="342"/>
      <c r="F38" s="268"/>
    </row>
  </sheetData>
  <mergeCells count="2">
    <mergeCell ref="A3:F3"/>
    <mergeCell ref="C6:F6"/>
  </mergeCells>
  <hyperlinks>
    <hyperlink ref="A32" r:id="rId1"/>
    <hyperlink ref="A4" location="'List of tables'!A1" display="Family census households"/>
  </hyperlinks>
  <pageMargins left="0.78740157480314965" right="0.98425196850393704" top="0.39370078740157483" bottom="0.59055118110236227" header="0.27559055118110237" footer="0.51181102362204722"/>
  <pageSetup paperSize="9" orientation="portrait" r:id="rId2"/>
</worksheet>
</file>

<file path=xl/worksheets/sheet3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B41"/>
  <sheetViews>
    <sheetView view="pageBreakPreview" zoomScale="120" zoomScaleNormal="100" zoomScaleSheetLayoutView="120" workbookViewId="0">
      <selection activeCell="A34" sqref="A34"/>
    </sheetView>
  </sheetViews>
  <sheetFormatPr defaultColWidth="9.140625" defaultRowHeight="12.75"/>
  <cols>
    <col min="1" max="1" width="44.5703125" style="1" customWidth="1"/>
    <col min="2" max="2" width="8.85546875" style="1" customWidth="1"/>
    <col min="3" max="4" width="7.42578125" style="1" customWidth="1"/>
    <col min="5" max="5" width="8.140625" style="1" customWidth="1"/>
    <col min="6" max="6" width="8" style="1" customWidth="1"/>
    <col min="7" max="7" width="6.7109375" style="1" customWidth="1"/>
    <col min="8" max="8" width="9" style="1" customWidth="1"/>
    <col min="9" max="9" width="6.7109375" style="1" customWidth="1"/>
    <col min="10" max="10" width="9.140625" style="1"/>
    <col min="11" max="11" width="14.7109375" style="1" customWidth="1"/>
    <col min="12" max="12" width="11.7109375" style="1" customWidth="1"/>
    <col min="13" max="16384" width="9.140625" style="1"/>
  </cols>
  <sheetData>
    <row r="1" spans="1:28" ht="11.45" customHeight="1">
      <c r="A1" s="1061" t="s">
        <v>1681</v>
      </c>
      <c r="F1" s="115"/>
    </row>
    <row r="2" spans="1:28" ht="18" customHeight="1">
      <c r="A2"/>
      <c r="F2" s="5"/>
    </row>
    <row r="3" spans="1:28" ht="3.75" customHeight="1">
      <c r="A3" s="1603"/>
      <c r="B3" s="1603"/>
      <c r="C3" s="1603"/>
      <c r="D3" s="1603"/>
      <c r="E3" s="1603"/>
      <c r="F3" s="1603"/>
      <c r="G3" s="67"/>
      <c r="H3" s="67"/>
    </row>
    <row r="4" spans="1:28" s="134" customFormat="1" ht="24" customHeight="1">
      <c r="A4" s="1595" t="s">
        <v>168</v>
      </c>
      <c r="B4" s="1595"/>
      <c r="C4" s="1595"/>
      <c r="D4" s="1595"/>
      <c r="E4" s="1595"/>
      <c r="F4" s="1595"/>
      <c r="G4" s="3"/>
      <c r="H4" s="3"/>
    </row>
    <row r="5" spans="1:28" ht="3.75" customHeight="1">
      <c r="A5" s="1666"/>
      <c r="B5" s="1666"/>
      <c r="C5" s="1666"/>
      <c r="D5" s="1666"/>
      <c r="E5" s="1666"/>
      <c r="F5" s="1666"/>
      <c r="G5" s="67"/>
      <c r="H5" s="67"/>
    </row>
    <row r="6" spans="1:28" ht="20.25" customHeight="1">
      <c r="A6" s="27" t="s">
        <v>65</v>
      </c>
      <c r="B6" s="38" t="s">
        <v>0</v>
      </c>
      <c r="C6" s="1596" t="s">
        <v>655</v>
      </c>
      <c r="D6" s="1596"/>
      <c r="E6" s="1596"/>
      <c r="F6" s="1596"/>
    </row>
    <row r="7" spans="1:28" ht="12" customHeight="1">
      <c r="A7" s="27"/>
      <c r="B7" s="38" t="s">
        <v>91</v>
      </c>
      <c r="C7" s="38" t="s">
        <v>0</v>
      </c>
      <c r="D7" s="38" t="s">
        <v>0</v>
      </c>
      <c r="E7" s="38" t="s">
        <v>6</v>
      </c>
      <c r="F7" s="38" t="s">
        <v>0</v>
      </c>
    </row>
    <row r="8" spans="1:28" ht="12" customHeight="1">
      <c r="A8" s="27"/>
      <c r="B8" s="1016"/>
      <c r="C8" s="286" t="s">
        <v>1</v>
      </c>
      <c r="D8" s="286" t="s">
        <v>2</v>
      </c>
      <c r="E8" s="286" t="s">
        <v>3</v>
      </c>
      <c r="F8" s="286" t="s">
        <v>4</v>
      </c>
    </row>
    <row r="9" spans="1:28" ht="12" customHeight="1">
      <c r="A9" s="100" t="s">
        <v>1733</v>
      </c>
    </row>
    <row r="10" spans="1:28" ht="12.75" customHeight="1">
      <c r="A10" s="100" t="s">
        <v>656</v>
      </c>
      <c r="B10" s="525">
        <v>109640</v>
      </c>
      <c r="C10" s="525">
        <v>51794</v>
      </c>
      <c r="D10" s="525">
        <v>30043</v>
      </c>
      <c r="E10" s="525">
        <v>1470</v>
      </c>
      <c r="F10" s="525">
        <v>26333</v>
      </c>
      <c r="H10" s="553"/>
      <c r="I10" s="3"/>
      <c r="J10" s="3"/>
      <c r="K10" s="3"/>
      <c r="L10" s="3"/>
      <c r="M10" s="3"/>
      <c r="N10" s="3"/>
      <c r="O10" s="3"/>
      <c r="P10" s="3"/>
      <c r="Q10" s="3"/>
      <c r="R10" s="3"/>
      <c r="S10" s="3"/>
      <c r="T10" s="3"/>
      <c r="U10" s="3"/>
      <c r="V10" s="3"/>
      <c r="W10" s="3"/>
      <c r="X10" s="3"/>
      <c r="Y10" s="3"/>
      <c r="Z10" s="3"/>
      <c r="AA10" s="3"/>
      <c r="AB10" s="3"/>
    </row>
    <row r="11" spans="1:28" ht="12.75" customHeight="1">
      <c r="A11" s="526" t="s">
        <v>234</v>
      </c>
      <c r="B11" s="525">
        <v>52527</v>
      </c>
      <c r="C11" s="138">
        <v>25773</v>
      </c>
      <c r="D11" s="138">
        <v>12939</v>
      </c>
      <c r="E11" s="138">
        <v>1004</v>
      </c>
      <c r="F11" s="138">
        <v>12811</v>
      </c>
      <c r="H11" s="553"/>
      <c r="I11" s="3"/>
      <c r="J11" s="3"/>
      <c r="K11" s="3"/>
      <c r="L11" s="3"/>
      <c r="M11" s="3"/>
      <c r="N11" s="3"/>
      <c r="O11" s="3"/>
      <c r="P11" s="3"/>
      <c r="Q11" s="3"/>
      <c r="R11" s="3"/>
      <c r="S11" s="3"/>
      <c r="T11" s="3"/>
      <c r="U11" s="3"/>
      <c r="V11" s="3"/>
      <c r="W11" s="3"/>
      <c r="X11" s="3"/>
      <c r="Y11" s="3"/>
      <c r="Z11" s="3"/>
      <c r="AA11" s="3"/>
      <c r="AB11" s="3"/>
    </row>
    <row r="12" spans="1:28" ht="12.75" customHeight="1">
      <c r="A12" s="238" t="s">
        <v>657</v>
      </c>
      <c r="B12" s="240">
        <v>3875</v>
      </c>
      <c r="C12" s="527">
        <v>1754</v>
      </c>
      <c r="D12" s="528">
        <v>1033</v>
      </c>
      <c r="E12" s="528">
        <v>101</v>
      </c>
      <c r="F12" s="528">
        <v>987</v>
      </c>
      <c r="H12" s="553"/>
      <c r="I12" s="3"/>
      <c r="J12" s="3"/>
      <c r="K12" s="3"/>
      <c r="L12" s="3"/>
      <c r="M12" s="3"/>
      <c r="N12" s="3"/>
      <c r="O12" s="3"/>
      <c r="P12" s="3"/>
      <c r="Q12" s="3"/>
      <c r="R12" s="3"/>
      <c r="S12" s="3"/>
      <c r="T12" s="3"/>
      <c r="U12" s="3"/>
      <c r="V12" s="3"/>
      <c r="W12" s="3"/>
      <c r="X12" s="3"/>
      <c r="Y12" s="3"/>
      <c r="Z12" s="3"/>
      <c r="AA12" s="3"/>
      <c r="AB12" s="3"/>
    </row>
    <row r="13" spans="1:28" ht="12.75" customHeight="1">
      <c r="A13" s="529" t="s">
        <v>234</v>
      </c>
      <c r="B13" s="240">
        <v>2350</v>
      </c>
      <c r="C13" s="527">
        <v>988</v>
      </c>
      <c r="D13" s="528">
        <v>667</v>
      </c>
      <c r="E13" s="528">
        <v>69</v>
      </c>
      <c r="F13" s="528">
        <v>626</v>
      </c>
      <c r="H13" s="553"/>
      <c r="I13" s="3"/>
      <c r="J13" s="3"/>
      <c r="K13" s="3"/>
      <c r="L13" s="3"/>
      <c r="M13" s="3"/>
      <c r="N13" s="3"/>
      <c r="O13" s="3"/>
      <c r="P13" s="3"/>
      <c r="Q13" s="3"/>
      <c r="R13" s="3"/>
      <c r="S13" s="3"/>
      <c r="T13" s="3"/>
      <c r="U13" s="3"/>
      <c r="V13" s="3"/>
      <c r="W13" s="3"/>
      <c r="X13" s="3"/>
      <c r="Y13" s="3"/>
      <c r="Z13" s="3"/>
      <c r="AA13" s="3"/>
      <c r="AB13" s="3"/>
    </row>
    <row r="14" spans="1:28" ht="12.75" customHeight="1">
      <c r="A14" s="530" t="s">
        <v>69</v>
      </c>
      <c r="B14" s="1271"/>
      <c r="C14" s="532"/>
      <c r="D14" s="531"/>
      <c r="E14" s="532"/>
      <c r="F14" s="532"/>
      <c r="H14" s="553"/>
      <c r="I14" s="3"/>
      <c r="J14" s="3"/>
      <c r="K14" s="3"/>
      <c r="L14" s="3"/>
      <c r="M14" s="3"/>
      <c r="N14" s="3"/>
      <c r="O14" s="3"/>
      <c r="P14" s="3"/>
      <c r="Q14" s="3"/>
      <c r="R14" s="3"/>
      <c r="S14" s="3"/>
      <c r="T14" s="3"/>
      <c r="U14" s="3"/>
      <c r="V14" s="3"/>
      <c r="W14" s="3"/>
      <c r="X14" s="3"/>
      <c r="Y14" s="3"/>
      <c r="Z14" s="3"/>
      <c r="AA14" s="3"/>
      <c r="AB14" s="3"/>
    </row>
    <row r="15" spans="1:28" ht="12.75" customHeight="1">
      <c r="A15" s="127" t="s">
        <v>658</v>
      </c>
      <c r="B15" s="138">
        <v>7714</v>
      </c>
      <c r="C15" s="138">
        <v>4309</v>
      </c>
      <c r="D15" s="138">
        <v>1702</v>
      </c>
      <c r="E15" s="138">
        <v>54</v>
      </c>
      <c r="F15" s="138">
        <v>1649</v>
      </c>
      <c r="H15" s="553"/>
      <c r="I15" s="3"/>
      <c r="J15" s="3"/>
      <c r="K15" s="3"/>
      <c r="L15" s="3"/>
      <c r="M15" s="3"/>
      <c r="N15" s="3"/>
      <c r="O15" s="3"/>
      <c r="P15" s="3"/>
      <c r="Q15" s="3"/>
      <c r="R15" s="3"/>
      <c r="S15" s="3"/>
      <c r="T15" s="3"/>
      <c r="U15" s="3"/>
      <c r="V15" s="3"/>
      <c r="W15" s="3"/>
      <c r="X15" s="3"/>
      <c r="Y15" s="3"/>
      <c r="Z15" s="3"/>
      <c r="AA15" s="3"/>
      <c r="AB15" s="3"/>
    </row>
    <row r="16" spans="1:28" ht="12.75" customHeight="1">
      <c r="A16" s="127" t="s">
        <v>659</v>
      </c>
      <c r="B16" s="138">
        <v>29516</v>
      </c>
      <c r="C16" s="138">
        <v>16506</v>
      </c>
      <c r="D16" s="138">
        <v>6365</v>
      </c>
      <c r="E16" s="138">
        <v>498</v>
      </c>
      <c r="F16" s="138">
        <v>6147</v>
      </c>
      <c r="H16" s="553"/>
      <c r="I16" s="3"/>
      <c r="J16" s="3"/>
      <c r="K16" s="3"/>
      <c r="L16" s="3"/>
      <c r="M16" s="3"/>
      <c r="N16" s="3"/>
      <c r="O16" s="3"/>
      <c r="P16" s="3"/>
      <c r="Q16" s="3"/>
      <c r="R16" s="3"/>
      <c r="S16" s="3"/>
      <c r="T16" s="3"/>
      <c r="U16" s="3"/>
      <c r="V16" s="3"/>
      <c r="W16" s="3"/>
      <c r="X16" s="3"/>
      <c r="Y16" s="3"/>
      <c r="Z16" s="3"/>
      <c r="AA16" s="3"/>
      <c r="AB16" s="3"/>
    </row>
    <row r="17" spans="1:28" ht="12.75" customHeight="1">
      <c r="A17" s="127" t="s">
        <v>660</v>
      </c>
      <c r="B17" s="138">
        <v>15725</v>
      </c>
      <c r="C17" s="138">
        <v>7332</v>
      </c>
      <c r="D17" s="138">
        <v>3929</v>
      </c>
      <c r="E17" s="138">
        <v>213</v>
      </c>
      <c r="F17" s="138">
        <v>4251</v>
      </c>
      <c r="H17" s="553"/>
      <c r="I17" s="3"/>
      <c r="J17" s="3"/>
      <c r="K17" s="3"/>
      <c r="L17" s="3"/>
      <c r="M17" s="3"/>
      <c r="N17" s="3"/>
      <c r="O17" s="3"/>
      <c r="P17" s="3"/>
      <c r="Q17" s="3"/>
      <c r="R17" s="3"/>
      <c r="S17" s="3"/>
      <c r="T17" s="3"/>
      <c r="U17" s="3"/>
      <c r="V17" s="3"/>
      <c r="W17" s="3"/>
      <c r="X17" s="3"/>
      <c r="Y17" s="3"/>
      <c r="Z17" s="3"/>
      <c r="AA17" s="3"/>
      <c r="AB17" s="3"/>
    </row>
    <row r="18" spans="1:28" ht="12.75" customHeight="1">
      <c r="A18" s="127" t="s">
        <v>661</v>
      </c>
      <c r="B18" s="138">
        <v>8159</v>
      </c>
      <c r="C18" s="138">
        <v>4057</v>
      </c>
      <c r="D18" s="138">
        <v>1651</v>
      </c>
      <c r="E18" s="138">
        <v>74</v>
      </c>
      <c r="F18" s="138">
        <v>2377</v>
      </c>
      <c r="H18" s="553"/>
      <c r="I18" s="3"/>
      <c r="J18" s="1664"/>
      <c r="K18" s="1664"/>
      <c r="L18" s="1665"/>
      <c r="M18" s="1665"/>
      <c r="N18" s="3"/>
      <c r="O18" s="1664"/>
      <c r="P18" s="1664"/>
      <c r="Q18" s="1665"/>
      <c r="R18" s="1665"/>
      <c r="S18" s="3"/>
      <c r="T18" s="3"/>
      <c r="U18" s="3"/>
      <c r="V18" s="3"/>
      <c r="W18" s="3"/>
      <c r="X18" s="3"/>
      <c r="Y18" s="3"/>
      <c r="Z18" s="3"/>
      <c r="AA18" s="3"/>
      <c r="AB18" s="3"/>
    </row>
    <row r="19" spans="1:28" ht="12.75" customHeight="1">
      <c r="A19" s="127" t="s">
        <v>663</v>
      </c>
      <c r="B19" s="138">
        <v>12019</v>
      </c>
      <c r="C19" s="138">
        <v>6066</v>
      </c>
      <c r="D19" s="138">
        <v>2607</v>
      </c>
      <c r="E19" s="138">
        <v>473</v>
      </c>
      <c r="F19" s="138">
        <v>2873</v>
      </c>
      <c r="H19" s="553"/>
      <c r="I19" s="3"/>
      <c r="J19" s="1202"/>
      <c r="K19" s="3"/>
      <c r="L19" s="1203"/>
      <c r="M19" s="3"/>
      <c r="N19" s="3"/>
      <c r="O19" s="1202"/>
      <c r="P19" s="3"/>
      <c r="Q19" s="1203"/>
      <c r="R19" s="3"/>
      <c r="S19" s="3"/>
      <c r="T19" s="3"/>
      <c r="U19" s="3"/>
      <c r="V19" s="3"/>
      <c r="W19" s="3"/>
      <c r="X19" s="3"/>
      <c r="Y19" s="3"/>
      <c r="Z19" s="3"/>
      <c r="AA19" s="3"/>
      <c r="AB19" s="3"/>
    </row>
    <row r="20" spans="1:28" ht="12.75" customHeight="1">
      <c r="A20" s="127" t="s">
        <v>664</v>
      </c>
      <c r="B20" s="138">
        <v>362</v>
      </c>
      <c r="C20" s="138">
        <v>114</v>
      </c>
      <c r="D20" s="138">
        <v>34</v>
      </c>
      <c r="E20" s="138">
        <v>20</v>
      </c>
      <c r="F20" s="138">
        <v>194</v>
      </c>
      <c r="H20" s="553"/>
      <c r="I20" s="3"/>
      <c r="J20" s="1204"/>
      <c r="K20" s="3"/>
      <c r="L20" s="1204"/>
      <c r="M20" s="553"/>
      <c r="N20" s="3"/>
      <c r="O20" s="138"/>
      <c r="P20" s="3"/>
      <c r="Q20" s="533"/>
      <c r="R20" s="553"/>
      <c r="S20" s="3"/>
      <c r="T20" s="3"/>
      <c r="U20" s="3"/>
      <c r="V20" s="3"/>
      <c r="W20" s="3"/>
      <c r="X20" s="3"/>
      <c r="Y20" s="3"/>
      <c r="Z20" s="3"/>
      <c r="AA20" s="3"/>
      <c r="AB20" s="3"/>
    </row>
    <row r="21" spans="1:28" ht="12.75" customHeight="1">
      <c r="A21" s="127" t="s">
        <v>668</v>
      </c>
      <c r="B21" s="138">
        <v>7696</v>
      </c>
      <c r="C21" s="138">
        <v>2121</v>
      </c>
      <c r="D21" s="138">
        <v>3236</v>
      </c>
      <c r="E21" s="138">
        <v>37</v>
      </c>
      <c r="F21" s="138">
        <v>2302</v>
      </c>
      <c r="H21" s="553"/>
      <c r="I21" s="3"/>
      <c r="J21" s="1204"/>
      <c r="K21" s="3"/>
      <c r="L21" s="1204"/>
      <c r="M21" s="553"/>
      <c r="N21" s="3"/>
      <c r="O21" s="138"/>
      <c r="P21" s="3"/>
      <c r="Q21" s="533"/>
      <c r="R21" s="553"/>
      <c r="S21" s="3"/>
      <c r="T21" s="3"/>
      <c r="U21" s="3"/>
      <c r="V21" s="3"/>
      <c r="W21" s="3"/>
      <c r="X21" s="3"/>
      <c r="Y21" s="3"/>
      <c r="Z21" s="3"/>
      <c r="AA21" s="3"/>
      <c r="AB21" s="3"/>
    </row>
    <row r="22" spans="1:28" ht="12.75" customHeight="1">
      <c r="A22" s="127" t="s">
        <v>670</v>
      </c>
      <c r="B22" s="138">
        <v>8632</v>
      </c>
      <c r="C22" s="138">
        <v>1395</v>
      </c>
      <c r="D22" s="138">
        <v>5030</v>
      </c>
      <c r="E22" s="138">
        <v>28</v>
      </c>
      <c r="F22" s="138">
        <v>2179</v>
      </c>
      <c r="H22" s="553"/>
      <c r="I22" s="3"/>
      <c r="J22" s="1204"/>
      <c r="K22" s="3"/>
      <c r="L22" s="1204"/>
      <c r="M22" s="553"/>
      <c r="N22" s="3"/>
      <c r="O22" s="138"/>
      <c r="P22" s="3"/>
      <c r="Q22" s="533"/>
      <c r="R22" s="553"/>
      <c r="S22" s="3"/>
      <c r="T22" s="3"/>
      <c r="U22" s="3"/>
      <c r="V22" s="3"/>
      <c r="W22" s="3"/>
      <c r="X22" s="3"/>
      <c r="Y22" s="3"/>
      <c r="Z22" s="3"/>
      <c r="AA22" s="3"/>
      <c r="AB22" s="3"/>
    </row>
    <row r="23" spans="1:28" ht="12.75" customHeight="1">
      <c r="A23" s="127" t="s">
        <v>672</v>
      </c>
      <c r="B23" s="138">
        <v>7233</v>
      </c>
      <c r="C23" s="138">
        <v>2725</v>
      </c>
      <c r="D23" s="138">
        <v>2501</v>
      </c>
      <c r="E23" s="138">
        <v>68</v>
      </c>
      <c r="F23" s="138">
        <v>1939</v>
      </c>
      <c r="H23" s="553"/>
      <c r="I23" s="3"/>
      <c r="J23" s="1204"/>
      <c r="K23" s="3"/>
      <c r="L23" s="1204"/>
      <c r="M23" s="553"/>
      <c r="N23" s="3"/>
      <c r="O23" s="138"/>
      <c r="P23" s="3"/>
      <c r="Q23" s="533"/>
      <c r="R23" s="553"/>
      <c r="S23" s="3"/>
      <c r="T23" s="3"/>
      <c r="U23" s="3"/>
      <c r="V23" s="3"/>
      <c r="W23" s="3"/>
      <c r="X23" s="3"/>
      <c r="Y23" s="3"/>
      <c r="Z23" s="3"/>
      <c r="AA23" s="3"/>
      <c r="AB23" s="3"/>
    </row>
    <row r="24" spans="1:28" ht="12.75" customHeight="1">
      <c r="A24" s="127" t="s">
        <v>674</v>
      </c>
      <c r="B24" s="138">
        <v>92</v>
      </c>
      <c r="C24" s="138">
        <v>91</v>
      </c>
      <c r="D24" s="138" t="s">
        <v>8</v>
      </c>
      <c r="E24" s="138" t="s">
        <v>8</v>
      </c>
      <c r="F24" s="138">
        <v>1</v>
      </c>
      <c r="H24" s="553"/>
      <c r="I24" s="3"/>
      <c r="J24" s="1205"/>
      <c r="K24" s="3"/>
      <c r="L24" s="1205"/>
      <c r="M24" s="555"/>
      <c r="N24" s="3"/>
      <c r="O24" s="1205"/>
      <c r="P24" s="3"/>
      <c r="Q24" s="1206"/>
      <c r="R24" s="1207"/>
      <c r="S24" s="3"/>
      <c r="T24" s="3"/>
      <c r="U24" s="3"/>
      <c r="V24" s="3"/>
      <c r="W24" s="3"/>
      <c r="X24" s="3"/>
      <c r="Y24" s="3"/>
      <c r="Z24" s="3"/>
      <c r="AA24" s="3"/>
      <c r="AB24" s="3"/>
    </row>
    <row r="25" spans="1:28" ht="12.75" customHeight="1">
      <c r="A25" s="127" t="s">
        <v>676</v>
      </c>
      <c r="B25" s="138">
        <v>12495</v>
      </c>
      <c r="C25" s="138">
        <v>7080</v>
      </c>
      <c r="D25" s="138">
        <v>2988</v>
      </c>
      <c r="E25" s="138">
        <v>7</v>
      </c>
      <c r="F25" s="138">
        <v>2420</v>
      </c>
      <c r="H25" s="553"/>
      <c r="I25" s="3"/>
      <c r="J25" s="3"/>
      <c r="K25" s="3"/>
      <c r="L25" s="1208"/>
      <c r="M25" s="3"/>
      <c r="N25" s="3"/>
      <c r="O25" s="3"/>
      <c r="P25" s="3"/>
      <c r="Q25" s="1208"/>
      <c r="R25" s="3"/>
      <c r="S25" s="3"/>
      <c r="T25" s="3"/>
      <c r="U25" s="3"/>
      <c r="V25" s="3"/>
      <c r="W25" s="3"/>
      <c r="X25" s="3"/>
      <c r="Y25" s="3"/>
      <c r="Z25" s="3"/>
      <c r="AA25" s="3"/>
      <c r="AB25" s="3"/>
    </row>
    <row r="26" spans="1:28" ht="12.75" customHeight="1">
      <c r="A26" s="534"/>
      <c r="B26" s="1404"/>
      <c r="C26" s="1405"/>
      <c r="D26" s="1405"/>
      <c r="E26" s="1405"/>
      <c r="F26" s="1405"/>
      <c r="H26" s="553"/>
      <c r="I26" s="3"/>
      <c r="J26" s="3"/>
      <c r="K26" s="3"/>
      <c r="L26" s="1209"/>
      <c r="M26" s="3"/>
      <c r="N26" s="3"/>
      <c r="O26" s="3"/>
      <c r="P26" s="3"/>
      <c r="Q26" s="1210"/>
      <c r="R26" s="3"/>
      <c r="S26" s="3"/>
      <c r="T26" s="3"/>
      <c r="U26" s="3"/>
      <c r="V26" s="3"/>
      <c r="W26" s="3"/>
      <c r="X26" s="3"/>
      <c r="Y26" s="3"/>
      <c r="Z26" s="3"/>
      <c r="AA26" s="3"/>
      <c r="AB26" s="3"/>
    </row>
    <row r="27" spans="1:28" ht="12.75" customHeight="1">
      <c r="A27" s="150" t="s">
        <v>677</v>
      </c>
      <c r="B27" s="1406"/>
      <c r="C27" s="1407"/>
      <c r="D27" s="1407"/>
      <c r="E27" s="1407"/>
      <c r="F27" s="1407"/>
      <c r="H27" s="553"/>
      <c r="I27" s="3"/>
      <c r="J27" s="3"/>
      <c r="K27" s="3"/>
      <c r="L27" s="3"/>
      <c r="M27" s="3"/>
      <c r="N27" s="3"/>
      <c r="O27" s="3"/>
      <c r="P27" s="3"/>
      <c r="Q27" s="3"/>
      <c r="R27" s="3"/>
      <c r="S27" s="3"/>
      <c r="T27" s="3"/>
      <c r="U27" s="3"/>
      <c r="V27" s="3"/>
      <c r="W27" s="3"/>
      <c r="X27" s="3"/>
      <c r="Y27" s="3"/>
      <c r="Z27" s="3"/>
      <c r="AA27" s="3"/>
      <c r="AB27" s="3"/>
    </row>
    <row r="28" spans="1:28" ht="12.75" customHeight="1">
      <c r="A28" s="535" t="s">
        <v>678</v>
      </c>
      <c r="B28" s="138">
        <v>1678</v>
      </c>
      <c r="C28" s="138" t="s">
        <v>1734</v>
      </c>
      <c r="D28" s="138" t="s">
        <v>1735</v>
      </c>
      <c r="E28" s="138" t="s">
        <v>1736</v>
      </c>
      <c r="F28" s="138" t="s">
        <v>1737</v>
      </c>
      <c r="H28" s="553"/>
      <c r="I28" s="3"/>
      <c r="J28" s="1202"/>
      <c r="K28" s="3"/>
      <c r="L28" s="1202"/>
      <c r="M28" s="3"/>
      <c r="N28" s="3"/>
      <c r="O28" s="1202"/>
      <c r="P28" s="3"/>
      <c r="Q28" s="1202"/>
      <c r="R28" s="3"/>
      <c r="S28" s="3"/>
      <c r="T28" s="3"/>
      <c r="U28" s="3"/>
      <c r="V28" s="3"/>
      <c r="W28" s="3"/>
      <c r="X28" s="3"/>
      <c r="Y28" s="3"/>
      <c r="Z28" s="3"/>
      <c r="AA28" s="3"/>
      <c r="AB28" s="3"/>
    </row>
    <row r="29" spans="1:28" ht="12.75" customHeight="1">
      <c r="A29" s="536" t="s">
        <v>367</v>
      </c>
      <c r="B29" s="138">
        <v>1511</v>
      </c>
      <c r="C29" s="138" t="s">
        <v>1738</v>
      </c>
      <c r="D29" s="138" t="s">
        <v>1739</v>
      </c>
      <c r="E29" s="138" t="s">
        <v>1740</v>
      </c>
      <c r="F29" s="138" t="s">
        <v>1741</v>
      </c>
      <c r="H29" s="553"/>
      <c r="I29" s="3"/>
      <c r="J29" s="1204"/>
      <c r="K29" s="3"/>
      <c r="L29" s="1204"/>
      <c r="M29" s="553"/>
      <c r="N29" s="3"/>
      <c r="O29" s="138"/>
      <c r="P29" s="3"/>
      <c r="Q29" s="533"/>
      <c r="R29" s="553"/>
      <c r="S29" s="3"/>
      <c r="T29" s="3"/>
      <c r="U29" s="3"/>
      <c r="V29" s="3"/>
      <c r="W29" s="3"/>
      <c r="X29" s="3"/>
      <c r="Y29" s="3"/>
      <c r="Z29" s="3"/>
      <c r="AA29" s="3"/>
      <c r="AB29" s="3"/>
    </row>
    <row r="30" spans="1:28" ht="12.75" customHeight="1">
      <c r="A30" s="238" t="s">
        <v>680</v>
      </c>
      <c r="B30" s="138">
        <v>2165547</v>
      </c>
      <c r="C30" s="138" t="s">
        <v>1742</v>
      </c>
      <c r="D30" s="138" t="s">
        <v>1743</v>
      </c>
      <c r="E30" s="138" t="s">
        <v>1744</v>
      </c>
      <c r="F30" s="138" t="s">
        <v>1745</v>
      </c>
      <c r="H30" s="553"/>
      <c r="I30" s="3"/>
      <c r="J30" s="1204"/>
      <c r="K30" s="3"/>
      <c r="L30" s="1204"/>
      <c r="M30" s="553"/>
      <c r="N30" s="3"/>
      <c r="O30" s="138"/>
      <c r="P30" s="3"/>
      <c r="Q30" s="533"/>
      <c r="R30" s="553"/>
      <c r="S30" s="3"/>
      <c r="T30" s="3"/>
      <c r="U30" s="3"/>
      <c r="V30" s="3"/>
      <c r="W30" s="3"/>
      <c r="X30" s="3"/>
      <c r="Y30" s="3"/>
      <c r="Z30" s="3"/>
      <c r="AA30" s="3"/>
      <c r="AB30" s="3"/>
    </row>
    <row r="31" spans="1:28" ht="12.75" customHeight="1">
      <c r="A31" s="370" t="s">
        <v>681</v>
      </c>
      <c r="B31" s="138">
        <v>925194</v>
      </c>
      <c r="C31" s="138" t="s">
        <v>1746</v>
      </c>
      <c r="D31" s="138" t="s">
        <v>1747</v>
      </c>
      <c r="E31" s="138" t="s">
        <v>1748</v>
      </c>
      <c r="F31" s="138" t="s">
        <v>1749</v>
      </c>
      <c r="H31" s="553"/>
      <c r="I31" s="3"/>
      <c r="J31" s="1211"/>
      <c r="K31" s="3"/>
      <c r="L31" s="1204"/>
      <c r="M31" s="553"/>
      <c r="N31" s="3"/>
      <c r="O31" s="138"/>
      <c r="P31" s="3"/>
      <c r="Q31" s="533"/>
      <c r="R31" s="553"/>
      <c r="S31" s="3"/>
      <c r="T31" s="3"/>
      <c r="U31" s="3"/>
      <c r="V31" s="3"/>
      <c r="W31" s="3"/>
      <c r="X31" s="3"/>
      <c r="Y31" s="3"/>
      <c r="Z31" s="3"/>
      <c r="AA31" s="3"/>
      <c r="AB31" s="3"/>
    </row>
    <row r="32" spans="1:28" ht="12.75" customHeight="1">
      <c r="A32" s="370"/>
      <c r="B32" s="138"/>
      <c r="C32" s="138"/>
      <c r="D32" s="138"/>
      <c r="E32" s="138"/>
      <c r="F32" s="138"/>
      <c r="H32" s="553"/>
      <c r="I32" s="3"/>
      <c r="J32" s="1211"/>
      <c r="K32" s="3"/>
      <c r="L32" s="1204"/>
      <c r="M32" s="553"/>
      <c r="N32" s="3"/>
      <c r="O32" s="138"/>
      <c r="P32" s="3"/>
      <c r="Q32" s="533"/>
      <c r="R32" s="553"/>
      <c r="S32" s="3"/>
      <c r="T32" s="3"/>
      <c r="U32" s="3"/>
      <c r="V32" s="3"/>
      <c r="W32" s="3"/>
      <c r="X32" s="3"/>
      <c r="Y32" s="3"/>
      <c r="Z32" s="3"/>
      <c r="AA32" s="3"/>
      <c r="AB32" s="3"/>
    </row>
    <row r="33" spans="1:28" ht="12.75" customHeight="1">
      <c r="A33" s="1408" t="s">
        <v>1750</v>
      </c>
      <c r="B33" s="489"/>
      <c r="C33" s="130"/>
      <c r="D33" s="130"/>
      <c r="E33" s="130"/>
      <c r="F33" s="130"/>
      <c r="H33" s="3"/>
      <c r="I33" s="3"/>
      <c r="J33" s="1204"/>
      <c r="K33" s="3"/>
      <c r="L33" s="1204"/>
      <c r="M33" s="553"/>
      <c r="N33" s="3"/>
      <c r="O33" s="138"/>
      <c r="P33" s="3"/>
      <c r="Q33" s="533"/>
      <c r="R33" s="553"/>
      <c r="S33" s="3"/>
      <c r="T33" s="3"/>
      <c r="U33" s="3"/>
      <c r="V33" s="3"/>
      <c r="W33" s="3"/>
      <c r="X33" s="3"/>
      <c r="Y33" s="3"/>
      <c r="Z33" s="3"/>
      <c r="AA33" s="3"/>
      <c r="AB33" s="3"/>
    </row>
    <row r="34" spans="1:28" ht="12" customHeight="1">
      <c r="A34" s="1381" t="s">
        <v>1751</v>
      </c>
      <c r="B34" s="130"/>
      <c r="C34" s="130"/>
      <c r="D34" s="130"/>
      <c r="E34" s="130"/>
      <c r="F34" s="130"/>
      <c r="H34" s="3"/>
      <c r="I34" s="3"/>
      <c r="J34" s="1205"/>
      <c r="K34" s="3"/>
      <c r="L34" s="1205"/>
      <c r="M34" s="553"/>
      <c r="N34" s="3"/>
      <c r="O34" s="1205"/>
      <c r="P34" s="3"/>
      <c r="Q34" s="1206"/>
      <c r="R34" s="1212"/>
      <c r="S34" s="3"/>
      <c r="T34" s="3"/>
      <c r="U34" s="3"/>
      <c r="V34" s="3"/>
      <c r="W34" s="3"/>
      <c r="X34" s="3"/>
      <c r="Y34" s="3"/>
      <c r="Z34" s="3"/>
      <c r="AA34" s="3"/>
      <c r="AB34" s="3"/>
    </row>
    <row r="35" spans="1:28" ht="15" customHeight="1">
      <c r="A35" s="58"/>
      <c r="B35" s="130"/>
      <c r="C35" s="130"/>
      <c r="D35" s="130"/>
      <c r="E35" s="130"/>
      <c r="F35" s="130"/>
      <c r="H35" s="3"/>
      <c r="I35" s="3"/>
      <c r="J35" s="3"/>
      <c r="K35" s="3"/>
      <c r="L35" s="1208"/>
      <c r="M35" s="3"/>
      <c r="N35" s="3"/>
      <c r="O35" s="3"/>
      <c r="P35" s="3"/>
      <c r="Q35" s="1208"/>
      <c r="R35" s="3"/>
      <c r="S35" s="3"/>
      <c r="T35" s="3"/>
      <c r="U35" s="3"/>
      <c r="V35" s="3"/>
      <c r="W35" s="3"/>
      <c r="X35" s="3"/>
      <c r="Y35" s="3"/>
      <c r="Z35" s="3"/>
      <c r="AA35" s="3"/>
      <c r="AB35" s="3"/>
    </row>
    <row r="36" spans="1:28" ht="12" customHeight="1">
      <c r="H36" s="3"/>
      <c r="I36" s="3"/>
      <c r="J36" s="3"/>
      <c r="K36" s="3"/>
      <c r="L36" s="1209"/>
      <c r="M36" s="3"/>
      <c r="N36" s="3"/>
      <c r="O36" s="3"/>
      <c r="P36" s="3"/>
      <c r="Q36" s="1210"/>
      <c r="R36" s="3"/>
      <c r="S36" s="3"/>
      <c r="T36" s="3"/>
      <c r="U36" s="3"/>
      <c r="V36" s="3"/>
      <c r="W36" s="3"/>
      <c r="X36" s="3"/>
      <c r="Y36" s="3"/>
      <c r="Z36" s="3"/>
      <c r="AA36" s="3"/>
      <c r="AB36" s="3"/>
    </row>
    <row r="37" spans="1:28" ht="12" customHeight="1">
      <c r="H37" s="3"/>
      <c r="I37" s="3"/>
      <c r="J37" s="3"/>
      <c r="K37" s="3"/>
      <c r="L37" s="3"/>
      <c r="M37" s="3"/>
      <c r="N37" s="3"/>
      <c r="O37" s="3"/>
      <c r="P37" s="3"/>
      <c r="Q37" s="3"/>
      <c r="R37" s="3"/>
      <c r="S37" s="3"/>
      <c r="T37" s="3"/>
      <c r="U37" s="3"/>
      <c r="V37" s="3"/>
      <c r="W37" s="3"/>
      <c r="X37" s="3"/>
      <c r="Y37" s="3"/>
      <c r="Z37" s="3"/>
      <c r="AA37" s="3"/>
      <c r="AB37" s="3"/>
    </row>
    <row r="38" spans="1:28" ht="12" customHeight="1">
      <c r="H38" s="3"/>
      <c r="I38" s="3"/>
      <c r="J38" s="3"/>
      <c r="K38" s="3"/>
      <c r="L38" s="3"/>
      <c r="M38" s="3"/>
      <c r="N38" s="3"/>
      <c r="O38" s="3"/>
      <c r="P38" s="3"/>
      <c r="Q38" s="3"/>
      <c r="R38" s="3"/>
      <c r="S38" s="3"/>
      <c r="T38" s="3"/>
      <c r="U38" s="3"/>
      <c r="V38" s="3"/>
      <c r="W38" s="3"/>
      <c r="X38" s="3"/>
      <c r="Y38" s="3"/>
      <c r="Z38" s="3"/>
      <c r="AA38" s="3"/>
      <c r="AB38" s="3"/>
    </row>
    <row r="39" spans="1:28" ht="12" customHeight="1">
      <c r="H39" s="3"/>
      <c r="I39" s="3"/>
      <c r="J39" s="3"/>
      <c r="K39" s="3"/>
      <c r="L39" s="3"/>
      <c r="M39" s="3"/>
      <c r="N39" s="3"/>
      <c r="O39" s="3"/>
      <c r="P39" s="3"/>
      <c r="Q39" s="3"/>
      <c r="R39" s="3"/>
      <c r="S39" s="3"/>
      <c r="T39" s="3"/>
      <c r="U39" s="3"/>
      <c r="V39" s="3"/>
      <c r="W39" s="3"/>
      <c r="X39" s="3"/>
      <c r="Y39" s="3"/>
      <c r="Z39" s="3"/>
      <c r="AA39" s="3"/>
      <c r="AB39" s="3"/>
    </row>
    <row r="40" spans="1:28">
      <c r="H40" s="3"/>
      <c r="I40" s="3"/>
      <c r="J40" s="3"/>
      <c r="K40" s="3"/>
      <c r="L40" s="3"/>
      <c r="M40" s="3"/>
      <c r="N40" s="3"/>
      <c r="O40" s="3"/>
      <c r="P40" s="3"/>
      <c r="Q40" s="3"/>
      <c r="R40" s="3"/>
      <c r="S40" s="3"/>
      <c r="T40" s="3"/>
      <c r="U40" s="3"/>
      <c r="V40" s="3"/>
      <c r="W40" s="3"/>
      <c r="X40" s="3"/>
      <c r="Y40" s="3"/>
      <c r="Z40" s="3"/>
      <c r="AA40" s="3"/>
      <c r="AB40" s="3"/>
    </row>
    <row r="41" spans="1:28">
      <c r="H41" s="3"/>
      <c r="I41" s="3"/>
      <c r="J41" s="3"/>
      <c r="K41" s="3"/>
      <c r="L41" s="3"/>
      <c r="M41" s="3"/>
      <c r="N41" s="3"/>
      <c r="O41" s="3"/>
      <c r="P41" s="3"/>
      <c r="Q41" s="3"/>
      <c r="R41" s="3"/>
      <c r="S41" s="3"/>
      <c r="T41" s="3"/>
      <c r="U41" s="3"/>
      <c r="V41" s="3"/>
      <c r="W41" s="3"/>
      <c r="X41" s="3"/>
      <c r="Y41" s="3"/>
      <c r="Z41" s="3"/>
      <c r="AA41" s="3"/>
      <c r="AB41" s="3"/>
    </row>
  </sheetData>
  <mergeCells count="8">
    <mergeCell ref="O18:P18"/>
    <mergeCell ref="Q18:R18"/>
    <mergeCell ref="A3:F3"/>
    <mergeCell ref="A4:F4"/>
    <mergeCell ref="A5:F5"/>
    <mergeCell ref="C6:F6"/>
    <mergeCell ref="J18:K18"/>
    <mergeCell ref="L18:M18"/>
  </mergeCells>
  <hyperlinks>
    <hyperlink ref="A4:F4" location="'List of tables'!A1" display="Employment and earnings"/>
    <hyperlink ref="A33" location="'List of tables'!A1" display="Source: DATAcube. [pr3114rr]"/>
    <hyperlink ref="A34" location="'List of tables'!A1" display="DATAcube. [pr3110rr]"/>
  </hyperlinks>
  <pageMargins left="0.78740157480314965" right="0.98425196850393704" top="0.39370078740157483" bottom="0.59055118110236227" header="0.27559055118110237" footer="0.51181102362204722"/>
  <pageSetup paperSize="9" orientation="portrait" r:id="rId1"/>
  <headerFooter>
    <oddHeader xml:space="preserve">&amp;R&amp;8 </oddHeader>
  </headerFooter>
</worksheet>
</file>

<file path=xl/worksheets/sheet3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G43"/>
  <sheetViews>
    <sheetView view="pageBreakPreview" zoomScale="120" zoomScaleNormal="93" zoomScaleSheetLayoutView="120" workbookViewId="0">
      <selection activeCell="B9" sqref="B9:I30"/>
    </sheetView>
  </sheetViews>
  <sheetFormatPr defaultColWidth="9.140625" defaultRowHeight="12.75"/>
  <cols>
    <col min="1" max="1" width="31.85546875" style="1" customWidth="1"/>
    <col min="2" max="2" width="6.42578125" style="1" customWidth="1"/>
    <col min="3" max="3" width="7.140625" style="1" customWidth="1"/>
    <col min="4" max="4" width="6.42578125" style="1" customWidth="1"/>
    <col min="5" max="5" width="7.140625" style="1" customWidth="1"/>
    <col min="6" max="6" width="6.42578125" style="1" customWidth="1"/>
    <col min="7" max="7" width="7.140625" style="1" customWidth="1"/>
    <col min="8" max="8" width="6.42578125" style="2" customWidth="1"/>
    <col min="9" max="9" width="7.140625" style="553" customWidth="1"/>
    <col min="10" max="12" width="9.140625" style="1"/>
    <col min="13" max="13" width="12" style="1" customWidth="1"/>
    <col min="14" max="14" width="13.85546875" style="1" customWidth="1"/>
    <col min="15" max="16384" width="9.140625" style="1"/>
  </cols>
  <sheetData>
    <row r="1" spans="1:33" ht="11.45" customHeight="1">
      <c r="A1" s="1061" t="s">
        <v>1681</v>
      </c>
      <c r="I1" s="538"/>
    </row>
    <row r="2" spans="1:33" ht="18" customHeight="1">
      <c r="D2" s="5"/>
      <c r="E2" s="5"/>
      <c r="F2" s="5"/>
      <c r="G2" s="58"/>
      <c r="H2" s="427"/>
      <c r="I2" s="514"/>
      <c r="J2" s="58"/>
    </row>
    <row r="3" spans="1:33" ht="3.75" customHeight="1">
      <c r="A3" s="1612"/>
      <c r="B3" s="1612"/>
      <c r="C3" s="1612"/>
      <c r="D3" s="1612"/>
      <c r="E3" s="1612"/>
      <c r="F3" s="1612"/>
      <c r="G3" s="1612"/>
      <c r="H3" s="1612"/>
      <c r="I3" s="1622"/>
      <c r="J3" s="58"/>
    </row>
    <row r="4" spans="1:33" s="134" customFormat="1" ht="24" customHeight="1">
      <c r="A4" s="1617" t="s">
        <v>169</v>
      </c>
      <c r="B4" s="1617"/>
      <c r="C4" s="1617"/>
      <c r="D4" s="1617"/>
      <c r="E4" s="1617"/>
      <c r="F4" s="1617"/>
      <c r="G4" s="1636"/>
      <c r="H4" s="1636"/>
      <c r="I4" s="1636"/>
      <c r="J4" s="539"/>
      <c r="K4" s="539"/>
    </row>
    <row r="5" spans="1:33" ht="3.75" customHeight="1">
      <c r="A5" s="1612"/>
      <c r="B5" s="1612"/>
      <c r="C5" s="1612"/>
      <c r="D5" s="1612"/>
      <c r="E5" s="1612"/>
      <c r="F5" s="1612"/>
      <c r="G5" s="1612"/>
      <c r="H5" s="1612"/>
      <c r="I5" s="1667"/>
      <c r="J5" s="540"/>
      <c r="K5" s="540"/>
      <c r="L5" s="433"/>
      <c r="M5" s="433"/>
      <c r="N5" s="433"/>
      <c r="O5" s="433"/>
      <c r="P5" s="3"/>
      <c r="Q5" s="3"/>
      <c r="R5" s="3"/>
    </row>
    <row r="6" spans="1:33" s="25" customFormat="1" ht="12.95" customHeight="1">
      <c r="A6" s="236" t="s">
        <v>682</v>
      </c>
      <c r="B6" s="1040" t="s">
        <v>0</v>
      </c>
      <c r="C6" s="541" t="s">
        <v>69</v>
      </c>
      <c r="D6" s="1040" t="s">
        <v>0</v>
      </c>
      <c r="E6" s="541" t="s">
        <v>69</v>
      </c>
      <c r="F6" s="1040" t="s">
        <v>0</v>
      </c>
      <c r="G6" s="541" t="s">
        <v>69</v>
      </c>
      <c r="H6" s="1040" t="s">
        <v>0</v>
      </c>
      <c r="I6" s="541" t="s">
        <v>69</v>
      </c>
      <c r="J6" s="100"/>
      <c r="M6" s="136"/>
      <c r="N6" s="1647"/>
      <c r="O6" s="1647"/>
      <c r="P6" s="1647"/>
      <c r="Q6" s="1647"/>
      <c r="R6" s="1647"/>
      <c r="S6" s="1647"/>
      <c r="T6" s="1647"/>
      <c r="U6" s="1647"/>
      <c r="V6" s="1647"/>
      <c r="X6" s="136" t="s">
        <v>0</v>
      </c>
      <c r="Y6" s="1647" t="s">
        <v>683</v>
      </c>
      <c r="Z6" s="1647"/>
      <c r="AA6" s="1647"/>
      <c r="AB6" s="1647"/>
      <c r="AC6" s="1647"/>
      <c r="AD6" s="1647"/>
      <c r="AE6" s="1647"/>
      <c r="AF6" s="1647"/>
      <c r="AG6" s="1647"/>
    </row>
    <row r="7" spans="1:33" s="25" customFormat="1" ht="12.95" customHeight="1">
      <c r="A7" s="237" t="s">
        <v>684</v>
      </c>
      <c r="B7" s="542" t="s">
        <v>685</v>
      </c>
      <c r="C7" s="543" t="s">
        <v>367</v>
      </c>
      <c r="D7" s="542" t="s">
        <v>686</v>
      </c>
      <c r="E7" s="543" t="s">
        <v>367</v>
      </c>
      <c r="F7" s="542" t="s">
        <v>687</v>
      </c>
      <c r="G7" s="543" t="s">
        <v>367</v>
      </c>
      <c r="H7" s="542" t="s">
        <v>688</v>
      </c>
      <c r="I7" s="543" t="s">
        <v>367</v>
      </c>
      <c r="J7" s="100"/>
      <c r="M7" s="136"/>
      <c r="N7" s="544"/>
      <c r="O7" s="137"/>
      <c r="P7" s="544"/>
      <c r="Q7" s="137"/>
      <c r="R7" s="544"/>
      <c r="S7" s="137"/>
      <c r="T7" s="544"/>
      <c r="U7" s="137"/>
      <c r="V7" s="544"/>
      <c r="X7" s="136" t="s">
        <v>378</v>
      </c>
      <c r="Y7" s="544" t="s">
        <v>376</v>
      </c>
      <c r="Z7" s="137" t="s">
        <v>0</v>
      </c>
      <c r="AA7" s="544" t="s">
        <v>376</v>
      </c>
      <c r="AB7" s="137" t="s">
        <v>0</v>
      </c>
      <c r="AC7" s="544" t="s">
        <v>376</v>
      </c>
      <c r="AD7" s="137" t="s">
        <v>0</v>
      </c>
      <c r="AE7" s="544" t="s">
        <v>376</v>
      </c>
      <c r="AF7" s="137" t="s">
        <v>0</v>
      </c>
      <c r="AG7" s="544" t="s">
        <v>376</v>
      </c>
    </row>
    <row r="8" spans="1:33" s="25" customFormat="1" ht="12" customHeight="1">
      <c r="A8" s="238" t="s">
        <v>689</v>
      </c>
      <c r="B8" s="100"/>
      <c r="C8" s="100"/>
      <c r="D8" s="500"/>
      <c r="E8" s="500"/>
      <c r="F8" s="341"/>
      <c r="G8" s="99"/>
      <c r="H8" s="99"/>
      <c r="I8" s="341"/>
      <c r="J8" s="100"/>
      <c r="M8" s="372"/>
      <c r="N8" s="545"/>
      <c r="O8" s="1031"/>
      <c r="P8" s="545"/>
      <c r="Q8" s="546"/>
      <c r="R8" s="545"/>
      <c r="S8" s="546"/>
      <c r="T8" s="545"/>
      <c r="U8" s="546"/>
      <c r="V8" s="545"/>
      <c r="X8" s="372"/>
      <c r="Y8" s="545" t="s">
        <v>379</v>
      </c>
      <c r="Z8" s="546" t="s">
        <v>685</v>
      </c>
      <c r="AA8" s="545" t="s">
        <v>379</v>
      </c>
      <c r="AB8" s="546" t="s">
        <v>686</v>
      </c>
      <c r="AC8" s="545" t="s">
        <v>379</v>
      </c>
      <c r="AD8" s="546" t="s">
        <v>687</v>
      </c>
      <c r="AE8" s="545" t="s">
        <v>379</v>
      </c>
      <c r="AF8" s="546" t="s">
        <v>688</v>
      </c>
      <c r="AG8" s="545" t="s">
        <v>379</v>
      </c>
    </row>
    <row r="9" spans="1:33" ht="12.6" customHeight="1">
      <c r="A9" s="238" t="s">
        <v>690</v>
      </c>
      <c r="B9" s="138" t="s">
        <v>1753</v>
      </c>
      <c r="C9" s="138" t="s">
        <v>1754</v>
      </c>
      <c r="D9" s="138" t="s">
        <v>1755</v>
      </c>
      <c r="E9" s="138" t="s">
        <v>1756</v>
      </c>
      <c r="F9" s="138" t="s">
        <v>1512</v>
      </c>
      <c r="G9" s="138" t="s">
        <v>1757</v>
      </c>
      <c r="H9" s="138" t="s">
        <v>1758</v>
      </c>
      <c r="I9" s="138" t="s">
        <v>1759</v>
      </c>
      <c r="J9" s="547"/>
    </row>
    <row r="10" spans="1:33" ht="12.6" customHeight="1">
      <c r="A10" s="118" t="s">
        <v>691</v>
      </c>
      <c r="B10" s="527"/>
      <c r="C10" s="528"/>
      <c r="D10" s="318"/>
      <c r="E10" s="318"/>
      <c r="F10" s="528"/>
      <c r="G10" s="528"/>
      <c r="H10" s="528"/>
      <c r="I10" s="527"/>
      <c r="J10" s="547"/>
      <c r="L10" s="2"/>
      <c r="M10" s="2"/>
    </row>
    <row r="11" spans="1:33" ht="12.6" customHeight="1">
      <c r="A11" s="1157" t="s">
        <v>692</v>
      </c>
      <c r="B11" s="138" t="s">
        <v>693</v>
      </c>
      <c r="C11" s="138" t="s">
        <v>693</v>
      </c>
      <c r="D11" s="138" t="s">
        <v>693</v>
      </c>
      <c r="E11" s="138" t="s">
        <v>693</v>
      </c>
      <c r="F11" s="138" t="s">
        <v>8</v>
      </c>
      <c r="G11" s="138" t="s">
        <v>8</v>
      </c>
      <c r="H11" s="138" t="s">
        <v>8</v>
      </c>
      <c r="I11" s="138" t="s">
        <v>8</v>
      </c>
      <c r="J11" s="547"/>
    </row>
    <row r="12" spans="1:33" ht="12.6" customHeight="1">
      <c r="A12" s="1157" t="s">
        <v>694</v>
      </c>
      <c r="B12" s="138" t="s">
        <v>693</v>
      </c>
      <c r="C12" s="138" t="s">
        <v>693</v>
      </c>
      <c r="D12" s="138" t="s">
        <v>693</v>
      </c>
      <c r="E12" s="138" t="s">
        <v>693</v>
      </c>
      <c r="F12" s="138" t="s">
        <v>8</v>
      </c>
      <c r="G12" s="138" t="s">
        <v>8</v>
      </c>
      <c r="H12" s="138" t="s">
        <v>693</v>
      </c>
      <c r="I12" s="138" t="s">
        <v>693</v>
      </c>
      <c r="J12" s="548"/>
      <c r="K12" s="2"/>
      <c r="L12" s="2"/>
    </row>
    <row r="13" spans="1:33" ht="12.6" customHeight="1">
      <c r="A13" s="1157" t="s">
        <v>695</v>
      </c>
      <c r="B13" s="138" t="s">
        <v>1760</v>
      </c>
      <c r="C13" s="138" t="s">
        <v>1761</v>
      </c>
      <c r="D13" s="138" t="s">
        <v>1762</v>
      </c>
      <c r="E13" s="138" t="s">
        <v>1763</v>
      </c>
      <c r="F13" s="138" t="s">
        <v>1540</v>
      </c>
      <c r="G13" s="138" t="s">
        <v>1131</v>
      </c>
      <c r="H13" s="138" t="s">
        <v>1764</v>
      </c>
      <c r="I13" s="138" t="s">
        <v>1524</v>
      </c>
      <c r="J13" s="548"/>
      <c r="K13" s="2"/>
      <c r="L13" s="2"/>
    </row>
    <row r="14" spans="1:33" ht="12.6" customHeight="1">
      <c r="A14" s="1158" t="s">
        <v>697</v>
      </c>
      <c r="B14" s="138" t="s">
        <v>1523</v>
      </c>
      <c r="C14" s="138" t="s">
        <v>1765</v>
      </c>
      <c r="D14" s="138" t="s">
        <v>1537</v>
      </c>
      <c r="E14" s="138" t="s">
        <v>765</v>
      </c>
      <c r="F14" s="138" t="s">
        <v>693</v>
      </c>
      <c r="G14" s="138" t="s">
        <v>693</v>
      </c>
      <c r="H14" s="138" t="s">
        <v>1766</v>
      </c>
      <c r="I14" s="138" t="s">
        <v>1767</v>
      </c>
      <c r="J14" s="548"/>
      <c r="K14" s="2"/>
      <c r="L14" s="2"/>
    </row>
    <row r="15" spans="1:33" ht="12.6" customHeight="1">
      <c r="A15" s="1158" t="s">
        <v>700</v>
      </c>
      <c r="B15" s="138" t="s">
        <v>693</v>
      </c>
      <c r="C15" s="138" t="s">
        <v>693</v>
      </c>
      <c r="D15" s="138" t="s">
        <v>693</v>
      </c>
      <c r="E15" s="138" t="s">
        <v>693</v>
      </c>
      <c r="F15" s="138" t="s">
        <v>693</v>
      </c>
      <c r="G15" s="138" t="s">
        <v>693</v>
      </c>
      <c r="H15" s="138" t="s">
        <v>693</v>
      </c>
      <c r="I15" s="138" t="s">
        <v>693</v>
      </c>
      <c r="J15" s="547"/>
    </row>
    <row r="16" spans="1:33" ht="12.6" customHeight="1">
      <c r="A16" s="1157" t="s">
        <v>175</v>
      </c>
      <c r="B16" s="138" t="s">
        <v>1768</v>
      </c>
      <c r="C16" s="138" t="s">
        <v>1769</v>
      </c>
      <c r="D16" s="138" t="s">
        <v>1770</v>
      </c>
      <c r="E16" s="138" t="s">
        <v>1771</v>
      </c>
      <c r="F16" s="138" t="s">
        <v>693</v>
      </c>
      <c r="G16" s="138" t="s">
        <v>693</v>
      </c>
      <c r="H16" s="138" t="s">
        <v>1772</v>
      </c>
      <c r="I16" s="138" t="s">
        <v>1773</v>
      </c>
      <c r="J16" s="548"/>
      <c r="K16" s="2"/>
      <c r="L16" s="2"/>
    </row>
    <row r="17" spans="1:12" ht="12.6" customHeight="1">
      <c r="A17" s="1157" t="s">
        <v>702</v>
      </c>
      <c r="B17" s="138" t="s">
        <v>1774</v>
      </c>
      <c r="C17" s="138" t="s">
        <v>1775</v>
      </c>
      <c r="D17" s="138" t="s">
        <v>1776</v>
      </c>
      <c r="E17" s="138" t="s">
        <v>1777</v>
      </c>
      <c r="F17" s="138" t="s">
        <v>1778</v>
      </c>
      <c r="G17" s="138" t="s">
        <v>1532</v>
      </c>
      <c r="H17" s="138" t="s">
        <v>1779</v>
      </c>
      <c r="I17" s="138" t="s">
        <v>1780</v>
      </c>
      <c r="J17" s="548"/>
      <c r="K17" s="2"/>
      <c r="L17" s="2"/>
    </row>
    <row r="18" spans="1:12" ht="12.6" customHeight="1">
      <c r="A18" s="1157" t="s">
        <v>703</v>
      </c>
      <c r="B18" s="138" t="s">
        <v>1781</v>
      </c>
      <c r="C18" s="138" t="s">
        <v>1782</v>
      </c>
      <c r="D18" s="138" t="s">
        <v>1783</v>
      </c>
      <c r="E18" s="138" t="s">
        <v>1784</v>
      </c>
      <c r="F18" s="138" t="s">
        <v>1511</v>
      </c>
      <c r="G18" s="138" t="s">
        <v>1538</v>
      </c>
      <c r="H18" s="138" t="s">
        <v>1785</v>
      </c>
      <c r="I18" s="138" t="s">
        <v>1786</v>
      </c>
      <c r="J18" s="548"/>
      <c r="K18" s="2"/>
      <c r="L18" s="2"/>
    </row>
    <row r="19" spans="1:12" ht="12.6" customHeight="1">
      <c r="A19" s="1158" t="s">
        <v>705</v>
      </c>
      <c r="B19" s="138" t="s">
        <v>1787</v>
      </c>
      <c r="C19" s="138" t="s">
        <v>1788</v>
      </c>
      <c r="D19" s="138" t="s">
        <v>1789</v>
      </c>
      <c r="E19" s="138" t="s">
        <v>1790</v>
      </c>
      <c r="F19" s="138" t="s">
        <v>693</v>
      </c>
      <c r="G19" s="138" t="s">
        <v>693</v>
      </c>
      <c r="H19" s="138" t="s">
        <v>1791</v>
      </c>
      <c r="I19" s="138" t="s">
        <v>1792</v>
      </c>
      <c r="J19" s="548"/>
      <c r="K19" s="2"/>
      <c r="L19" s="2"/>
    </row>
    <row r="20" spans="1:12" ht="12.6" customHeight="1">
      <c r="A20" s="1157" t="s">
        <v>706</v>
      </c>
      <c r="B20" s="138" t="s">
        <v>1793</v>
      </c>
      <c r="C20" s="138" t="s">
        <v>1794</v>
      </c>
      <c r="D20" s="138" t="s">
        <v>1795</v>
      </c>
      <c r="E20" s="138" t="s">
        <v>1796</v>
      </c>
      <c r="F20" s="138" t="s">
        <v>783</v>
      </c>
      <c r="G20" s="138" t="s">
        <v>1534</v>
      </c>
      <c r="H20" s="138" t="s">
        <v>1797</v>
      </c>
      <c r="I20" s="138" t="s">
        <v>1786</v>
      </c>
      <c r="J20" s="548"/>
      <c r="K20" s="2"/>
      <c r="L20" s="2"/>
    </row>
    <row r="21" spans="1:12" ht="12.6" customHeight="1">
      <c r="A21" s="1157" t="s">
        <v>710</v>
      </c>
      <c r="B21" s="138" t="s">
        <v>1798</v>
      </c>
      <c r="C21" s="138" t="s">
        <v>1799</v>
      </c>
      <c r="D21" s="138" t="s">
        <v>1800</v>
      </c>
      <c r="E21" s="138" t="s">
        <v>1801</v>
      </c>
      <c r="F21" s="138" t="s">
        <v>720</v>
      </c>
      <c r="G21" s="138" t="s">
        <v>708</v>
      </c>
      <c r="H21" s="138" t="s">
        <v>665</v>
      </c>
      <c r="I21" s="138" t="s">
        <v>762</v>
      </c>
      <c r="J21" s="547"/>
    </row>
    <row r="22" spans="1:12" ht="12.6" customHeight="1">
      <c r="A22" s="1157" t="s">
        <v>714</v>
      </c>
      <c r="B22" s="138" t="s">
        <v>1802</v>
      </c>
      <c r="C22" s="138" t="s">
        <v>1803</v>
      </c>
      <c r="D22" s="138" t="s">
        <v>1804</v>
      </c>
      <c r="E22" s="138" t="s">
        <v>1805</v>
      </c>
      <c r="F22" s="138" t="s">
        <v>693</v>
      </c>
      <c r="G22" s="138" t="s">
        <v>693</v>
      </c>
      <c r="H22" s="138" t="s">
        <v>693</v>
      </c>
      <c r="I22" s="138" t="s">
        <v>693</v>
      </c>
      <c r="J22" s="548"/>
      <c r="K22" s="2"/>
      <c r="L22" s="2"/>
    </row>
    <row r="23" spans="1:12" ht="12.6" customHeight="1">
      <c r="A23" s="1158" t="s">
        <v>716</v>
      </c>
      <c r="B23" s="138" t="s">
        <v>1806</v>
      </c>
      <c r="C23" s="138" t="s">
        <v>1807</v>
      </c>
      <c r="D23" s="138" t="s">
        <v>1808</v>
      </c>
      <c r="E23" s="138" t="s">
        <v>1809</v>
      </c>
      <c r="F23" s="138" t="s">
        <v>666</v>
      </c>
      <c r="G23" s="138" t="s">
        <v>763</v>
      </c>
      <c r="H23" s="138" t="s">
        <v>1810</v>
      </c>
      <c r="I23" s="138" t="s">
        <v>1811</v>
      </c>
      <c r="J23" s="547"/>
    </row>
    <row r="24" spans="1:12" ht="12.6" customHeight="1">
      <c r="A24" s="1158" t="s">
        <v>719</v>
      </c>
      <c r="B24" s="138" t="s">
        <v>1812</v>
      </c>
      <c r="C24" s="138" t="s">
        <v>1813</v>
      </c>
      <c r="D24" s="138" t="s">
        <v>1814</v>
      </c>
      <c r="E24" s="138" t="s">
        <v>1815</v>
      </c>
      <c r="F24" s="138" t="s">
        <v>1516</v>
      </c>
      <c r="G24" s="138" t="s">
        <v>1535</v>
      </c>
      <c r="H24" s="138" t="s">
        <v>1816</v>
      </c>
      <c r="I24" s="138" t="s">
        <v>1817</v>
      </c>
      <c r="J24" s="548"/>
      <c r="K24" s="2"/>
      <c r="L24" s="2"/>
    </row>
    <row r="25" spans="1:12" ht="12.6" customHeight="1">
      <c r="A25" s="1157" t="s">
        <v>721</v>
      </c>
      <c r="B25" s="528"/>
      <c r="C25" s="528"/>
      <c r="D25" s="528"/>
      <c r="E25" s="528"/>
      <c r="F25" s="528"/>
      <c r="G25" s="528"/>
      <c r="H25" s="528"/>
      <c r="I25" s="527"/>
      <c r="J25" s="548"/>
      <c r="K25" s="2"/>
      <c r="L25" s="2"/>
    </row>
    <row r="26" spans="1:12" ht="12.6" customHeight="1">
      <c r="A26" s="1157" t="s">
        <v>722</v>
      </c>
      <c r="B26" s="138" t="s">
        <v>1818</v>
      </c>
      <c r="C26" s="138" t="s">
        <v>1819</v>
      </c>
      <c r="D26" s="138" t="s">
        <v>1820</v>
      </c>
      <c r="E26" s="138" t="s">
        <v>1821</v>
      </c>
      <c r="F26" s="138" t="s">
        <v>662</v>
      </c>
      <c r="G26" s="138" t="s">
        <v>1822</v>
      </c>
      <c r="H26" s="138" t="s">
        <v>1823</v>
      </c>
      <c r="I26" s="138" t="s">
        <v>1824</v>
      </c>
      <c r="J26" s="547"/>
    </row>
    <row r="27" spans="1:12" ht="12.6" customHeight="1">
      <c r="A27" s="1157" t="s">
        <v>723</v>
      </c>
      <c r="B27" s="138" t="s">
        <v>1825</v>
      </c>
      <c r="C27" s="138" t="s">
        <v>1826</v>
      </c>
      <c r="D27" s="138" t="s">
        <v>1827</v>
      </c>
      <c r="E27" s="138" t="s">
        <v>1828</v>
      </c>
      <c r="F27" s="138" t="s">
        <v>782</v>
      </c>
      <c r="G27" s="138" t="s">
        <v>1829</v>
      </c>
      <c r="H27" s="138" t="s">
        <v>1830</v>
      </c>
      <c r="I27" s="138" t="s">
        <v>1831</v>
      </c>
      <c r="J27" s="547"/>
    </row>
    <row r="28" spans="1:12" ht="12.6" customHeight="1">
      <c r="A28" s="1157" t="s">
        <v>724</v>
      </c>
      <c r="B28" s="138" t="s">
        <v>1832</v>
      </c>
      <c r="C28" s="138" t="s">
        <v>1833</v>
      </c>
      <c r="D28" s="138" t="s">
        <v>1834</v>
      </c>
      <c r="E28" s="138" t="s">
        <v>1835</v>
      </c>
      <c r="F28" s="138" t="s">
        <v>1836</v>
      </c>
      <c r="G28" s="138" t="s">
        <v>1837</v>
      </c>
      <c r="H28" s="138" t="s">
        <v>1838</v>
      </c>
      <c r="I28" s="138" t="s">
        <v>1839</v>
      </c>
      <c r="J28" s="548"/>
      <c r="K28" s="2"/>
      <c r="L28" s="2"/>
    </row>
    <row r="29" spans="1:12" ht="12.6" customHeight="1">
      <c r="A29" s="1157" t="s">
        <v>726</v>
      </c>
      <c r="B29" s="138" t="s">
        <v>1840</v>
      </c>
      <c r="C29" s="138" t="s">
        <v>1841</v>
      </c>
      <c r="D29" s="138" t="s">
        <v>671</v>
      </c>
      <c r="E29" s="138" t="s">
        <v>763</v>
      </c>
      <c r="F29" s="138" t="s">
        <v>693</v>
      </c>
      <c r="G29" s="138" t="s">
        <v>693</v>
      </c>
      <c r="H29" s="138" t="s">
        <v>1842</v>
      </c>
      <c r="I29" s="138" t="s">
        <v>1510</v>
      </c>
      <c r="J29" s="547"/>
    </row>
    <row r="30" spans="1:12" ht="12.6" customHeight="1">
      <c r="A30" s="1157" t="s">
        <v>727</v>
      </c>
      <c r="B30" s="138" t="s">
        <v>1843</v>
      </c>
      <c r="C30" s="138" t="s">
        <v>1520</v>
      </c>
      <c r="D30" s="138" t="s">
        <v>696</v>
      </c>
      <c r="E30" s="138" t="s">
        <v>1488</v>
      </c>
      <c r="F30" s="138" t="s">
        <v>693</v>
      </c>
      <c r="G30" s="138" t="s">
        <v>693</v>
      </c>
      <c r="H30" s="138" t="s">
        <v>693</v>
      </c>
      <c r="I30" s="138" t="s">
        <v>693</v>
      </c>
      <c r="J30" s="548"/>
      <c r="K30" s="2"/>
      <c r="L30" s="2"/>
    </row>
    <row r="31" spans="1:12" ht="12.6" customHeight="1">
      <c r="A31" s="549"/>
      <c r="B31" s="138"/>
      <c r="C31" s="138"/>
      <c r="D31" s="138"/>
      <c r="E31" s="138"/>
      <c r="F31" s="138"/>
      <c r="G31" s="138"/>
      <c r="H31" s="138"/>
      <c r="I31" s="138"/>
      <c r="J31" s="548"/>
      <c r="K31" s="2"/>
      <c r="L31" s="2"/>
    </row>
    <row r="32" spans="1:12" ht="12.6" customHeight="1">
      <c r="A32" s="1409" t="s">
        <v>728</v>
      </c>
      <c r="B32" s="138"/>
      <c r="C32" s="138"/>
      <c r="D32" s="138"/>
      <c r="E32" s="138"/>
      <c r="F32" s="138"/>
      <c r="G32" s="138"/>
      <c r="H32" s="138"/>
      <c r="I32" s="138"/>
      <c r="J32" s="548"/>
      <c r="K32" s="2"/>
      <c r="L32" s="2"/>
    </row>
    <row r="33" spans="1:10" ht="11.25" customHeight="1">
      <c r="A33" s="550" t="s">
        <v>729</v>
      </c>
      <c r="B33" s="99"/>
      <c r="C33" s="99"/>
      <c r="D33" s="99"/>
      <c r="E33" s="99"/>
      <c r="F33" s="99"/>
      <c r="G33" s="99"/>
      <c r="H33" s="99"/>
      <c r="I33" s="341"/>
      <c r="J33" s="547"/>
    </row>
    <row r="34" spans="1:10" ht="12" customHeight="1">
      <c r="A34" s="3"/>
      <c r="B34" s="551"/>
      <c r="C34" s="551"/>
      <c r="D34" s="551"/>
      <c r="E34" s="551"/>
      <c r="F34" s="551"/>
      <c r="G34" s="551"/>
      <c r="H34" s="551"/>
      <c r="I34" s="552"/>
    </row>
    <row r="35" spans="1:10" ht="12" customHeight="1">
      <c r="B35" s="2"/>
      <c r="C35" s="2"/>
      <c r="D35" s="2"/>
      <c r="E35" s="2"/>
      <c r="F35" s="2"/>
      <c r="G35" s="2"/>
    </row>
    <row r="36" spans="1:10" ht="12" customHeight="1">
      <c r="B36" s="2"/>
      <c r="C36" s="2"/>
      <c r="D36" s="2"/>
      <c r="E36" s="2"/>
      <c r="F36" s="2"/>
      <c r="G36" s="2"/>
    </row>
    <row r="37" spans="1:10" ht="12" customHeight="1">
      <c r="B37" s="554"/>
      <c r="C37" s="554"/>
      <c r="D37" s="554"/>
      <c r="E37" s="554"/>
      <c r="F37" s="554"/>
      <c r="G37" s="554"/>
      <c r="H37" s="554"/>
      <c r="I37" s="555"/>
    </row>
    <row r="38" spans="1:10" ht="12" customHeight="1">
      <c r="B38" s="2"/>
      <c r="C38" s="2"/>
      <c r="D38" s="2"/>
      <c r="E38" s="2"/>
      <c r="F38" s="2"/>
      <c r="G38" s="2"/>
    </row>
    <row r="39" spans="1:10" ht="12" customHeight="1">
      <c r="B39" s="2"/>
      <c r="C39" s="2"/>
      <c r="D39" s="2"/>
      <c r="E39" s="2"/>
      <c r="F39" s="2"/>
      <c r="G39" s="2"/>
    </row>
    <row r="40" spans="1:10" ht="12" customHeight="1">
      <c r="B40" s="2"/>
      <c r="C40" s="2"/>
      <c r="D40" s="2"/>
      <c r="E40" s="2"/>
      <c r="F40" s="2"/>
      <c r="G40" s="2"/>
    </row>
    <row r="41" spans="1:10" ht="12" customHeight="1">
      <c r="B41" s="2"/>
      <c r="C41" s="2"/>
      <c r="D41" s="2"/>
      <c r="E41" s="2"/>
      <c r="F41" s="2"/>
      <c r="G41" s="2"/>
    </row>
    <row r="42" spans="1:10">
      <c r="B42" s="2"/>
      <c r="C42" s="2"/>
      <c r="D42" s="2"/>
      <c r="E42" s="2"/>
      <c r="F42" s="2"/>
      <c r="G42" s="2"/>
    </row>
    <row r="43" spans="1:10">
      <c r="B43" s="2"/>
      <c r="C43" s="2"/>
      <c r="D43" s="2"/>
      <c r="E43" s="2"/>
      <c r="F43" s="2"/>
      <c r="G43" s="2"/>
    </row>
  </sheetData>
  <mergeCells count="5">
    <mergeCell ref="A3:I3"/>
    <mergeCell ref="A4:I4"/>
    <mergeCell ref="A5:I5"/>
    <mergeCell ref="N6:V6"/>
    <mergeCell ref="Y6:AG6"/>
  </mergeCells>
  <hyperlinks>
    <hyperlink ref="A4:I4" location="'List of tables'!A1" display="Employment by economic activity"/>
    <hyperlink ref="A32" r:id="rId1" location="!/view/sk/VBD_SK_WIN/pr3113rr/v_pr3113rr_00_00_00_en"/>
  </hyperlinks>
  <pageMargins left="0.98425196850393704" right="0.78740157480314965" top="0.39370078740157483" bottom="0.59055118110236227" header="0.27559055118110237" footer="0.51181102362204722"/>
  <pageSetup paperSize="9" scale="97" orientation="portrait" r:id="rId2"/>
</worksheet>
</file>

<file path=xl/worksheets/sheet3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G41"/>
  <sheetViews>
    <sheetView view="pageBreakPreview" zoomScale="120" zoomScaleNormal="100" zoomScaleSheetLayoutView="120" workbookViewId="0">
      <selection activeCell="A4" sqref="A4:I4"/>
    </sheetView>
  </sheetViews>
  <sheetFormatPr defaultColWidth="9.140625" defaultRowHeight="12.75"/>
  <cols>
    <col min="1" max="1" width="31.85546875" style="1" customWidth="1"/>
    <col min="2" max="2" width="6.42578125" style="1" customWidth="1"/>
    <col min="3" max="3" width="7.140625" style="1" customWidth="1"/>
    <col min="4" max="4" width="6.42578125" style="1" customWidth="1"/>
    <col min="5" max="5" width="7.140625" style="1" customWidth="1"/>
    <col min="6" max="6" width="6.42578125" style="1" customWidth="1"/>
    <col min="7" max="7" width="7.140625" style="1" customWidth="1"/>
    <col min="8" max="8" width="6.42578125" style="2" customWidth="1"/>
    <col min="9" max="9" width="7.140625" style="2" customWidth="1"/>
    <col min="10" max="10" width="9.140625" style="1"/>
    <col min="11" max="11" width="9.85546875" style="58" bestFit="1" customWidth="1"/>
    <col min="12" max="12" width="9.140625" style="1"/>
    <col min="13" max="13" width="13.85546875" style="1" bestFit="1" customWidth="1"/>
    <col min="14" max="14" width="10.140625" style="1" bestFit="1" customWidth="1"/>
    <col min="15" max="15" width="11.28515625" style="1" bestFit="1" customWidth="1"/>
    <col min="16" max="16" width="10.140625" style="1" bestFit="1" customWidth="1"/>
    <col min="17" max="18" width="9.140625" style="1"/>
    <col min="19" max="20" width="10.140625" style="1" bestFit="1" customWidth="1"/>
    <col min="21" max="16384" width="9.140625" style="1"/>
  </cols>
  <sheetData>
    <row r="1" spans="1:33" ht="11.45" customHeight="1">
      <c r="A1" s="1061" t="s">
        <v>1681</v>
      </c>
      <c r="I1" s="131"/>
    </row>
    <row r="2" spans="1:33" ht="18" customHeight="1">
      <c r="D2" s="5"/>
      <c r="E2" s="5"/>
      <c r="F2" s="58"/>
      <c r="G2" s="58"/>
      <c r="H2" s="427"/>
      <c r="I2" s="427"/>
    </row>
    <row r="3" spans="1:33" ht="3.75" customHeight="1">
      <c r="A3" s="1612"/>
      <c r="B3" s="1612"/>
      <c r="C3" s="1612"/>
      <c r="D3" s="1612"/>
      <c r="E3" s="1612"/>
      <c r="F3" s="1612"/>
      <c r="G3" s="1612"/>
      <c r="H3" s="1612"/>
      <c r="I3" s="1622"/>
    </row>
    <row r="4" spans="1:33" s="134" customFormat="1" ht="24" customHeight="1">
      <c r="A4" s="1617" t="s">
        <v>170</v>
      </c>
      <c r="B4" s="1617"/>
      <c r="C4" s="1617"/>
      <c r="D4" s="1617"/>
      <c r="E4" s="1617"/>
      <c r="F4" s="1617"/>
      <c r="G4" s="1636"/>
      <c r="H4" s="1636"/>
      <c r="I4" s="1636"/>
      <c r="J4" s="539"/>
      <c r="K4" s="556"/>
    </row>
    <row r="5" spans="1:33" ht="3.75" customHeight="1">
      <c r="A5" s="1612"/>
      <c r="B5" s="1612"/>
      <c r="C5" s="1612"/>
      <c r="D5" s="1612"/>
      <c r="E5" s="1612"/>
      <c r="F5" s="1612"/>
      <c r="G5" s="1612"/>
      <c r="H5" s="1612"/>
      <c r="I5" s="1667"/>
      <c r="J5" s="540"/>
      <c r="K5" s="67"/>
      <c r="L5" s="433"/>
      <c r="M5" s="433"/>
      <c r="N5" s="433"/>
      <c r="O5" s="433"/>
      <c r="P5" s="58"/>
      <c r="Q5" s="58"/>
    </row>
    <row r="6" spans="1:33" s="25" customFormat="1" ht="12.95" customHeight="1">
      <c r="A6" s="52" t="s">
        <v>682</v>
      </c>
      <c r="B6" s="1027" t="s">
        <v>0</v>
      </c>
      <c r="C6" s="557" t="s">
        <v>69</v>
      </c>
      <c r="D6" s="1027" t="s">
        <v>0</v>
      </c>
      <c r="E6" s="557" t="s">
        <v>69</v>
      </c>
      <c r="F6" s="1027" t="s">
        <v>0</v>
      </c>
      <c r="G6" s="557" t="s">
        <v>69</v>
      </c>
      <c r="H6" s="1027" t="s">
        <v>0</v>
      </c>
      <c r="I6" s="557" t="s">
        <v>69</v>
      </c>
      <c r="K6" s="558"/>
      <c r="L6" s="1647"/>
      <c r="M6" s="1647"/>
      <c r="N6" s="1647"/>
      <c r="O6" s="1647"/>
      <c r="P6" s="1647"/>
      <c r="Q6" s="1647"/>
      <c r="R6" s="1647"/>
      <c r="S6" s="1647"/>
      <c r="T6" s="1647"/>
      <c r="V6" s="136"/>
      <c r="W6" s="1647"/>
      <c r="X6" s="1647"/>
      <c r="Y6" s="1647"/>
      <c r="Z6" s="1647"/>
      <c r="AA6" s="1647"/>
      <c r="AB6" s="1647"/>
      <c r="AC6" s="1647"/>
      <c r="AD6" s="1647"/>
      <c r="AE6" s="1647"/>
    </row>
    <row r="7" spans="1:33" s="25" customFormat="1" ht="12.95" customHeight="1">
      <c r="A7" s="39" t="s">
        <v>684</v>
      </c>
      <c r="B7" s="1031" t="s">
        <v>685</v>
      </c>
      <c r="C7" s="559" t="s">
        <v>367</v>
      </c>
      <c r="D7" s="1031" t="s">
        <v>686</v>
      </c>
      <c r="E7" s="559" t="s">
        <v>367</v>
      </c>
      <c r="F7" s="1031" t="s">
        <v>687</v>
      </c>
      <c r="G7" s="559" t="s">
        <v>367</v>
      </c>
      <c r="H7" s="1031" t="s">
        <v>688</v>
      </c>
      <c r="I7" s="559" t="s">
        <v>367</v>
      </c>
      <c r="K7" s="558"/>
      <c r="L7" s="544"/>
      <c r="M7" s="137"/>
      <c r="N7" s="544"/>
      <c r="O7" s="137"/>
      <c r="P7" s="544"/>
      <c r="Q7" s="137"/>
      <c r="R7" s="544"/>
      <c r="S7" s="137"/>
      <c r="T7" s="544"/>
      <c r="V7" s="136"/>
      <c r="W7" s="544"/>
      <c r="X7" s="137"/>
      <c r="Y7" s="544"/>
      <c r="Z7" s="137"/>
      <c r="AA7" s="544"/>
      <c r="AB7" s="137"/>
      <c r="AC7" s="544"/>
      <c r="AD7" s="137"/>
      <c r="AE7" s="544"/>
    </row>
    <row r="8" spans="1:33" s="25" customFormat="1" ht="12" customHeight="1">
      <c r="A8" s="57" t="s">
        <v>677</v>
      </c>
      <c r="J8" s="100"/>
      <c r="K8" s="560"/>
      <c r="L8" s="545"/>
      <c r="M8" s="1031"/>
      <c r="N8" s="545"/>
      <c r="O8" s="1031"/>
      <c r="P8" s="545"/>
      <c r="Q8" s="546"/>
      <c r="R8" s="545"/>
      <c r="S8" s="546"/>
      <c r="T8" s="545"/>
      <c r="V8" s="372"/>
      <c r="W8" s="545"/>
      <c r="X8" s="546"/>
      <c r="Y8" s="545"/>
      <c r="Z8" s="546"/>
      <c r="AA8" s="545"/>
      <c r="AB8" s="546"/>
      <c r="AC8" s="545"/>
      <c r="AD8" s="546"/>
      <c r="AE8" s="545"/>
    </row>
    <row r="9" spans="1:33" s="25" customFormat="1" ht="12" customHeight="1">
      <c r="A9" s="561" t="s">
        <v>678</v>
      </c>
      <c r="B9" s="1411" t="s">
        <v>1734</v>
      </c>
      <c r="C9" s="1411" t="s">
        <v>1738</v>
      </c>
      <c r="D9" s="1411" t="s">
        <v>1735</v>
      </c>
      <c r="E9" s="1411" t="s">
        <v>1739</v>
      </c>
      <c r="F9" s="1411" t="s">
        <v>1736</v>
      </c>
      <c r="G9" s="1411" t="s">
        <v>1740</v>
      </c>
      <c r="H9" s="1411" t="s">
        <v>1737</v>
      </c>
      <c r="I9" s="1411" t="s">
        <v>1741</v>
      </c>
      <c r="J9" s="100"/>
      <c r="K9" s="329"/>
      <c r="L9" s="29"/>
      <c r="U9" s="29"/>
      <c r="V9" s="1668"/>
      <c r="W9" s="1668"/>
      <c r="X9" s="1668"/>
      <c r="Y9" s="372"/>
      <c r="Z9" s="372"/>
      <c r="AA9" s="372"/>
      <c r="AB9" s="36"/>
      <c r="AC9" s="29"/>
      <c r="AD9" s="29"/>
      <c r="AE9" s="29"/>
    </row>
    <row r="10" spans="1:33" s="25" customFormat="1" ht="12" customHeight="1">
      <c r="A10" s="117" t="s">
        <v>691</v>
      </c>
      <c r="B10" s="1412"/>
      <c r="C10" s="1413"/>
      <c r="D10" s="1413"/>
      <c r="E10" s="1413"/>
      <c r="F10" s="1413"/>
      <c r="G10" s="1413"/>
      <c r="H10" s="1413"/>
      <c r="I10" s="1413"/>
      <c r="J10" s="100"/>
      <c r="K10" s="329"/>
      <c r="L10" s="29"/>
      <c r="M10" s="197"/>
      <c r="N10" s="197"/>
      <c r="O10" s="562"/>
      <c r="P10" s="562"/>
      <c r="Q10" s="562"/>
      <c r="R10" s="562"/>
      <c r="S10" s="562"/>
      <c r="T10" s="562"/>
      <c r="U10" s="29"/>
      <c r="V10" s="372"/>
      <c r="W10" s="372"/>
      <c r="X10" s="372"/>
      <c r="Y10" s="372"/>
      <c r="Z10" s="372"/>
      <c r="AA10" s="372"/>
      <c r="AB10" s="59"/>
      <c r="AC10" s="37"/>
      <c r="AD10" s="37"/>
      <c r="AE10" s="37"/>
    </row>
    <row r="11" spans="1:33" s="25" customFormat="1" ht="12" customHeight="1">
      <c r="A11" s="1254" t="s">
        <v>692</v>
      </c>
      <c r="B11" s="138" t="s">
        <v>693</v>
      </c>
      <c r="C11" s="138" t="s">
        <v>693</v>
      </c>
      <c r="D11" s="138" t="s">
        <v>693</v>
      </c>
      <c r="E11" s="138" t="s">
        <v>693</v>
      </c>
      <c r="F11" s="138" t="s">
        <v>8</v>
      </c>
      <c r="G11" s="138" t="s">
        <v>8</v>
      </c>
      <c r="H11" s="138" t="s">
        <v>8</v>
      </c>
      <c r="I11" s="138" t="s">
        <v>8</v>
      </c>
      <c r="J11" s="100"/>
      <c r="K11" s="329"/>
      <c r="L11" s="29"/>
      <c r="M11" s="37"/>
      <c r="N11" s="37"/>
      <c r="O11" s="37"/>
      <c r="P11" s="37"/>
      <c r="Q11" s="37"/>
      <c r="R11" s="37"/>
      <c r="S11" s="37"/>
      <c r="T11" s="37"/>
      <c r="U11" s="29"/>
      <c r="V11" s="372"/>
      <c r="W11" s="372"/>
      <c r="X11" s="372"/>
      <c r="Y11" s="372"/>
      <c r="Z11" s="372"/>
      <c r="AA11" s="372"/>
      <c r="AB11" s="36"/>
      <c r="AC11" s="29"/>
      <c r="AD11" s="29"/>
      <c r="AE11" s="29"/>
    </row>
    <row r="12" spans="1:33" s="25" customFormat="1" ht="12" customHeight="1">
      <c r="A12" s="1254" t="s">
        <v>694</v>
      </c>
      <c r="B12" s="1411" t="s">
        <v>693</v>
      </c>
      <c r="C12" s="1411" t="s">
        <v>693</v>
      </c>
      <c r="D12" s="1411" t="s">
        <v>693</v>
      </c>
      <c r="E12" s="1411" t="s">
        <v>693</v>
      </c>
      <c r="F12" s="1411" t="s">
        <v>8</v>
      </c>
      <c r="G12" s="1411" t="s">
        <v>8</v>
      </c>
      <c r="H12" s="1411" t="s">
        <v>693</v>
      </c>
      <c r="I12" s="1411" t="s">
        <v>693</v>
      </c>
      <c r="J12" s="100"/>
      <c r="K12" s="329"/>
      <c r="L12" s="29"/>
      <c r="M12" s="37"/>
      <c r="N12" s="37"/>
      <c r="O12" s="37"/>
      <c r="P12" s="37"/>
      <c r="Q12" s="37"/>
      <c r="R12" s="37"/>
      <c r="S12" s="37"/>
      <c r="T12" s="37"/>
      <c r="U12" s="29"/>
      <c r="V12" s="372"/>
      <c r="W12" s="372"/>
      <c r="X12" s="372"/>
      <c r="Y12" s="372"/>
      <c r="Z12" s="372"/>
      <c r="AA12" s="372"/>
      <c r="AB12" s="59"/>
      <c r="AC12" s="37"/>
      <c r="AD12" s="37"/>
      <c r="AE12" s="372"/>
      <c r="AF12" s="37"/>
      <c r="AG12" s="372"/>
    </row>
    <row r="13" spans="1:33" s="25" customFormat="1" ht="12" customHeight="1">
      <c r="A13" s="1254" t="s">
        <v>695</v>
      </c>
      <c r="B13" s="1411" t="s">
        <v>1844</v>
      </c>
      <c r="C13" s="1411" t="s">
        <v>1845</v>
      </c>
      <c r="D13" s="1411" t="s">
        <v>1846</v>
      </c>
      <c r="E13" s="1411" t="s">
        <v>1847</v>
      </c>
      <c r="F13" s="1411" t="s">
        <v>1848</v>
      </c>
      <c r="G13" s="1411" t="s">
        <v>1509</v>
      </c>
      <c r="H13" s="1411" t="s">
        <v>1849</v>
      </c>
      <c r="I13" s="1411" t="s">
        <v>1526</v>
      </c>
      <c r="J13" s="100"/>
      <c r="K13" s="329"/>
      <c r="L13" s="29"/>
      <c r="M13" s="562"/>
      <c r="N13" s="562"/>
      <c r="O13" s="562"/>
      <c r="P13" s="562"/>
      <c r="Q13" s="37"/>
      <c r="R13" s="37"/>
      <c r="S13" s="562"/>
      <c r="T13" s="562"/>
      <c r="U13" s="29"/>
      <c r="V13" s="372"/>
      <c r="W13" s="372"/>
      <c r="X13" s="372"/>
      <c r="Y13" s="372"/>
      <c r="Z13" s="372"/>
      <c r="AA13" s="372"/>
      <c r="AB13" s="59"/>
      <c r="AC13" s="37"/>
      <c r="AD13" s="37"/>
      <c r="AE13" s="372"/>
      <c r="AF13" s="37"/>
      <c r="AG13" s="372"/>
    </row>
    <row r="14" spans="1:33" s="25" customFormat="1" ht="12" customHeight="1">
      <c r="A14" s="1255" t="s">
        <v>697</v>
      </c>
      <c r="B14" s="1411" t="s">
        <v>1850</v>
      </c>
      <c r="C14" s="1411" t="s">
        <v>1851</v>
      </c>
      <c r="D14" s="1411" t="s">
        <v>1852</v>
      </c>
      <c r="E14" s="1411" t="s">
        <v>1853</v>
      </c>
      <c r="F14" s="1411" t="s">
        <v>693</v>
      </c>
      <c r="G14" s="1411" t="s">
        <v>693</v>
      </c>
      <c r="H14" s="1411" t="s">
        <v>1854</v>
      </c>
      <c r="I14" s="1411" t="s">
        <v>1855</v>
      </c>
      <c r="J14" s="100"/>
      <c r="K14" s="329"/>
      <c r="L14" s="29"/>
      <c r="M14" s="562"/>
      <c r="N14" s="562"/>
      <c r="O14" s="562"/>
      <c r="P14" s="562"/>
      <c r="Q14" s="562"/>
      <c r="R14" s="562"/>
      <c r="S14" s="562"/>
      <c r="T14" s="562"/>
      <c r="U14" s="29"/>
      <c r="V14" s="372"/>
      <c r="W14" s="372"/>
      <c r="X14" s="372"/>
      <c r="Y14" s="372"/>
      <c r="Z14" s="372"/>
      <c r="AA14" s="372"/>
      <c r="AB14" s="59"/>
      <c r="AC14" s="37"/>
      <c r="AD14" s="37"/>
      <c r="AE14" s="372"/>
      <c r="AF14" s="37"/>
      <c r="AG14" s="372"/>
    </row>
    <row r="15" spans="1:33" s="25" customFormat="1" ht="12" customHeight="1">
      <c r="A15" s="1255" t="s">
        <v>700</v>
      </c>
      <c r="B15" s="1411" t="s">
        <v>693</v>
      </c>
      <c r="C15" s="1411" t="s">
        <v>693</v>
      </c>
      <c r="D15" s="1411" t="s">
        <v>693</v>
      </c>
      <c r="E15" s="1411" t="s">
        <v>693</v>
      </c>
      <c r="F15" s="1411" t="s">
        <v>693</v>
      </c>
      <c r="G15" s="1411" t="s">
        <v>693</v>
      </c>
      <c r="H15" s="1411" t="s">
        <v>693</v>
      </c>
      <c r="I15" s="1411" t="s">
        <v>693</v>
      </c>
      <c r="J15" s="100"/>
      <c r="K15" s="329"/>
      <c r="L15" s="29"/>
      <c r="M15" s="562"/>
      <c r="N15" s="562"/>
      <c r="O15" s="562"/>
      <c r="P15" s="562"/>
      <c r="Q15" s="562"/>
      <c r="R15" s="562"/>
      <c r="S15" s="562"/>
      <c r="T15" s="562"/>
      <c r="U15" s="29"/>
      <c r="V15" s="372"/>
      <c r="W15" s="372"/>
      <c r="X15" s="372"/>
      <c r="Y15" s="372"/>
      <c r="Z15" s="372"/>
      <c r="AA15" s="372"/>
      <c r="AB15" s="59"/>
      <c r="AC15" s="37"/>
      <c r="AD15" s="37"/>
      <c r="AE15" s="372"/>
      <c r="AF15" s="37"/>
      <c r="AG15" s="372"/>
    </row>
    <row r="16" spans="1:33" s="25" customFormat="1" ht="12" customHeight="1">
      <c r="A16" s="1254" t="s">
        <v>175</v>
      </c>
      <c r="B16" s="1411" t="s">
        <v>1856</v>
      </c>
      <c r="C16" s="1411" t="s">
        <v>1857</v>
      </c>
      <c r="D16" s="1411" t="s">
        <v>1858</v>
      </c>
      <c r="E16" s="1411" t="s">
        <v>1859</v>
      </c>
      <c r="F16" s="1411" t="s">
        <v>693</v>
      </c>
      <c r="G16" s="1411" t="s">
        <v>693</v>
      </c>
      <c r="H16" s="1411" t="s">
        <v>1860</v>
      </c>
      <c r="I16" s="1411" t="s">
        <v>1861</v>
      </c>
      <c r="J16" s="100"/>
      <c r="K16" s="329"/>
      <c r="L16" s="29"/>
      <c r="M16" s="37"/>
      <c r="N16" s="37"/>
      <c r="O16" s="37"/>
      <c r="P16" s="37"/>
      <c r="Q16" s="37"/>
      <c r="R16" s="37"/>
      <c r="S16" s="37"/>
      <c r="T16" s="37"/>
      <c r="U16" s="29"/>
      <c r="V16" s="372"/>
      <c r="W16" s="372"/>
      <c r="X16" s="372"/>
      <c r="Y16" s="372"/>
      <c r="Z16" s="372"/>
      <c r="AA16" s="372"/>
      <c r="AB16" s="59"/>
      <c r="AC16" s="37"/>
      <c r="AD16" s="37"/>
      <c r="AE16" s="372"/>
      <c r="AF16" s="37"/>
      <c r="AG16" s="372"/>
    </row>
    <row r="17" spans="1:33" s="25" customFormat="1" ht="12" customHeight="1">
      <c r="A17" s="1254" t="s">
        <v>702</v>
      </c>
      <c r="B17" s="1411" t="s">
        <v>730</v>
      </c>
      <c r="C17" s="1411" t="s">
        <v>1862</v>
      </c>
      <c r="D17" s="1411" t="s">
        <v>732</v>
      </c>
      <c r="E17" s="1411" t="s">
        <v>1863</v>
      </c>
      <c r="F17" s="1411" t="s">
        <v>1521</v>
      </c>
      <c r="G17" s="1411" t="s">
        <v>1864</v>
      </c>
      <c r="H17" s="1411" t="s">
        <v>1865</v>
      </c>
      <c r="I17" s="1411" t="s">
        <v>1866</v>
      </c>
      <c r="J17" s="100"/>
      <c r="K17" s="329"/>
      <c r="L17" s="29"/>
      <c r="M17" s="562"/>
      <c r="N17" s="562"/>
      <c r="O17" s="562"/>
      <c r="P17" s="562"/>
      <c r="Q17" s="562"/>
      <c r="R17" s="562"/>
      <c r="S17" s="562"/>
      <c r="T17" s="562"/>
      <c r="U17" s="29"/>
      <c r="V17" s="372"/>
      <c r="W17" s="372"/>
      <c r="X17" s="372"/>
      <c r="Y17" s="372"/>
      <c r="Z17" s="372"/>
      <c r="AA17" s="372"/>
      <c r="AB17" s="59"/>
      <c r="AC17" s="37"/>
      <c r="AD17" s="37"/>
      <c r="AE17" s="372"/>
      <c r="AF17" s="37"/>
      <c r="AG17" s="372"/>
    </row>
    <row r="18" spans="1:33" s="25" customFormat="1" ht="12" customHeight="1">
      <c r="A18" s="1254" t="s">
        <v>703</v>
      </c>
      <c r="B18" s="1411" t="s">
        <v>1867</v>
      </c>
      <c r="C18" s="1411" t="s">
        <v>1868</v>
      </c>
      <c r="D18" s="1411" t="s">
        <v>1869</v>
      </c>
      <c r="E18" s="1411" t="s">
        <v>1870</v>
      </c>
      <c r="F18" s="1411" t="s">
        <v>1871</v>
      </c>
      <c r="G18" s="1411" t="s">
        <v>1872</v>
      </c>
      <c r="H18" s="1411" t="s">
        <v>1873</v>
      </c>
      <c r="I18" s="1411" t="s">
        <v>1874</v>
      </c>
      <c r="J18" s="100"/>
      <c r="K18" s="329"/>
      <c r="L18" s="29"/>
      <c r="M18" s="562"/>
      <c r="N18" s="562"/>
      <c r="O18" s="562"/>
      <c r="P18" s="562"/>
      <c r="Q18" s="37"/>
      <c r="R18" s="37"/>
      <c r="S18" s="562"/>
      <c r="T18" s="562"/>
      <c r="U18" s="29"/>
      <c r="V18" s="372"/>
      <c r="W18" s="372"/>
      <c r="X18" s="372"/>
      <c r="Y18" s="372"/>
      <c r="Z18" s="372"/>
      <c r="AA18" s="372"/>
      <c r="AB18" s="59"/>
      <c r="AC18" s="37"/>
      <c r="AD18" s="37"/>
      <c r="AE18" s="372"/>
      <c r="AF18" s="37"/>
      <c r="AG18" s="372"/>
    </row>
    <row r="19" spans="1:33" s="25" customFormat="1" ht="12" customHeight="1">
      <c r="A19" s="1255" t="s">
        <v>705</v>
      </c>
      <c r="B19" s="1411" t="s">
        <v>1875</v>
      </c>
      <c r="C19" s="1411" t="s">
        <v>1522</v>
      </c>
      <c r="D19" s="1411" t="s">
        <v>1876</v>
      </c>
      <c r="E19" s="1411" t="s">
        <v>715</v>
      </c>
      <c r="F19" s="1411" t="s">
        <v>693</v>
      </c>
      <c r="G19" s="1411" t="s">
        <v>693</v>
      </c>
      <c r="H19" s="1411" t="s">
        <v>1877</v>
      </c>
      <c r="I19" s="1411" t="s">
        <v>1875</v>
      </c>
      <c r="J19" s="1402"/>
      <c r="K19" s="329"/>
      <c r="L19" s="29"/>
      <c r="M19" s="562"/>
      <c r="N19" s="562"/>
      <c r="O19" s="562"/>
      <c r="P19" s="562"/>
      <c r="Q19" s="562"/>
      <c r="R19" s="562"/>
      <c r="S19" s="562"/>
      <c r="T19" s="562"/>
      <c r="U19" s="29"/>
      <c r="V19" s="372"/>
      <c r="W19" s="372"/>
      <c r="X19" s="372"/>
      <c r="Y19" s="372"/>
      <c r="Z19" s="372"/>
      <c r="AA19" s="372"/>
      <c r="AB19" s="372"/>
      <c r="AC19" s="372"/>
      <c r="AD19" s="372"/>
      <c r="AE19" s="372"/>
      <c r="AF19" s="372"/>
      <c r="AG19" s="372"/>
    </row>
    <row r="20" spans="1:33" s="25" customFormat="1" ht="12" customHeight="1">
      <c r="A20" s="1254" t="s">
        <v>706</v>
      </c>
      <c r="B20" s="1411" t="s">
        <v>725</v>
      </c>
      <c r="C20" s="1411" t="s">
        <v>1878</v>
      </c>
      <c r="D20" s="1411" t="s">
        <v>1879</v>
      </c>
      <c r="E20" s="1411" t="s">
        <v>1880</v>
      </c>
      <c r="F20" s="1411" t="s">
        <v>1881</v>
      </c>
      <c r="G20" s="1411" t="s">
        <v>1882</v>
      </c>
      <c r="H20" s="1411" t="s">
        <v>1883</v>
      </c>
      <c r="I20" s="1411" t="s">
        <v>1884</v>
      </c>
      <c r="J20" s="100"/>
      <c r="K20" s="329"/>
      <c r="L20" s="29"/>
      <c r="M20" s="562"/>
      <c r="N20" s="562"/>
      <c r="O20" s="562"/>
      <c r="P20" s="562"/>
      <c r="Q20" s="562"/>
      <c r="R20" s="562"/>
      <c r="S20" s="562"/>
      <c r="T20" s="562"/>
      <c r="U20" s="29"/>
      <c r="V20" s="372"/>
      <c r="W20" s="372"/>
      <c r="X20" s="372"/>
      <c r="Y20" s="372"/>
      <c r="Z20" s="372"/>
      <c r="AA20" s="372"/>
      <c r="AB20" s="59"/>
      <c r="AC20" s="37"/>
      <c r="AD20" s="37"/>
      <c r="AE20" s="372"/>
      <c r="AF20" s="37"/>
      <c r="AG20" s="372"/>
    </row>
    <row r="21" spans="1:33" s="25" customFormat="1" ht="12" customHeight="1">
      <c r="A21" s="1254" t="s">
        <v>710</v>
      </c>
      <c r="B21" s="1411" t="s">
        <v>1885</v>
      </c>
      <c r="C21" s="1411" t="s">
        <v>1886</v>
      </c>
      <c r="D21" s="1411" t="s">
        <v>1517</v>
      </c>
      <c r="E21" s="1411" t="s">
        <v>1887</v>
      </c>
      <c r="F21" s="1411" t="s">
        <v>1888</v>
      </c>
      <c r="G21" s="1411" t="s">
        <v>1734</v>
      </c>
      <c r="H21" s="1411" t="s">
        <v>1889</v>
      </c>
      <c r="I21" s="1411" t="s">
        <v>1890</v>
      </c>
      <c r="J21" s="100"/>
      <c r="K21" s="329"/>
      <c r="L21" s="29"/>
      <c r="M21" s="37"/>
      <c r="N21" s="37"/>
      <c r="O21" s="37"/>
      <c r="P21" s="37"/>
      <c r="Q21" s="37"/>
      <c r="R21" s="37"/>
      <c r="S21" s="37"/>
      <c r="T21" s="37"/>
      <c r="U21" s="29"/>
      <c r="V21" s="372"/>
      <c r="W21" s="372"/>
      <c r="X21" s="372"/>
      <c r="Y21" s="372"/>
      <c r="Z21" s="372"/>
      <c r="AA21" s="372"/>
      <c r="AB21" s="59"/>
      <c r="AC21" s="37"/>
      <c r="AD21" s="37"/>
      <c r="AE21" s="372"/>
      <c r="AF21" s="37"/>
      <c r="AG21" s="372"/>
    </row>
    <row r="22" spans="1:33" s="25" customFormat="1" ht="12" customHeight="1">
      <c r="A22" s="1254" t="s">
        <v>714</v>
      </c>
      <c r="B22" s="1411" t="s">
        <v>1891</v>
      </c>
      <c r="C22" s="1411" t="s">
        <v>1892</v>
      </c>
      <c r="D22" s="1411" t="s">
        <v>1893</v>
      </c>
      <c r="E22" s="1411" t="s">
        <v>1508</v>
      </c>
      <c r="F22" s="1411" t="s">
        <v>693</v>
      </c>
      <c r="G22" s="1411" t="s">
        <v>693</v>
      </c>
      <c r="H22" s="1411" t="s">
        <v>693</v>
      </c>
      <c r="I22" s="1411" t="s">
        <v>693</v>
      </c>
      <c r="J22" s="100"/>
      <c r="K22" s="329"/>
      <c r="L22" s="29"/>
      <c r="M22" s="562"/>
      <c r="N22" s="562"/>
      <c r="O22" s="562"/>
      <c r="P22" s="562"/>
      <c r="Q22" s="562"/>
      <c r="R22" s="562"/>
      <c r="S22" s="562"/>
      <c r="T22" s="562"/>
      <c r="U22" s="29"/>
      <c r="V22" s="372"/>
      <c r="W22" s="372"/>
      <c r="X22" s="372"/>
      <c r="Y22" s="372"/>
      <c r="Z22" s="372"/>
      <c r="AA22" s="372"/>
      <c r="AB22" s="59"/>
      <c r="AC22" s="37"/>
      <c r="AD22" s="37"/>
      <c r="AE22" s="372"/>
      <c r="AF22" s="37"/>
      <c r="AG22" s="372"/>
    </row>
    <row r="23" spans="1:33" s="25" customFormat="1" ht="12" customHeight="1">
      <c r="A23" s="1255" t="s">
        <v>716</v>
      </c>
      <c r="B23" s="1411" t="s">
        <v>1894</v>
      </c>
      <c r="C23" s="1411" t="s">
        <v>1895</v>
      </c>
      <c r="D23" s="1411" t="s">
        <v>1896</v>
      </c>
      <c r="E23" s="1411" t="s">
        <v>1815</v>
      </c>
      <c r="F23" s="1411" t="s">
        <v>1897</v>
      </c>
      <c r="G23" s="1411" t="s">
        <v>1898</v>
      </c>
      <c r="H23" s="1411" t="s">
        <v>1899</v>
      </c>
      <c r="I23" s="1411" t="s">
        <v>1518</v>
      </c>
      <c r="J23" s="100"/>
      <c r="K23" s="329"/>
      <c r="L23" s="29"/>
      <c r="M23" s="37"/>
      <c r="N23" s="37"/>
      <c r="O23" s="37"/>
      <c r="P23" s="37"/>
      <c r="Q23" s="37"/>
      <c r="R23" s="37"/>
      <c r="S23" s="37"/>
      <c r="T23" s="37"/>
      <c r="U23" s="29"/>
      <c r="V23" s="372"/>
      <c r="W23" s="372"/>
      <c r="X23" s="372"/>
      <c r="Y23" s="372"/>
      <c r="Z23" s="372"/>
      <c r="AA23" s="372"/>
      <c r="AB23" s="59"/>
      <c r="AC23" s="37"/>
      <c r="AD23" s="37"/>
      <c r="AE23" s="372"/>
      <c r="AF23" s="37"/>
      <c r="AG23" s="372"/>
    </row>
    <row r="24" spans="1:33" s="25" customFormat="1" ht="12" customHeight="1">
      <c r="A24" s="1255" t="s">
        <v>719</v>
      </c>
      <c r="B24" s="1411" t="s">
        <v>1900</v>
      </c>
      <c r="C24" s="1411" t="s">
        <v>1901</v>
      </c>
      <c r="D24" s="1411" t="s">
        <v>1523</v>
      </c>
      <c r="E24" s="1411" t="s">
        <v>1525</v>
      </c>
      <c r="F24" s="1411" t="s">
        <v>1902</v>
      </c>
      <c r="G24" s="1411" t="s">
        <v>1903</v>
      </c>
      <c r="H24" s="1411" t="s">
        <v>1513</v>
      </c>
      <c r="I24" s="1411" t="s">
        <v>1904</v>
      </c>
      <c r="J24" s="100"/>
      <c r="K24" s="329"/>
      <c r="L24" s="29"/>
      <c r="M24" s="562"/>
      <c r="N24" s="562"/>
      <c r="O24" s="562"/>
      <c r="P24" s="562"/>
      <c r="Q24" s="562"/>
      <c r="R24" s="562"/>
      <c r="S24" s="562"/>
      <c r="T24" s="562"/>
      <c r="U24" s="29"/>
      <c r="V24" s="372"/>
      <c r="W24" s="372"/>
      <c r="X24" s="372"/>
      <c r="Y24" s="372"/>
      <c r="Z24" s="372"/>
      <c r="AA24" s="372"/>
      <c r="AB24" s="59"/>
      <c r="AC24" s="37"/>
      <c r="AD24" s="37"/>
      <c r="AE24" s="372"/>
      <c r="AF24" s="37"/>
      <c r="AG24" s="372"/>
    </row>
    <row r="25" spans="1:33" s="25" customFormat="1" ht="12" customHeight="1">
      <c r="A25" s="1254" t="s">
        <v>721</v>
      </c>
      <c r="B25" s="104"/>
      <c r="C25" s="104"/>
      <c r="D25" s="104"/>
      <c r="E25" s="104"/>
      <c r="F25" s="104"/>
      <c r="G25" s="104"/>
      <c r="H25" s="104"/>
      <c r="I25" s="1414"/>
      <c r="J25" s="100"/>
      <c r="K25" s="329"/>
      <c r="L25" s="29"/>
      <c r="M25" s="562"/>
      <c r="N25" s="562"/>
      <c r="O25" s="562"/>
      <c r="P25" s="562"/>
      <c r="Q25" s="562"/>
      <c r="R25" s="562"/>
      <c r="S25" s="562"/>
      <c r="T25" s="562"/>
      <c r="U25" s="29"/>
      <c r="V25" s="372"/>
      <c r="W25" s="372"/>
      <c r="X25" s="372"/>
      <c r="Y25" s="372"/>
      <c r="Z25" s="372"/>
      <c r="AA25" s="372"/>
      <c r="AB25" s="59"/>
      <c r="AC25" s="37"/>
      <c r="AD25" s="37"/>
      <c r="AE25" s="372"/>
      <c r="AF25" s="37"/>
      <c r="AG25" s="372"/>
    </row>
    <row r="26" spans="1:33" s="25" customFormat="1" ht="12" customHeight="1">
      <c r="A26" s="1254" t="s">
        <v>722</v>
      </c>
      <c r="B26" s="240" t="s">
        <v>1905</v>
      </c>
      <c r="C26" s="239" t="s">
        <v>1906</v>
      </c>
      <c r="D26" s="239" t="s">
        <v>1907</v>
      </c>
      <c r="E26" s="239" t="s">
        <v>1908</v>
      </c>
      <c r="F26" s="239" t="s">
        <v>1909</v>
      </c>
      <c r="G26" s="239" t="s">
        <v>731</v>
      </c>
      <c r="H26" s="528" t="s">
        <v>1910</v>
      </c>
      <c r="I26" s="1411" t="s">
        <v>1911</v>
      </c>
      <c r="J26" s="100"/>
      <c r="K26" s="329"/>
      <c r="L26" s="29"/>
      <c r="M26" s="37"/>
      <c r="N26" s="37"/>
      <c r="O26" s="37"/>
      <c r="P26" s="37"/>
      <c r="Q26" s="37"/>
      <c r="R26" s="37"/>
      <c r="S26" s="37"/>
      <c r="T26" s="37"/>
      <c r="U26" s="29"/>
      <c r="V26" s="372"/>
      <c r="W26" s="372"/>
      <c r="X26" s="372"/>
      <c r="Y26" s="372"/>
      <c r="Z26" s="372"/>
      <c r="AA26" s="372"/>
      <c r="AB26" s="59"/>
      <c r="AC26" s="37"/>
      <c r="AD26" s="37"/>
      <c r="AE26" s="372"/>
      <c r="AF26" s="37"/>
      <c r="AG26" s="372"/>
    </row>
    <row r="27" spans="1:33" s="25" customFormat="1" ht="12" customHeight="1">
      <c r="A27" s="1254" t="s">
        <v>723</v>
      </c>
      <c r="B27" s="1411" t="s">
        <v>1912</v>
      </c>
      <c r="C27" s="1411" t="s">
        <v>1913</v>
      </c>
      <c r="D27" s="1411" t="s">
        <v>1914</v>
      </c>
      <c r="E27" s="1411" t="s">
        <v>1915</v>
      </c>
      <c r="F27" s="1411" t="s">
        <v>1916</v>
      </c>
      <c r="G27" s="1411" t="s">
        <v>1917</v>
      </c>
      <c r="H27" s="1411" t="s">
        <v>679</v>
      </c>
      <c r="I27" s="1411" t="s">
        <v>1918</v>
      </c>
      <c r="J27" s="100"/>
      <c r="K27" s="329"/>
      <c r="L27" s="29"/>
      <c r="M27" s="562"/>
      <c r="N27" s="562"/>
      <c r="O27" s="562"/>
      <c r="P27" s="562"/>
      <c r="Q27" s="562"/>
      <c r="R27" s="562"/>
      <c r="S27" s="562"/>
      <c r="T27" s="562"/>
      <c r="U27" s="29"/>
      <c r="V27" s="372"/>
      <c r="W27" s="372"/>
      <c r="X27" s="372"/>
      <c r="Y27" s="372"/>
      <c r="Z27" s="372"/>
      <c r="AA27" s="372"/>
      <c r="AB27" s="59"/>
      <c r="AC27" s="37"/>
      <c r="AD27" s="37"/>
      <c r="AE27" s="372"/>
      <c r="AF27" s="37"/>
      <c r="AG27" s="372"/>
    </row>
    <row r="28" spans="1:33" s="25" customFormat="1" ht="12" customHeight="1">
      <c r="A28" s="1254" t="s">
        <v>724</v>
      </c>
      <c r="B28" s="1411" t="s">
        <v>1919</v>
      </c>
      <c r="C28" s="1411" t="s">
        <v>1519</v>
      </c>
      <c r="D28" s="1411" t="s">
        <v>1920</v>
      </c>
      <c r="E28" s="1411" t="s">
        <v>1921</v>
      </c>
      <c r="F28" s="1411" t="s">
        <v>1922</v>
      </c>
      <c r="G28" s="1411" t="s">
        <v>1923</v>
      </c>
      <c r="H28" s="1411" t="s">
        <v>1924</v>
      </c>
      <c r="I28" s="1411" t="s">
        <v>1925</v>
      </c>
      <c r="J28" s="100"/>
      <c r="K28" s="329"/>
      <c r="L28" s="29"/>
      <c r="M28" s="37"/>
      <c r="N28" s="37"/>
      <c r="O28" s="37"/>
      <c r="P28" s="37"/>
      <c r="Q28" s="37"/>
      <c r="R28" s="37"/>
      <c r="S28" s="37"/>
      <c r="T28" s="37"/>
      <c r="U28" s="29"/>
      <c r="V28" s="372"/>
      <c r="W28" s="372"/>
      <c r="X28" s="372"/>
      <c r="Y28" s="372"/>
      <c r="Z28" s="372"/>
      <c r="AA28" s="372"/>
      <c r="AB28" s="59"/>
      <c r="AC28" s="37"/>
      <c r="AD28" s="37"/>
      <c r="AE28" s="372"/>
      <c r="AF28" s="37"/>
      <c r="AG28" s="372"/>
    </row>
    <row r="29" spans="1:33" s="25" customFormat="1" ht="12" customHeight="1">
      <c r="A29" s="1254" t="s">
        <v>726</v>
      </c>
      <c r="B29" s="1411" t="s">
        <v>1505</v>
      </c>
      <c r="C29" s="1411" t="s">
        <v>1926</v>
      </c>
      <c r="D29" s="1411" t="s">
        <v>1927</v>
      </c>
      <c r="E29" s="1411" t="s">
        <v>1928</v>
      </c>
      <c r="F29" s="1411" t="s">
        <v>693</v>
      </c>
      <c r="G29" s="1411" t="s">
        <v>693</v>
      </c>
      <c r="H29" s="1411" t="s">
        <v>1929</v>
      </c>
      <c r="I29" s="1411" t="s">
        <v>1930</v>
      </c>
      <c r="J29" s="100"/>
      <c r="K29" s="329"/>
      <c r="L29" s="29"/>
      <c r="M29" s="562"/>
      <c r="N29" s="562"/>
      <c r="O29" s="562"/>
      <c r="P29" s="562"/>
      <c r="Q29" s="562"/>
      <c r="R29" s="562"/>
      <c r="S29" s="562"/>
      <c r="T29" s="562"/>
      <c r="U29" s="29"/>
      <c r="V29" s="372"/>
      <c r="W29" s="372"/>
      <c r="X29" s="372"/>
      <c r="Y29" s="372"/>
      <c r="Z29" s="372"/>
      <c r="AA29" s="372"/>
      <c r="AB29" s="59"/>
      <c r="AC29" s="37"/>
      <c r="AD29" s="37"/>
      <c r="AE29" s="372"/>
      <c r="AF29" s="37"/>
      <c r="AG29" s="372"/>
    </row>
    <row r="30" spans="1:33" s="25" customFormat="1" ht="12" customHeight="1">
      <c r="A30" s="1254" t="s">
        <v>727</v>
      </c>
      <c r="B30" s="1411" t="s">
        <v>1931</v>
      </c>
      <c r="C30" s="1411" t="s">
        <v>1514</v>
      </c>
      <c r="D30" s="1411" t="s">
        <v>1932</v>
      </c>
      <c r="E30" s="1411" t="s">
        <v>1933</v>
      </c>
      <c r="F30" s="1411" t="s">
        <v>693</v>
      </c>
      <c r="G30" s="1411" t="s">
        <v>693</v>
      </c>
      <c r="H30" s="1411" t="s">
        <v>693</v>
      </c>
      <c r="I30" s="1411" t="s">
        <v>693</v>
      </c>
      <c r="J30" s="100"/>
      <c r="K30" s="329"/>
      <c r="L30" s="29"/>
      <c r="M30" s="37"/>
      <c r="N30" s="37"/>
      <c r="O30" s="32"/>
      <c r="P30" s="37"/>
      <c r="Q30" s="37"/>
      <c r="R30" s="37"/>
      <c r="S30" s="37"/>
      <c r="T30" s="37"/>
      <c r="U30" s="29"/>
      <c r="V30" s="372"/>
      <c r="W30" s="372"/>
      <c r="X30" s="36"/>
      <c r="Y30" s="36"/>
      <c r="Z30" s="36"/>
      <c r="AA30" s="29"/>
      <c r="AB30" s="36"/>
      <c r="AC30" s="29"/>
      <c r="AD30" s="29"/>
      <c r="AE30" s="372"/>
      <c r="AF30" s="29"/>
      <c r="AG30" s="372"/>
    </row>
    <row r="31" spans="1:33" s="25" customFormat="1" ht="12" customHeight="1">
      <c r="A31" s="563"/>
      <c r="B31" s="138"/>
      <c r="C31" s="138"/>
      <c r="D31" s="138"/>
      <c r="E31" s="138"/>
      <c r="F31" s="138"/>
      <c r="G31" s="138"/>
      <c r="H31" s="138"/>
      <c r="I31" s="138"/>
      <c r="J31" s="100"/>
      <c r="K31" s="329"/>
      <c r="L31" s="29"/>
      <c r="M31" s="37"/>
      <c r="N31" s="37"/>
      <c r="O31" s="32"/>
      <c r="P31" s="37"/>
      <c r="Q31" s="37"/>
      <c r="R31" s="37"/>
      <c r="S31" s="37"/>
      <c r="T31" s="37"/>
      <c r="U31" s="29"/>
      <c r="V31" s="372"/>
      <c r="W31" s="372"/>
      <c r="X31" s="36"/>
      <c r="Y31" s="36"/>
      <c r="Z31" s="36"/>
      <c r="AA31" s="29"/>
      <c r="AB31" s="36"/>
      <c r="AC31" s="29"/>
      <c r="AD31" s="29"/>
      <c r="AE31" s="372"/>
      <c r="AF31" s="29"/>
      <c r="AG31" s="372"/>
    </row>
    <row r="32" spans="1:33" s="25" customFormat="1" ht="12" customHeight="1">
      <c r="A32" s="1410" t="s">
        <v>1752</v>
      </c>
      <c r="B32" s="100"/>
      <c r="C32" s="100"/>
      <c r="D32" s="100"/>
      <c r="E32" s="100"/>
      <c r="F32" s="100"/>
      <c r="G32" s="100"/>
      <c r="H32" s="100"/>
      <c r="I32" s="100"/>
      <c r="J32" s="100"/>
      <c r="K32" s="329"/>
      <c r="L32" s="29"/>
      <c r="M32" s="37"/>
      <c r="N32" s="37"/>
      <c r="O32" s="37"/>
      <c r="P32" s="37"/>
      <c r="Q32" s="37"/>
      <c r="R32" s="37"/>
      <c r="S32" s="37"/>
      <c r="T32" s="37"/>
      <c r="U32" s="29"/>
      <c r="V32" s="29"/>
      <c r="W32" s="29"/>
      <c r="X32" s="29"/>
      <c r="Y32" s="29"/>
      <c r="Z32" s="29"/>
      <c r="AA32" s="29"/>
      <c r="AB32" s="29"/>
      <c r="AC32" s="29"/>
      <c r="AD32" s="29"/>
      <c r="AE32" s="29"/>
    </row>
    <row r="33" spans="1:22" s="25" customFormat="1" ht="12" customHeight="1">
      <c r="A33" s="563" t="s">
        <v>729</v>
      </c>
      <c r="B33" s="37"/>
      <c r="C33" s="37"/>
      <c r="D33" s="37"/>
      <c r="E33" s="37"/>
      <c r="F33" s="37"/>
      <c r="G33" s="37"/>
      <c r="H33" s="37"/>
      <c r="I33" s="37"/>
      <c r="K33" s="329"/>
      <c r="L33" s="29"/>
      <c r="M33" s="29"/>
      <c r="N33" s="29"/>
      <c r="O33" s="29"/>
      <c r="P33" s="29"/>
      <c r="Q33" s="29"/>
      <c r="R33" s="29"/>
      <c r="S33" s="29"/>
      <c r="T33" s="29"/>
      <c r="U33" s="29"/>
      <c r="V33" s="29"/>
    </row>
    <row r="34" spans="1:22" s="25" customFormat="1" ht="12.75" customHeight="1">
      <c r="A34" s="1159"/>
      <c r="B34" s="37"/>
      <c r="C34" s="37"/>
      <c r="D34" s="37"/>
      <c r="E34" s="37"/>
      <c r="F34" s="37"/>
      <c r="G34" s="37"/>
      <c r="H34" s="37"/>
      <c r="I34" s="37"/>
      <c r="K34" s="329"/>
      <c r="L34" s="29"/>
      <c r="M34" s="29"/>
      <c r="N34" s="29"/>
      <c r="O34" s="29"/>
      <c r="P34" s="29"/>
      <c r="Q34" s="29"/>
      <c r="R34" s="29"/>
      <c r="S34" s="29"/>
      <c r="T34" s="29"/>
      <c r="U34" s="29"/>
      <c r="V34" s="29"/>
    </row>
    <row r="35" spans="1:22" s="25" customFormat="1" ht="12" customHeight="1">
      <c r="A35" s="1159"/>
      <c r="B35" s="37"/>
      <c r="C35" s="37"/>
      <c r="D35" s="37"/>
      <c r="E35" s="37"/>
      <c r="F35" s="37"/>
      <c r="G35" s="37"/>
      <c r="H35" s="37"/>
      <c r="I35" s="37"/>
      <c r="K35" s="329"/>
      <c r="L35" s="29"/>
      <c r="M35" s="29"/>
      <c r="N35" s="29"/>
      <c r="O35" s="29"/>
      <c r="P35" s="29"/>
      <c r="Q35" s="29"/>
      <c r="R35" s="29"/>
      <c r="S35" s="29"/>
      <c r="T35" s="29"/>
      <c r="U35" s="29"/>
      <c r="V35" s="29"/>
    </row>
    <row r="36" spans="1:22" s="25" customFormat="1" ht="12" customHeight="1">
      <c r="B36" s="37"/>
      <c r="C36" s="37"/>
      <c r="D36" s="37"/>
      <c r="E36" s="37"/>
      <c r="F36" s="37"/>
      <c r="G36" s="37"/>
      <c r="H36" s="37"/>
      <c r="I36" s="37"/>
      <c r="K36" s="329"/>
      <c r="L36" s="29"/>
      <c r="M36" s="29"/>
      <c r="N36" s="29"/>
      <c r="O36" s="29"/>
      <c r="P36" s="29"/>
      <c r="Q36" s="29"/>
      <c r="R36" s="29"/>
      <c r="S36" s="29"/>
      <c r="T36" s="29"/>
      <c r="U36" s="29"/>
      <c r="V36" s="29"/>
    </row>
    <row r="37" spans="1:22" s="25" customFormat="1" ht="12" customHeight="1">
      <c r="B37" s="29"/>
      <c r="C37" s="29"/>
      <c r="D37" s="29"/>
      <c r="E37" s="29"/>
      <c r="F37" s="29"/>
      <c r="G37" s="29"/>
      <c r="H37" s="29"/>
      <c r="I37" s="29"/>
      <c r="K37" s="329"/>
      <c r="L37" s="29"/>
      <c r="M37" s="29"/>
      <c r="N37" s="29"/>
      <c r="O37" s="29"/>
      <c r="P37" s="29"/>
      <c r="Q37" s="29"/>
      <c r="R37" s="29"/>
      <c r="S37" s="29"/>
      <c r="T37" s="29"/>
      <c r="U37" s="29"/>
      <c r="V37" s="29"/>
    </row>
    <row r="38" spans="1:22" s="25" customFormat="1" ht="12" customHeight="1">
      <c r="B38" s="29"/>
      <c r="C38" s="29"/>
      <c r="D38" s="29"/>
      <c r="E38" s="29"/>
      <c r="F38" s="29"/>
      <c r="G38" s="29"/>
      <c r="H38" s="29"/>
      <c r="I38" s="29"/>
      <c r="K38" s="57"/>
    </row>
    <row r="39" spans="1:22" s="25" customFormat="1" ht="12">
      <c r="B39" s="29"/>
      <c r="C39" s="29"/>
      <c r="D39" s="29"/>
      <c r="E39" s="29"/>
      <c r="F39" s="29"/>
      <c r="G39" s="29"/>
      <c r="H39" s="29"/>
      <c r="I39" s="29"/>
      <c r="K39" s="57"/>
    </row>
    <row r="40" spans="1:22" s="25" customFormat="1" ht="12">
      <c r="B40" s="29"/>
      <c r="C40" s="29"/>
      <c r="D40" s="29"/>
      <c r="E40" s="29"/>
      <c r="F40" s="29"/>
      <c r="G40" s="29"/>
      <c r="H40" s="29"/>
      <c r="I40" s="29"/>
      <c r="K40" s="57"/>
    </row>
    <row r="41" spans="1:22" s="25" customFormat="1" ht="12">
      <c r="H41" s="29"/>
      <c r="I41" s="29"/>
      <c r="K41" s="57"/>
    </row>
  </sheetData>
  <mergeCells count="6">
    <mergeCell ref="V9:X9"/>
    <mergeCell ref="A3:I3"/>
    <mergeCell ref="A4:I4"/>
    <mergeCell ref="A5:I5"/>
    <mergeCell ref="L6:T6"/>
    <mergeCell ref="W6:AE6"/>
  </mergeCells>
  <hyperlinks>
    <hyperlink ref="A4:I4" location="'List of tables'!A1" display="Earnings by economic activity"/>
    <hyperlink ref="A32" location="'List of tables'!A1" display="DATAcube. [pr3110rr]"/>
  </hyperlinks>
  <pageMargins left="0.78740157480314965" right="0.98425196850393704" top="0.39370078740157483" bottom="0.59055118110236227" header="0.27559055118110237" footer="0.51181102362204722"/>
  <pageSetup paperSize="9" scale="97" orientation="portrait" r:id="rId1"/>
  <headerFooter>
    <oddHeader xml:space="preserve">&amp;R&amp;"Arial,Normálne"&amp;8 </oddHeader>
  </headerFooter>
  <colBreaks count="1" manualBreakCount="1">
    <brk id="9" max="1048575" man="1"/>
  </colBreaks>
</worksheet>
</file>

<file path=xl/worksheets/sheet3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T42"/>
  <sheetViews>
    <sheetView view="pageBreakPreview" zoomScale="120" zoomScaleNormal="100" zoomScaleSheetLayoutView="120" workbookViewId="0">
      <selection activeCell="E6" sqref="E6:M15"/>
    </sheetView>
  </sheetViews>
  <sheetFormatPr defaultColWidth="9.140625" defaultRowHeight="12.75"/>
  <cols>
    <col min="1" max="1" width="8.28515625" style="1" customWidth="1"/>
    <col min="2" max="2" width="5.5703125" style="1" customWidth="1"/>
    <col min="3" max="3" width="5.140625" style="1" customWidth="1"/>
    <col min="4" max="4" width="9.140625" style="1" customWidth="1"/>
    <col min="5" max="12" width="6.140625" style="1" customWidth="1"/>
    <col min="13" max="13" width="6.42578125" style="1" bestFit="1" customWidth="1"/>
    <col min="14" max="14" width="6.140625" style="1" customWidth="1"/>
    <col min="15" max="15" width="16.28515625" style="1" bestFit="1" customWidth="1"/>
    <col min="16" max="16" width="9.28515625" style="1" bestFit="1" customWidth="1"/>
    <col min="17" max="16384" width="9.140625" style="1"/>
  </cols>
  <sheetData>
    <row r="1" spans="1:16" ht="11.45" customHeight="1">
      <c r="A1" s="1061" t="s">
        <v>1681</v>
      </c>
      <c r="B1" s="18"/>
      <c r="C1" s="18"/>
      <c r="D1" s="18"/>
      <c r="M1" s="115"/>
    </row>
    <row r="2" spans="1:16" ht="18" customHeight="1">
      <c r="A2" s="18"/>
      <c r="B2" s="18"/>
      <c r="C2" s="18"/>
      <c r="D2" s="18"/>
      <c r="E2" s="5"/>
      <c r="F2" s="5"/>
      <c r="G2" s="5"/>
    </row>
    <row r="3" spans="1:16" ht="3.75" customHeight="1">
      <c r="A3" s="1612"/>
      <c r="B3" s="1612"/>
      <c r="C3" s="1612"/>
      <c r="D3" s="1612"/>
      <c r="E3" s="1612"/>
      <c r="F3" s="1612"/>
      <c r="G3" s="1612"/>
      <c r="H3" s="1612"/>
      <c r="I3" s="1622"/>
      <c r="J3" s="1622"/>
      <c r="K3" s="1622"/>
      <c r="L3" s="1622"/>
      <c r="M3" s="1622"/>
    </row>
    <row r="4" spans="1:16" s="134" customFormat="1" ht="24" customHeight="1">
      <c r="A4" s="1617" t="s">
        <v>171</v>
      </c>
      <c r="B4" s="1617"/>
      <c r="C4" s="1617"/>
      <c r="D4" s="1617"/>
      <c r="E4" s="1617"/>
      <c r="F4" s="1617"/>
      <c r="G4" s="1636"/>
      <c r="H4" s="1636"/>
      <c r="I4" s="1636"/>
      <c r="J4" s="1636"/>
      <c r="K4" s="1636"/>
      <c r="L4" s="1636"/>
      <c r="M4" s="1636"/>
    </row>
    <row r="5" spans="1:16" ht="3.75" customHeight="1">
      <c r="A5" s="1612"/>
      <c r="B5" s="1612"/>
      <c r="C5" s="1612"/>
      <c r="D5" s="1612"/>
      <c r="E5" s="1612"/>
      <c r="F5" s="1612"/>
      <c r="G5" s="1612"/>
      <c r="H5" s="1612"/>
      <c r="I5" s="1613"/>
      <c r="J5" s="1613"/>
      <c r="K5" s="1613"/>
      <c r="L5" s="1613"/>
      <c r="M5" s="1613"/>
      <c r="N5" s="433"/>
      <c r="O5" s="433"/>
    </row>
    <row r="6" spans="1:16" ht="15" customHeight="1">
      <c r="A6" s="1675" t="s">
        <v>65</v>
      </c>
      <c r="B6" s="1675"/>
      <c r="C6" s="1675"/>
      <c r="D6" s="1675"/>
      <c r="E6" s="1331">
        <v>2015</v>
      </c>
      <c r="F6" s="1331">
        <v>2016</v>
      </c>
      <c r="G6" s="1331">
        <v>2017</v>
      </c>
      <c r="H6" s="1331">
        <v>2018</v>
      </c>
      <c r="I6" s="1331">
        <v>2019</v>
      </c>
      <c r="J6" s="1331">
        <v>2020</v>
      </c>
      <c r="K6" s="1331">
        <v>2021</v>
      </c>
      <c r="L6" s="1331">
        <v>2022</v>
      </c>
      <c r="M6" s="1331">
        <v>2023</v>
      </c>
    </row>
    <row r="7" spans="1:16" ht="12.75" customHeight="1">
      <c r="E7" s="100"/>
      <c r="F7" s="100"/>
      <c r="G7" s="100"/>
      <c r="H7" s="100"/>
      <c r="I7" s="100"/>
      <c r="J7" s="100"/>
    </row>
    <row r="8" spans="1:16" ht="12.75" customHeight="1">
      <c r="A8" s="1674" t="s">
        <v>733</v>
      </c>
      <c r="B8" s="1674"/>
      <c r="C8" s="1674"/>
      <c r="D8" s="1674"/>
      <c r="E8" s="99">
        <v>10315</v>
      </c>
      <c r="F8" s="99">
        <v>8907</v>
      </c>
      <c r="G8" s="99">
        <v>6524</v>
      </c>
      <c r="H8" s="99">
        <v>5472</v>
      </c>
      <c r="I8" s="99">
        <v>5369</v>
      </c>
      <c r="J8" s="99">
        <v>7633</v>
      </c>
      <c r="K8" s="99">
        <v>6546</v>
      </c>
      <c r="L8" s="99">
        <v>5280</v>
      </c>
      <c r="M8" s="99">
        <v>4930</v>
      </c>
    </row>
    <row r="9" spans="1:16" ht="12.75" customHeight="1">
      <c r="A9" s="1674" t="s">
        <v>69</v>
      </c>
      <c r="B9" s="1674"/>
      <c r="C9" s="1674"/>
      <c r="D9" s="1674"/>
      <c r="E9" s="99"/>
      <c r="F9" s="99"/>
      <c r="G9" s="99"/>
      <c r="H9" s="99"/>
      <c r="I9" s="99"/>
      <c r="J9" s="99"/>
      <c r="K9" s="99"/>
      <c r="L9" s="99"/>
      <c r="M9" s="99"/>
      <c r="P9" s="431"/>
    </row>
    <row r="10" spans="1:16" ht="12.75" customHeight="1">
      <c r="A10" s="1673" t="s">
        <v>367</v>
      </c>
      <c r="B10" s="1673"/>
      <c r="C10" s="1673"/>
      <c r="D10" s="1673"/>
      <c r="E10" s="99">
        <v>5418</v>
      </c>
      <c r="F10" s="99">
        <v>4635</v>
      </c>
      <c r="G10" s="99">
        <v>3588</v>
      </c>
      <c r="H10" s="99">
        <v>3055</v>
      </c>
      <c r="I10" s="99">
        <v>2914</v>
      </c>
      <c r="J10" s="99">
        <v>3884</v>
      </c>
      <c r="K10" s="99">
        <v>3431</v>
      </c>
      <c r="L10" s="99">
        <v>2807</v>
      </c>
      <c r="M10" s="99">
        <v>2627</v>
      </c>
      <c r="P10" s="431"/>
    </row>
    <row r="11" spans="1:16" ht="12.75" customHeight="1">
      <c r="A11" s="1673" t="s">
        <v>734</v>
      </c>
      <c r="B11" s="1673"/>
      <c r="C11" s="1673"/>
      <c r="D11" s="1673"/>
      <c r="E11" s="99">
        <v>635</v>
      </c>
      <c r="F11" s="99">
        <v>503</v>
      </c>
      <c r="G11" s="99">
        <v>396</v>
      </c>
      <c r="H11" s="99">
        <v>283</v>
      </c>
      <c r="I11" s="99">
        <v>262</v>
      </c>
      <c r="J11" s="99">
        <v>346</v>
      </c>
      <c r="K11" s="99">
        <v>243</v>
      </c>
      <c r="L11" s="99">
        <v>219</v>
      </c>
      <c r="M11" s="99">
        <v>203</v>
      </c>
      <c r="P11" s="431"/>
    </row>
    <row r="12" spans="1:16" ht="12.75" customHeight="1">
      <c r="A12" s="1673" t="s">
        <v>735</v>
      </c>
      <c r="B12" s="1673"/>
      <c r="C12" s="1673"/>
      <c r="D12" s="1673"/>
      <c r="E12" s="99">
        <v>321</v>
      </c>
      <c r="F12" s="99">
        <v>283</v>
      </c>
      <c r="G12" s="99">
        <v>186</v>
      </c>
      <c r="H12" s="99">
        <v>183</v>
      </c>
      <c r="I12" s="99">
        <v>145</v>
      </c>
      <c r="J12" s="99">
        <v>247</v>
      </c>
      <c r="K12" s="99">
        <v>211</v>
      </c>
      <c r="L12" s="99">
        <v>162</v>
      </c>
      <c r="M12" s="99">
        <v>157</v>
      </c>
      <c r="P12" s="431"/>
    </row>
    <row r="13" spans="1:16" ht="12.75" customHeight="1">
      <c r="E13" s="100"/>
      <c r="F13" s="100"/>
      <c r="G13" s="100"/>
      <c r="H13" s="100"/>
      <c r="I13" s="100"/>
      <c r="J13" s="100"/>
      <c r="K13" s="100"/>
      <c r="L13" s="100"/>
      <c r="M13" s="100"/>
      <c r="P13" s="431"/>
    </row>
    <row r="14" spans="1:16" ht="12.75" customHeight="1">
      <c r="A14" s="1674" t="s">
        <v>736</v>
      </c>
      <c r="B14" s="1674"/>
      <c r="C14" s="1674"/>
      <c r="D14" s="1674"/>
      <c r="E14" s="100"/>
      <c r="F14" s="100"/>
      <c r="G14" s="100"/>
      <c r="H14" s="100"/>
      <c r="I14" s="100"/>
      <c r="J14" s="100"/>
      <c r="K14" s="100"/>
      <c r="L14" s="100"/>
      <c r="M14" s="100"/>
      <c r="P14" s="431"/>
    </row>
    <row r="15" spans="1:16" ht="12.75" customHeight="1">
      <c r="A15" s="1674" t="s">
        <v>737</v>
      </c>
      <c r="B15" s="1674"/>
      <c r="C15" s="1674"/>
      <c r="D15" s="1674"/>
      <c r="E15" s="247">
        <v>9.11</v>
      </c>
      <c r="F15" s="247">
        <v>7.79</v>
      </c>
      <c r="G15" s="247">
        <v>5.85</v>
      </c>
      <c r="H15" s="247">
        <v>4.53</v>
      </c>
      <c r="I15" s="564">
        <v>4.3600000000000003</v>
      </c>
      <c r="J15" s="564">
        <v>6.3</v>
      </c>
      <c r="K15" s="564">
        <v>5.5091574783267401</v>
      </c>
      <c r="L15" s="564">
        <v>4.53</v>
      </c>
      <c r="M15" s="564">
        <v>3.21</v>
      </c>
      <c r="P15" s="431"/>
    </row>
    <row r="16" spans="1:16" ht="12.75" customHeight="1">
      <c r="A16" s="1674"/>
      <c r="B16" s="1674"/>
      <c r="C16" s="1674"/>
      <c r="D16" s="1674"/>
      <c r="P16" s="431"/>
    </row>
    <row r="17" spans="1:20" ht="12.75" customHeight="1">
      <c r="A17" s="1669"/>
      <c r="B17" s="1669"/>
      <c r="C17" s="1669"/>
      <c r="D17" s="1669"/>
      <c r="E17" s="275"/>
      <c r="F17" s="268"/>
      <c r="P17" s="431"/>
    </row>
    <row r="18" spans="1:20" ht="12" customHeight="1">
      <c r="A18" s="21"/>
      <c r="B18" s="21"/>
      <c r="C18" s="21"/>
      <c r="D18" s="21"/>
      <c r="E18" s="565"/>
      <c r="F18" s="66"/>
      <c r="G18" s="66"/>
      <c r="H18" s="66"/>
      <c r="I18" s="66"/>
      <c r="J18" s="66"/>
      <c r="K18" s="66"/>
      <c r="P18" s="431"/>
    </row>
    <row r="19" spans="1:20" ht="12" customHeight="1">
      <c r="A19" s="566"/>
      <c r="B19" s="567"/>
      <c r="C19" s="567"/>
      <c r="D19" s="567"/>
      <c r="E19" s="567"/>
      <c r="F19" s="567"/>
      <c r="G19" s="275"/>
      <c r="H19" s="268"/>
      <c r="P19" s="431"/>
    </row>
    <row r="20" spans="1:20" ht="12" customHeight="1">
      <c r="A20" s="1154"/>
      <c r="B20" s="1154"/>
      <c r="C20" s="1154"/>
      <c r="D20" s="1154"/>
      <c r="E20" s="1154"/>
      <c r="F20" s="1154"/>
      <c r="G20" s="1154"/>
      <c r="H20" s="1154"/>
      <c r="I20" s="1154"/>
      <c r="J20" s="1154"/>
      <c r="K20" s="1154"/>
      <c r="L20" s="1154"/>
      <c r="M20" s="1154"/>
      <c r="O20" s="566"/>
      <c r="P20" s="1155"/>
    </row>
    <row r="21" spans="1:20" ht="12" customHeight="1">
      <c r="A21" s="568"/>
      <c r="B21" s="569"/>
      <c r="C21" s="569"/>
      <c r="D21" s="569"/>
      <c r="E21" s="570"/>
      <c r="F21" s="570"/>
      <c r="G21" s="570"/>
      <c r="H21" s="571"/>
      <c r="I21" s="571"/>
      <c r="J21" s="571"/>
      <c r="K21" s="571"/>
      <c r="L21" s="572"/>
      <c r="M21" s="572"/>
      <c r="O21" s="566"/>
      <c r="P21" s="1155"/>
      <c r="Q21" s="573"/>
      <c r="R21" s="573"/>
    </row>
    <row r="22" spans="1:20" ht="12" customHeight="1">
      <c r="A22" s="574"/>
      <c r="B22" s="570"/>
      <c r="C22" s="570"/>
      <c r="D22" s="570"/>
      <c r="E22" s="570"/>
      <c r="F22" s="570"/>
      <c r="G22" s="570"/>
      <c r="H22" s="570"/>
      <c r="I22" s="570"/>
      <c r="J22" s="575"/>
      <c r="K22" s="575"/>
      <c r="L22" s="576"/>
      <c r="M22" s="576"/>
      <c r="P22" s="1156"/>
      <c r="Q22" s="577"/>
      <c r="R22" s="578"/>
    </row>
    <row r="23" spans="1:20" ht="12" customHeight="1">
      <c r="A23" s="568"/>
      <c r="B23" s="570"/>
      <c r="C23" s="570"/>
      <c r="D23" s="570"/>
      <c r="E23" s="570"/>
      <c r="F23" s="570"/>
      <c r="G23" s="578"/>
      <c r="H23" s="571"/>
      <c r="I23" s="571"/>
      <c r="J23" s="571"/>
      <c r="K23" s="571"/>
      <c r="L23" s="572"/>
      <c r="M23" s="572"/>
      <c r="P23" s="1156"/>
      <c r="Q23" s="579"/>
      <c r="R23" s="553"/>
      <c r="T23" s="580"/>
    </row>
    <row r="24" spans="1:20" ht="12" customHeight="1">
      <c r="A24" s="1032"/>
      <c r="B24" s="579"/>
      <c r="C24" s="579"/>
      <c r="D24" s="579"/>
      <c r="E24" s="579"/>
      <c r="F24" s="579"/>
      <c r="G24" s="553"/>
      <c r="H24" s="2"/>
      <c r="I24" s="268"/>
      <c r="J24" s="2"/>
      <c r="K24" s="268"/>
      <c r="L24" s="2"/>
      <c r="M24" s="2"/>
      <c r="P24" s="1156"/>
      <c r="Q24" s="579"/>
      <c r="R24" s="553"/>
      <c r="T24" s="580"/>
    </row>
    <row r="25" spans="1:20" ht="12" customHeight="1">
      <c r="A25" s="1032"/>
      <c r="B25" s="579"/>
      <c r="C25" s="579"/>
      <c r="D25" s="579"/>
      <c r="E25" s="579"/>
      <c r="F25" s="579"/>
      <c r="G25" s="553"/>
      <c r="H25" s="268"/>
      <c r="I25" s="268"/>
      <c r="J25" s="2"/>
      <c r="K25" s="268"/>
      <c r="L25" s="2"/>
      <c r="M25" s="2"/>
      <c r="P25" s="1156"/>
      <c r="Q25" s="579"/>
      <c r="R25" s="553"/>
      <c r="T25" s="580"/>
    </row>
    <row r="26" spans="1:20" ht="12" customHeight="1">
      <c r="A26" s="1032"/>
      <c r="B26" s="579"/>
      <c r="C26" s="579"/>
      <c r="D26" s="579"/>
      <c r="E26" s="579"/>
      <c r="F26" s="579"/>
      <c r="G26" s="553"/>
      <c r="H26" s="2"/>
      <c r="I26" s="268"/>
      <c r="J26" s="2"/>
      <c r="K26" s="268"/>
      <c r="L26" s="2"/>
      <c r="M26" s="2"/>
      <c r="Q26" s="579"/>
      <c r="R26" s="553"/>
      <c r="T26" s="580"/>
    </row>
    <row r="27" spans="1:20" ht="12" customHeight="1">
      <c r="A27" s="1032"/>
      <c r="B27" s="579"/>
      <c r="C27" s="579"/>
      <c r="D27" s="579"/>
      <c r="E27" s="579"/>
      <c r="F27" s="579"/>
      <c r="G27" s="553"/>
      <c r="H27" s="268"/>
      <c r="I27" s="268"/>
      <c r="J27" s="2"/>
      <c r="K27" s="268"/>
      <c r="L27" s="2"/>
      <c r="M27" s="2"/>
    </row>
    <row r="28" spans="1:20" ht="12" customHeight="1">
      <c r="A28" s="566"/>
      <c r="B28" s="579"/>
      <c r="C28" s="579"/>
      <c r="D28" s="579"/>
      <c r="E28" s="579"/>
      <c r="F28" s="579"/>
      <c r="G28" s="553"/>
      <c r="H28" s="2"/>
    </row>
    <row r="29" spans="1:20" ht="12" customHeight="1">
      <c r="A29" s="1670"/>
      <c r="B29" s="1671"/>
      <c r="C29" s="1671"/>
      <c r="D29" s="1671"/>
      <c r="E29" s="1671"/>
      <c r="F29" s="1671"/>
      <c r="G29" s="1671"/>
      <c r="H29" s="1671"/>
      <c r="I29" s="1671"/>
      <c r="J29" s="1671"/>
      <c r="K29" s="1671"/>
      <c r="L29" s="1671"/>
      <c r="M29" s="1671"/>
    </row>
    <row r="30" spans="1:20" ht="12" customHeight="1">
      <c r="A30" s="1033"/>
      <c r="B30" s="1034"/>
      <c r="C30" s="1034"/>
      <c r="D30" s="1034"/>
      <c r="E30" s="1034"/>
      <c r="F30" s="1034"/>
      <c r="G30" s="1034"/>
      <c r="H30" s="1034"/>
      <c r="I30" s="1034"/>
      <c r="J30" s="1034"/>
      <c r="K30" s="1034"/>
      <c r="L30" s="1034"/>
      <c r="M30" s="1034"/>
      <c r="P30" s="247"/>
    </row>
    <row r="31" spans="1:20" ht="12" customHeight="1">
      <c r="A31" s="1672" t="s">
        <v>738</v>
      </c>
      <c r="B31" s="1672"/>
      <c r="C31" s="1672"/>
      <c r="D31" s="1672"/>
      <c r="E31" s="1672"/>
      <c r="F31" s="1672"/>
      <c r="G31" s="1672"/>
      <c r="H31" s="1672"/>
      <c r="I31" s="1672"/>
      <c r="J31" s="1672"/>
      <c r="P31" s="247"/>
    </row>
    <row r="32" spans="1:20" ht="12.75" customHeight="1">
      <c r="H32" s="66"/>
      <c r="P32" s="247"/>
    </row>
    <row r="33" spans="2:16" ht="12.75" customHeight="1">
      <c r="P33" s="247"/>
    </row>
    <row r="34" spans="2:16" ht="12.75" customHeight="1">
      <c r="B34" s="2"/>
      <c r="C34" s="2"/>
      <c r="D34" s="2"/>
      <c r="E34" s="2"/>
      <c r="P34" s="247"/>
    </row>
    <row r="35" spans="2:16" ht="12" customHeight="1">
      <c r="P35" s="564"/>
    </row>
    <row r="36" spans="2:16" ht="12" customHeight="1">
      <c r="P36" s="564"/>
    </row>
    <row r="37" spans="2:16" ht="12" customHeight="1">
      <c r="P37" s="564"/>
    </row>
    <row r="38" spans="2:16" ht="12" customHeight="1">
      <c r="P38" s="564"/>
    </row>
    <row r="39" spans="2:16" ht="12" customHeight="1"/>
    <row r="40" spans="2:16" ht="12" customHeight="1"/>
    <row r="41" spans="2:16" ht="12" customHeight="1"/>
    <row r="42" spans="2:16" ht="12" customHeight="1"/>
  </sheetData>
  <mergeCells count="15">
    <mergeCell ref="A9:D9"/>
    <mergeCell ref="A3:M3"/>
    <mergeCell ref="A4:M4"/>
    <mergeCell ref="A5:M5"/>
    <mergeCell ref="A6:D6"/>
    <mergeCell ref="A8:D8"/>
    <mergeCell ref="A17:D17"/>
    <mergeCell ref="A29:M29"/>
    <mergeCell ref="A31:J31"/>
    <mergeCell ref="A10:D10"/>
    <mergeCell ref="A11:D11"/>
    <mergeCell ref="A12:D12"/>
    <mergeCell ref="A14:D14"/>
    <mergeCell ref="A15:D15"/>
    <mergeCell ref="A16:D16"/>
  </mergeCells>
  <hyperlinks>
    <hyperlink ref="A4:M4" location="'List of tables'!A1" display="Development of unemployment"/>
  </hyperlinks>
  <pageMargins left="0.98425196850393704" right="0.78740157480314965" top="0.39370078740157483" bottom="0.59055118110236227" header="0.27559055118110237" footer="0.51181102362204722"/>
  <pageSetup paperSize="9" orientation="portrait" r:id="rId1"/>
</worksheet>
</file>

<file path=xl/worksheets/sheet3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50"/>
  <sheetViews>
    <sheetView view="pageBreakPreview" zoomScale="120" zoomScaleNormal="100" zoomScaleSheetLayoutView="120" workbookViewId="0">
      <selection activeCell="J8" sqref="J8:J15"/>
    </sheetView>
  </sheetViews>
  <sheetFormatPr defaultColWidth="9.140625" defaultRowHeight="12.75"/>
  <cols>
    <col min="1" max="1" width="16.140625" style="1" customWidth="1"/>
    <col min="2" max="2" width="8.28515625" style="1" customWidth="1"/>
    <col min="3" max="3" width="6.85546875" style="1" customWidth="1"/>
    <col min="4" max="4" width="6.7109375" style="1" customWidth="1"/>
    <col min="5" max="6" width="6.85546875" style="1" customWidth="1"/>
    <col min="7" max="7" width="1.28515625" style="1" customWidth="1"/>
    <col min="8" max="8" width="0.5703125" style="1" customWidth="1"/>
    <col min="9" max="9" width="23.7109375" style="1" customWidth="1"/>
    <col min="10" max="10" width="7" style="1" customWidth="1"/>
    <col min="11" max="11" width="11.5703125" style="1" bestFit="1" customWidth="1"/>
    <col min="12" max="12" width="29.85546875" style="1" bestFit="1" customWidth="1"/>
    <col min="13" max="13" width="9.140625" style="1"/>
    <col min="14" max="14" width="1.85546875" style="1" customWidth="1"/>
    <col min="15" max="16384" width="9.140625" style="1"/>
  </cols>
  <sheetData>
    <row r="1" spans="1:23" ht="11.45" customHeight="1">
      <c r="A1" s="1064" t="s">
        <v>1681</v>
      </c>
      <c r="J1" s="115"/>
    </row>
    <row r="2" spans="1:23" ht="18" customHeight="1">
      <c r="F2" s="5"/>
      <c r="G2" s="5"/>
      <c r="H2" s="5"/>
      <c r="I2" s="581"/>
    </row>
    <row r="3" spans="1:23" ht="3.75" customHeight="1">
      <c r="A3" s="1612"/>
      <c r="B3" s="1612"/>
      <c r="C3" s="1612"/>
      <c r="D3" s="1612"/>
      <c r="E3" s="1612"/>
      <c r="F3" s="1612"/>
      <c r="G3" s="1612"/>
      <c r="H3" s="1612"/>
      <c r="I3" s="1622"/>
      <c r="J3" s="1622"/>
    </row>
    <row r="4" spans="1:23" s="134" customFormat="1" ht="24" customHeight="1">
      <c r="A4" s="1617" t="s">
        <v>181</v>
      </c>
      <c r="B4" s="1617"/>
      <c r="C4" s="1617"/>
      <c r="D4" s="1617"/>
      <c r="E4" s="1617"/>
      <c r="F4" s="1617"/>
      <c r="G4" s="1636"/>
      <c r="H4" s="1636"/>
      <c r="I4" s="1636"/>
      <c r="J4" s="1636"/>
      <c r="K4" s="582"/>
    </row>
    <row r="5" spans="1:23" ht="3.75" customHeight="1">
      <c r="A5" s="1612"/>
      <c r="B5" s="1612"/>
      <c r="C5" s="1612"/>
      <c r="D5" s="1612"/>
      <c r="E5" s="1612"/>
      <c r="F5" s="1612"/>
      <c r="G5" s="1612"/>
      <c r="H5" s="1612"/>
      <c r="I5" s="1613"/>
      <c r="J5" s="1613"/>
      <c r="K5" s="540"/>
      <c r="L5" s="433"/>
      <c r="M5" s="433"/>
      <c r="N5" s="433"/>
      <c r="O5" s="433"/>
    </row>
    <row r="6" spans="1:23" ht="12.75" customHeight="1">
      <c r="A6" s="27" t="s">
        <v>65</v>
      </c>
      <c r="B6" s="1016" t="s">
        <v>0</v>
      </c>
      <c r="C6" s="1596" t="s">
        <v>382</v>
      </c>
      <c r="D6" s="1596"/>
      <c r="E6" s="1596"/>
      <c r="F6" s="1596"/>
      <c r="G6" s="1016"/>
      <c r="H6" s="26"/>
      <c r="I6" s="583" t="s">
        <v>739</v>
      </c>
      <c r="J6" s="38" t="s">
        <v>423</v>
      </c>
    </row>
    <row r="7" spans="1:23" ht="12" customHeight="1">
      <c r="B7" s="1016" t="s">
        <v>91</v>
      </c>
      <c r="C7" s="1016" t="s">
        <v>0</v>
      </c>
      <c r="D7" s="1016" t="s">
        <v>0</v>
      </c>
      <c r="E7" s="1016" t="s">
        <v>6</v>
      </c>
      <c r="F7" s="1016" t="s">
        <v>0</v>
      </c>
      <c r="G7" s="1016"/>
      <c r="H7" s="28"/>
      <c r="I7" s="583" t="s">
        <v>740</v>
      </c>
      <c r="L7" s="584"/>
      <c r="M7" s="585"/>
      <c r="N7" s="1151"/>
      <c r="O7" s="1152"/>
      <c r="P7" s="1151"/>
    </row>
    <row r="8" spans="1:23" ht="12" customHeight="1">
      <c r="A8" s="25"/>
      <c r="B8" s="1016"/>
      <c r="C8" s="1016" t="s">
        <v>1</v>
      </c>
      <c r="D8" s="1016" t="s">
        <v>2</v>
      </c>
      <c r="E8" s="1016" t="s">
        <v>3</v>
      </c>
      <c r="F8" s="1016" t="s">
        <v>4</v>
      </c>
      <c r="G8" s="1016"/>
      <c r="H8" s="26"/>
      <c r="I8" s="1017" t="s">
        <v>741</v>
      </c>
      <c r="J8" s="269">
        <v>1199</v>
      </c>
      <c r="L8" s="584"/>
      <c r="M8" s="585"/>
      <c r="N8" s="1151"/>
      <c r="O8" s="1152"/>
      <c r="P8" s="1151"/>
    </row>
    <row r="9" spans="1:23" ht="12.75" customHeight="1">
      <c r="A9" s="25" t="s">
        <v>742</v>
      </c>
      <c r="B9" s="25"/>
      <c r="C9" s="25"/>
      <c r="D9" s="25"/>
      <c r="E9" s="25"/>
      <c r="F9" s="25"/>
      <c r="G9" s="37"/>
      <c r="H9" s="26"/>
      <c r="I9" s="1017" t="s">
        <v>743</v>
      </c>
      <c r="J9" s="269">
        <v>1040</v>
      </c>
      <c r="L9" s="584"/>
      <c r="M9" s="585"/>
      <c r="N9" s="1151"/>
      <c r="O9" s="1152"/>
      <c r="P9" s="1151"/>
    </row>
    <row r="10" spans="1:23" ht="12.75" customHeight="1">
      <c r="A10" s="25" t="s">
        <v>744</v>
      </c>
      <c r="B10" s="1415">
        <f>C10+D10+E10+F10</f>
        <v>153556</v>
      </c>
      <c r="C10" s="269">
        <v>44856</v>
      </c>
      <c r="D10" s="269">
        <v>54148</v>
      </c>
      <c r="E10" s="269">
        <v>17776</v>
      </c>
      <c r="F10" s="269">
        <v>36776</v>
      </c>
      <c r="G10" s="37"/>
      <c r="H10" s="34"/>
      <c r="I10" s="1017" t="s">
        <v>745</v>
      </c>
      <c r="J10" s="269">
        <v>636</v>
      </c>
      <c r="K10" s="2"/>
      <c r="L10" s="13"/>
      <c r="M10" s="585"/>
      <c r="N10" s="1151"/>
      <c r="O10" s="1152"/>
      <c r="P10" s="1153"/>
      <c r="Q10" s="264"/>
      <c r="R10" s="264"/>
      <c r="S10" s="264"/>
      <c r="T10" s="264"/>
      <c r="U10" s="264"/>
      <c r="V10" s="264"/>
      <c r="W10" s="264"/>
    </row>
    <row r="11" spans="1:23" ht="12.75" customHeight="1">
      <c r="B11" s="277"/>
      <c r="C11" s="277"/>
      <c r="D11" s="277"/>
      <c r="E11" s="277"/>
      <c r="F11" s="277"/>
      <c r="G11" s="37"/>
      <c r="H11" s="35"/>
      <c r="I11" s="586" t="s">
        <v>746</v>
      </c>
      <c r="J11" s="269">
        <v>348</v>
      </c>
      <c r="K11" s="2"/>
      <c r="L11" s="13"/>
      <c r="M11" s="585"/>
      <c r="N11" s="1151"/>
      <c r="O11" s="1152"/>
      <c r="P11" s="1151"/>
    </row>
    <row r="12" spans="1:23" ht="12.75" customHeight="1">
      <c r="A12" s="33" t="s">
        <v>747</v>
      </c>
      <c r="B12" s="276"/>
      <c r="C12" s="276"/>
      <c r="D12" s="276"/>
      <c r="E12" s="276"/>
      <c r="F12" s="276"/>
      <c r="G12" s="37"/>
      <c r="H12" s="34"/>
      <c r="I12" s="1017" t="s">
        <v>748</v>
      </c>
      <c r="J12" s="269">
        <v>342</v>
      </c>
      <c r="K12" s="2"/>
      <c r="M12" s="585"/>
      <c r="N12" s="1151"/>
      <c r="O12" s="1152"/>
      <c r="P12" s="1151"/>
    </row>
    <row r="13" spans="1:23" ht="12.75" customHeight="1">
      <c r="A13" s="33" t="s">
        <v>749</v>
      </c>
      <c r="B13" s="37">
        <f>C13+D13+E13+F13</f>
        <v>4930</v>
      </c>
      <c r="C13" s="37">
        <v>1554</v>
      </c>
      <c r="D13" s="37">
        <v>1846</v>
      </c>
      <c r="E13" s="37">
        <v>464</v>
      </c>
      <c r="F13" s="37">
        <v>1066</v>
      </c>
      <c r="G13" s="37"/>
      <c r="H13" s="34"/>
      <c r="I13" s="1017" t="s">
        <v>750</v>
      </c>
      <c r="J13" s="269">
        <v>250</v>
      </c>
      <c r="K13" s="2"/>
      <c r="L13" s="13"/>
      <c r="M13" s="585"/>
      <c r="N13" s="1151"/>
      <c r="O13" s="1152"/>
      <c r="P13" s="1151"/>
    </row>
    <row r="14" spans="1:23" ht="12.75" customHeight="1">
      <c r="A14" s="33" t="s">
        <v>69</v>
      </c>
      <c r="B14" s="276"/>
      <c r="C14" s="276"/>
      <c r="D14" s="276"/>
      <c r="E14" s="276"/>
      <c r="F14" s="276"/>
      <c r="G14" s="37"/>
      <c r="H14" s="35"/>
      <c r="I14" s="1017" t="s">
        <v>751</v>
      </c>
      <c r="J14" s="269">
        <v>1115</v>
      </c>
      <c r="K14" s="2"/>
      <c r="M14" s="554"/>
      <c r="N14" s="1151"/>
      <c r="O14" s="1152"/>
      <c r="P14" s="1151"/>
    </row>
    <row r="15" spans="1:23" ht="12.75" customHeight="1">
      <c r="A15" s="33" t="s">
        <v>367</v>
      </c>
      <c r="B15" s="269">
        <f>C15+D15+E15+F15</f>
        <v>2627</v>
      </c>
      <c r="C15" s="269">
        <v>832</v>
      </c>
      <c r="D15" s="587">
        <v>1018</v>
      </c>
      <c r="E15" s="269">
        <v>240</v>
      </c>
      <c r="F15" s="269">
        <v>537</v>
      </c>
      <c r="G15" s="37"/>
      <c r="H15" s="34"/>
      <c r="I15" s="1017" t="s">
        <v>752</v>
      </c>
      <c r="J15" s="269">
        <v>585</v>
      </c>
      <c r="K15" s="2"/>
      <c r="M15" s="554"/>
      <c r="N15" s="1151"/>
      <c r="P15" s="1151"/>
    </row>
    <row r="16" spans="1:23" ht="12.75" customHeight="1">
      <c r="A16" s="87" t="s">
        <v>753</v>
      </c>
      <c r="B16" s="70"/>
      <c r="C16" s="70"/>
      <c r="D16" s="70"/>
      <c r="E16" s="70"/>
      <c r="F16" s="70"/>
      <c r="G16" s="37"/>
      <c r="H16" s="35"/>
      <c r="I16" s="25"/>
      <c r="J16" s="25"/>
      <c r="K16" s="2"/>
      <c r="L16" s="584"/>
    </row>
    <row r="17" spans="1:13" ht="12.75" customHeight="1">
      <c r="A17" s="87" t="s">
        <v>754</v>
      </c>
      <c r="B17" s="269">
        <v>157</v>
      </c>
      <c r="C17" s="269">
        <v>57</v>
      </c>
      <c r="D17" s="269">
        <v>67</v>
      </c>
      <c r="E17" s="269">
        <v>8</v>
      </c>
      <c r="F17" s="269">
        <v>25</v>
      </c>
      <c r="G17" s="37"/>
      <c r="H17" s="34"/>
      <c r="I17" s="30"/>
      <c r="J17" s="25"/>
      <c r="K17" s="2"/>
      <c r="L17" s="584"/>
    </row>
    <row r="18" spans="1:13" ht="12.75" customHeight="1">
      <c r="A18" s="370" t="s">
        <v>755</v>
      </c>
      <c r="B18" s="269">
        <v>7</v>
      </c>
      <c r="C18" s="269">
        <v>1</v>
      </c>
      <c r="D18" s="269">
        <v>5</v>
      </c>
      <c r="E18" s="269">
        <v>1</v>
      </c>
      <c r="F18" s="269" t="s">
        <v>8</v>
      </c>
      <c r="G18" s="37"/>
      <c r="H18" s="34"/>
      <c r="I18" s="30"/>
      <c r="J18" s="25"/>
      <c r="K18" s="2"/>
      <c r="L18" s="584"/>
    </row>
    <row r="19" spans="1:13" ht="12.75" customHeight="1">
      <c r="A19" s="370" t="s">
        <v>734</v>
      </c>
      <c r="B19" s="269">
        <f>C19+D19+E19+F19</f>
        <v>203</v>
      </c>
      <c r="C19" s="269">
        <v>60</v>
      </c>
      <c r="D19" s="269">
        <v>68</v>
      </c>
      <c r="E19" s="269">
        <v>24</v>
      </c>
      <c r="F19" s="269">
        <v>51</v>
      </c>
      <c r="G19" s="37"/>
      <c r="H19" s="34"/>
      <c r="I19" s="30"/>
      <c r="J19" s="1402"/>
      <c r="K19" s="2"/>
    </row>
    <row r="20" spans="1:13" ht="12.75" customHeight="1">
      <c r="B20" s="277"/>
      <c r="C20" s="277"/>
      <c r="D20" s="277"/>
      <c r="E20" s="277"/>
      <c r="F20" s="277"/>
      <c r="G20" s="37"/>
      <c r="H20" s="34"/>
      <c r="I20" s="30"/>
      <c r="J20" s="38"/>
      <c r="K20" s="2"/>
    </row>
    <row r="21" spans="1:13" ht="12.75" customHeight="1">
      <c r="A21" s="33" t="s">
        <v>756</v>
      </c>
      <c r="B21" s="276"/>
      <c r="C21" s="276"/>
      <c r="D21" s="276"/>
      <c r="E21" s="276"/>
      <c r="F21" s="276"/>
      <c r="G21" s="37"/>
      <c r="H21" s="34"/>
      <c r="I21" s="30"/>
      <c r="J21" s="31"/>
      <c r="K21" s="2"/>
    </row>
    <row r="22" spans="1:13" ht="12.75" customHeight="1">
      <c r="A22" s="33" t="s">
        <v>757</v>
      </c>
      <c r="B22" s="276"/>
      <c r="C22" s="276"/>
      <c r="D22" s="276"/>
      <c r="E22" s="276"/>
      <c r="F22" s="276"/>
      <c r="G22" s="25"/>
      <c r="H22" s="34"/>
      <c r="I22" s="30"/>
      <c r="J22" s="31"/>
      <c r="K22" s="2"/>
    </row>
    <row r="23" spans="1:13" ht="12.75" customHeight="1">
      <c r="A23" s="33" t="s">
        <v>749</v>
      </c>
      <c r="B23" s="37">
        <v>4457</v>
      </c>
      <c r="C23" s="37">
        <v>1431</v>
      </c>
      <c r="D23" s="37">
        <v>1648</v>
      </c>
      <c r="E23" s="37">
        <v>418</v>
      </c>
      <c r="F23" s="37">
        <v>960</v>
      </c>
      <c r="G23" s="267"/>
      <c r="H23" s="34"/>
      <c r="I23" s="30"/>
      <c r="J23" s="31"/>
      <c r="K23" s="2"/>
    </row>
    <row r="24" spans="1:13" ht="12.75" customHeight="1">
      <c r="A24" s="33"/>
      <c r="G24" s="37"/>
      <c r="H24" s="34"/>
      <c r="I24" s="30"/>
      <c r="J24" s="31"/>
      <c r="K24" s="2"/>
    </row>
    <row r="25" spans="1:13" ht="12.75" customHeight="1">
      <c r="A25" s="33" t="s">
        <v>747</v>
      </c>
      <c r="B25" s="25"/>
      <c r="C25" s="25"/>
      <c r="D25" s="25"/>
      <c r="E25" s="25"/>
      <c r="F25" s="25"/>
      <c r="G25" s="128"/>
      <c r="H25" s="34"/>
      <c r="I25" s="30"/>
      <c r="J25" s="31"/>
      <c r="K25" s="2"/>
    </row>
    <row r="26" spans="1:13" ht="12.75" customHeight="1">
      <c r="A26" s="33" t="s">
        <v>758</v>
      </c>
      <c r="B26" s="276"/>
      <c r="C26" s="276"/>
      <c r="D26" s="276"/>
      <c r="E26" s="276"/>
      <c r="F26" s="276"/>
      <c r="G26" s="37"/>
      <c r="H26" s="34"/>
      <c r="I26" s="30"/>
      <c r="J26" s="31"/>
      <c r="K26" s="2"/>
    </row>
    <row r="27" spans="1:13" ht="12.75" customHeight="1">
      <c r="A27" s="25" t="s">
        <v>759</v>
      </c>
      <c r="B27" s="267">
        <v>2.9</v>
      </c>
      <c r="C27" s="267">
        <v>3.19</v>
      </c>
      <c r="D27" s="267">
        <v>3.04</v>
      </c>
      <c r="E27" s="267">
        <v>2.35</v>
      </c>
      <c r="F27" s="267">
        <v>2.61</v>
      </c>
      <c r="G27" s="37"/>
      <c r="H27" s="35"/>
      <c r="I27" s="30"/>
      <c r="J27" s="31"/>
      <c r="K27" s="2"/>
      <c r="L27" s="588"/>
      <c r="M27" s="588"/>
    </row>
    <row r="28" spans="1:13" ht="12.75" customHeight="1">
      <c r="A28" s="25"/>
      <c r="B28" s="267"/>
      <c r="C28" s="267"/>
      <c r="D28" s="267"/>
      <c r="E28" s="267"/>
      <c r="F28" s="267"/>
      <c r="G28" s="37"/>
      <c r="H28" s="36"/>
      <c r="I28" s="30"/>
      <c r="J28" s="31"/>
      <c r="K28" s="2"/>
      <c r="L28" s="588"/>
      <c r="M28" s="588"/>
    </row>
    <row r="29" spans="1:13" ht="12" customHeight="1">
      <c r="A29" s="140" t="s">
        <v>738</v>
      </c>
      <c r="G29" s="59"/>
      <c r="H29" s="30"/>
      <c r="I29" s="30"/>
      <c r="J29" s="31"/>
      <c r="K29" s="2"/>
      <c r="L29" s="588"/>
      <c r="M29" s="588"/>
    </row>
    <row r="30" spans="1:13" ht="12.2" customHeight="1">
      <c r="A30" s="140" t="s">
        <v>760</v>
      </c>
      <c r="B30" s="140"/>
      <c r="C30" s="140"/>
      <c r="D30" s="140"/>
      <c r="E30" s="140"/>
      <c r="F30" s="140"/>
      <c r="G30" s="140"/>
      <c r="H30" s="140"/>
      <c r="I30" s="140"/>
      <c r="J30" s="140"/>
    </row>
    <row r="31" spans="1:13" ht="12.75" customHeight="1">
      <c r="A31" s="589"/>
      <c r="B31" s="342"/>
      <c r="C31" s="342"/>
      <c r="D31" s="342"/>
      <c r="E31" s="342"/>
      <c r="F31" s="590"/>
      <c r="G31" s="590"/>
      <c r="J31" s="66"/>
    </row>
    <row r="32" spans="1:13" ht="12" customHeight="1">
      <c r="B32" s="130"/>
      <c r="C32" s="591"/>
      <c r="D32" s="591"/>
      <c r="E32" s="591"/>
      <c r="F32" s="591"/>
      <c r="G32" s="591"/>
      <c r="J32" s="2"/>
    </row>
    <row r="33" spans="2:7" ht="12" customHeight="1">
      <c r="B33" s="130"/>
    </row>
    <row r="34" spans="2:7" ht="12" customHeight="1">
      <c r="B34" s="130"/>
      <c r="C34" s="2"/>
      <c r="D34" s="2"/>
      <c r="E34" s="2"/>
      <c r="F34" s="2"/>
      <c r="G34" s="2"/>
    </row>
    <row r="35" spans="2:7" ht="12" customHeight="1">
      <c r="B35" s="130"/>
    </row>
    <row r="36" spans="2:7" ht="12" customHeight="1">
      <c r="B36" s="130"/>
    </row>
    <row r="37" spans="2:7" ht="12" customHeight="1">
      <c r="B37" s="130"/>
    </row>
    <row r="38" spans="2:7">
      <c r="B38" s="130"/>
      <c r="D38" s="1" t="s">
        <v>5</v>
      </c>
    </row>
    <row r="39" spans="2:7">
      <c r="B39" s="130"/>
      <c r="C39" s="1" t="s">
        <v>5</v>
      </c>
    </row>
    <row r="40" spans="2:7">
      <c r="B40" s="130"/>
    </row>
    <row r="41" spans="2:7">
      <c r="B41" s="130"/>
    </row>
    <row r="42" spans="2:7">
      <c r="B42" s="130"/>
    </row>
    <row r="43" spans="2:7">
      <c r="B43" s="130"/>
    </row>
    <row r="44" spans="2:7">
      <c r="B44" s="130"/>
    </row>
    <row r="45" spans="2:7">
      <c r="B45" s="130"/>
    </row>
    <row r="46" spans="2:7">
      <c r="B46" s="130"/>
    </row>
    <row r="47" spans="2:7">
      <c r="B47" s="130"/>
    </row>
    <row r="48" spans="2:7">
      <c r="B48" s="130"/>
    </row>
    <row r="49" spans="2:2">
      <c r="B49" s="130"/>
    </row>
    <row r="50" spans="2:2">
      <c r="B50" s="130"/>
    </row>
  </sheetData>
  <mergeCells count="4">
    <mergeCell ref="A3:J3"/>
    <mergeCell ref="A4:J4"/>
    <mergeCell ref="A5:J5"/>
    <mergeCell ref="C6:F6"/>
  </mergeCells>
  <hyperlinks>
    <hyperlink ref="A4:J4" location="'List of tables'!A1" display="Unemployment"/>
  </hyperlinks>
  <pageMargins left="0.78740157480314965" right="0.98425196850393704" top="0.39370078740157483" bottom="0.59055118110236227" header="0.27559055118110237" footer="0.51181102362204722"/>
  <pageSetup paperSize="9" orientation="portrait" r:id="rId1"/>
  <headerFooter>
    <oddHeader xml:space="preserve">&amp;R&amp;8 </oddHeader>
  </headerFooter>
  <colBreaks count="1" manualBreakCount="1">
    <brk id="10" max="1048575" man="1"/>
  </colBreaks>
  <drawing r:id="rId2"/>
</worksheet>
</file>

<file path=xl/worksheets/sheet3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O44"/>
  <sheetViews>
    <sheetView view="pageBreakPreview" zoomScale="120" zoomScaleNormal="100" zoomScaleSheetLayoutView="120" workbookViewId="0">
      <selection activeCell="A4" sqref="A4:I4"/>
    </sheetView>
  </sheetViews>
  <sheetFormatPr defaultColWidth="9.140625" defaultRowHeight="12.75"/>
  <cols>
    <col min="1" max="1" width="17.5703125" style="1" customWidth="1"/>
    <col min="2" max="2" width="6.7109375" style="1" customWidth="1"/>
    <col min="3" max="3" width="10" style="1" bestFit="1" customWidth="1"/>
    <col min="4" max="4" width="6.7109375" style="1" customWidth="1"/>
    <col min="5" max="5" width="10" style="1" bestFit="1" customWidth="1"/>
    <col min="6" max="6" width="6.7109375" style="1" customWidth="1"/>
    <col min="7" max="7" width="10" style="1" bestFit="1" customWidth="1"/>
    <col min="8" max="8" width="6.7109375" style="1" customWidth="1"/>
    <col min="9" max="9" width="10" style="1" bestFit="1" customWidth="1"/>
    <col min="10" max="10" width="10.7109375" style="1" customWidth="1"/>
    <col min="11" max="11" width="9.140625" style="1"/>
    <col min="12" max="12" width="21" style="1" bestFit="1" customWidth="1"/>
    <col min="13" max="16384" width="9.140625" style="1"/>
  </cols>
  <sheetData>
    <row r="1" spans="1:15" ht="11.45" customHeight="1">
      <c r="A1" s="1064" t="s">
        <v>1681</v>
      </c>
      <c r="I1" s="115"/>
    </row>
    <row r="2" spans="1:15" ht="18" customHeight="1">
      <c r="F2" s="5"/>
      <c r="G2" s="5"/>
      <c r="H2" s="5"/>
      <c r="I2" s="5"/>
    </row>
    <row r="3" spans="1:15" ht="3.75" customHeight="1">
      <c r="A3" s="1612"/>
      <c r="B3" s="1612"/>
      <c r="C3" s="1612"/>
      <c r="D3" s="1612"/>
      <c r="E3" s="1612"/>
      <c r="F3" s="1612"/>
      <c r="G3" s="1612"/>
      <c r="H3" s="1612"/>
      <c r="I3" s="1622"/>
    </row>
    <row r="4" spans="1:15" s="134" customFormat="1" ht="24" customHeight="1">
      <c r="A4" s="1617" t="s">
        <v>185</v>
      </c>
      <c r="B4" s="1617"/>
      <c r="C4" s="1617"/>
      <c r="D4" s="1617"/>
      <c r="E4" s="1617"/>
      <c r="F4" s="1617"/>
      <c r="G4" s="1617"/>
      <c r="H4" s="1617"/>
      <c r="I4" s="1617"/>
      <c r="J4" s="592"/>
      <c r="K4" s="582"/>
    </row>
    <row r="5" spans="1:15" ht="3.75" customHeight="1">
      <c r="A5" s="1612"/>
      <c r="B5" s="1612"/>
      <c r="C5" s="1612"/>
      <c r="D5" s="1612"/>
      <c r="E5" s="1612"/>
      <c r="F5" s="1612"/>
      <c r="G5" s="1612"/>
      <c r="H5" s="1612"/>
      <c r="I5" s="1667"/>
      <c r="J5" s="540"/>
      <c r="K5" s="540"/>
      <c r="L5" s="433"/>
      <c r="M5" s="433"/>
      <c r="N5" s="433"/>
      <c r="O5" s="433"/>
    </row>
    <row r="6" spans="1:15" s="25" customFormat="1" ht="13.5" customHeight="1">
      <c r="A6" s="52" t="s">
        <v>152</v>
      </c>
      <c r="B6" s="1596" t="s">
        <v>761</v>
      </c>
      <c r="C6" s="1596"/>
      <c r="D6" s="1596"/>
      <c r="E6" s="1596"/>
      <c r="F6" s="1596"/>
      <c r="G6" s="1596"/>
      <c r="H6" s="1676"/>
      <c r="I6" s="1676"/>
      <c r="J6" s="593"/>
      <c r="K6" s="57"/>
      <c r="L6" s="57"/>
      <c r="M6" s="57"/>
      <c r="N6" s="57"/>
      <c r="O6" s="57"/>
    </row>
    <row r="7" spans="1:15" s="25" customFormat="1" ht="12.75" customHeight="1">
      <c r="A7" s="39"/>
      <c r="B7" s="1621">
        <v>2020</v>
      </c>
      <c r="C7" s="1621"/>
      <c r="D7" s="1621">
        <v>2021</v>
      </c>
      <c r="E7" s="1621"/>
      <c r="F7" s="1621">
        <v>2022</v>
      </c>
      <c r="G7" s="1621"/>
      <c r="H7" s="1621">
        <v>2023</v>
      </c>
      <c r="I7" s="1621"/>
      <c r="J7" s="38"/>
    </row>
    <row r="8" spans="1:15" s="25" customFormat="1" ht="12">
      <c r="A8" s="39"/>
      <c r="B8" s="278" t="s">
        <v>91</v>
      </c>
      <c r="C8" s="278" t="s">
        <v>69</v>
      </c>
      <c r="D8" s="278" t="s">
        <v>91</v>
      </c>
      <c r="E8" s="278" t="s">
        <v>69</v>
      </c>
      <c r="F8" s="278" t="s">
        <v>91</v>
      </c>
      <c r="G8" s="278" t="s">
        <v>69</v>
      </c>
      <c r="H8" s="278" t="s">
        <v>91</v>
      </c>
      <c r="I8" s="278" t="s">
        <v>69</v>
      </c>
      <c r="J8" s="38"/>
    </row>
    <row r="9" spans="1:15" s="25" customFormat="1" ht="12">
      <c r="A9" s="39"/>
      <c r="C9" s="278" t="s">
        <v>367</v>
      </c>
      <c r="E9" s="278" t="s">
        <v>367</v>
      </c>
      <c r="G9" s="278" t="s">
        <v>367</v>
      </c>
      <c r="I9" s="278" t="s">
        <v>367</v>
      </c>
      <c r="J9" s="38"/>
    </row>
    <row r="10" spans="1:15" s="25" customFormat="1" ht="12.6" customHeight="1">
      <c r="A10" s="33" t="s">
        <v>16</v>
      </c>
      <c r="B10" s="32">
        <v>43</v>
      </c>
      <c r="C10" s="32">
        <v>26</v>
      </c>
      <c r="D10" s="32" t="s">
        <v>704</v>
      </c>
      <c r="E10" s="32" t="s">
        <v>712</v>
      </c>
      <c r="F10" s="32" t="s">
        <v>718</v>
      </c>
      <c r="G10" s="32" t="s">
        <v>1515</v>
      </c>
      <c r="H10" s="25">
        <v>21</v>
      </c>
      <c r="I10" s="25">
        <v>10</v>
      </c>
      <c r="J10" s="29"/>
    </row>
    <row r="11" spans="1:15" s="25" customFormat="1" ht="12.6" customHeight="1">
      <c r="A11" s="33" t="s">
        <v>17</v>
      </c>
      <c r="B11" s="32">
        <v>53</v>
      </c>
      <c r="C11" s="32">
        <v>23</v>
      </c>
      <c r="D11" s="32" t="s">
        <v>764</v>
      </c>
      <c r="E11" s="32" t="s">
        <v>765</v>
      </c>
      <c r="F11" s="32" t="s">
        <v>704</v>
      </c>
      <c r="G11" s="32" t="s">
        <v>671</v>
      </c>
      <c r="H11" s="25">
        <v>28</v>
      </c>
      <c r="I11" s="25">
        <v>14</v>
      </c>
      <c r="J11" s="29"/>
    </row>
    <row r="12" spans="1:15" s="25" customFormat="1" ht="12.6" customHeight="1">
      <c r="A12" s="33" t="s">
        <v>18</v>
      </c>
      <c r="B12" s="32">
        <v>588</v>
      </c>
      <c r="C12" s="32">
        <v>306</v>
      </c>
      <c r="D12" s="594" t="s">
        <v>766</v>
      </c>
      <c r="E12" s="32" t="s">
        <v>767</v>
      </c>
      <c r="F12" s="594" t="s">
        <v>1527</v>
      </c>
      <c r="G12" s="32" t="s">
        <v>1528</v>
      </c>
      <c r="H12" s="25">
        <v>443</v>
      </c>
      <c r="I12" s="25">
        <v>241</v>
      </c>
      <c r="J12" s="29"/>
    </row>
    <row r="13" spans="1:15" s="25" customFormat="1" ht="12.6" customHeight="1">
      <c r="A13" s="33" t="s">
        <v>459</v>
      </c>
      <c r="B13" s="32">
        <v>861</v>
      </c>
      <c r="C13" s="32">
        <v>443</v>
      </c>
      <c r="D13" s="594" t="s">
        <v>768</v>
      </c>
      <c r="E13" s="595" t="s">
        <v>769</v>
      </c>
      <c r="F13" s="594" t="s">
        <v>1529</v>
      </c>
      <c r="G13" s="595" t="s">
        <v>1530</v>
      </c>
      <c r="H13" s="25">
        <v>576</v>
      </c>
      <c r="I13" s="25">
        <v>307</v>
      </c>
      <c r="J13" s="29"/>
    </row>
    <row r="14" spans="1:15" s="25" customFormat="1" ht="12.6" customHeight="1">
      <c r="A14" s="33" t="s">
        <v>20</v>
      </c>
      <c r="B14" s="32">
        <v>568</v>
      </c>
      <c r="C14" s="32">
        <v>281</v>
      </c>
      <c r="D14" s="594" t="s">
        <v>770</v>
      </c>
      <c r="E14" s="595" t="s">
        <v>771</v>
      </c>
      <c r="F14" s="594" t="s">
        <v>1531</v>
      </c>
      <c r="G14" s="595" t="s">
        <v>1532</v>
      </c>
      <c r="H14" s="25">
        <v>404</v>
      </c>
      <c r="I14" s="25">
        <v>220</v>
      </c>
      <c r="J14" s="29"/>
    </row>
    <row r="15" spans="1:15" s="25" customFormat="1" ht="12.6" customHeight="1">
      <c r="A15" s="33" t="s">
        <v>21</v>
      </c>
      <c r="B15" s="32">
        <v>141</v>
      </c>
      <c r="C15" s="32">
        <v>57</v>
      </c>
      <c r="D15" s="594" t="s">
        <v>772</v>
      </c>
      <c r="E15" s="595" t="s">
        <v>773</v>
      </c>
      <c r="F15" s="594" t="s">
        <v>1533</v>
      </c>
      <c r="G15" s="595" t="s">
        <v>1534</v>
      </c>
      <c r="H15" s="25">
        <v>82</v>
      </c>
      <c r="I15" s="25">
        <v>40</v>
      </c>
      <c r="J15" s="29"/>
    </row>
    <row r="16" spans="1:15" s="25" customFormat="1" ht="12.6" customHeight="1">
      <c r="A16" s="33" t="s">
        <v>22</v>
      </c>
      <c r="B16" s="32">
        <v>16</v>
      </c>
      <c r="C16" s="32">
        <v>9</v>
      </c>
      <c r="D16" s="595" t="s">
        <v>762</v>
      </c>
      <c r="E16" s="595" t="s">
        <v>699</v>
      </c>
      <c r="F16" s="595" t="s">
        <v>713</v>
      </c>
      <c r="G16" s="595" t="s">
        <v>1535</v>
      </c>
      <c r="H16" s="25">
        <v>15</v>
      </c>
      <c r="I16" s="25">
        <v>10</v>
      </c>
      <c r="J16" s="29"/>
    </row>
    <row r="17" spans="1:10" s="25" customFormat="1" ht="12.6" customHeight="1">
      <c r="A17" s="33" t="s">
        <v>23</v>
      </c>
      <c r="B17" s="32">
        <v>318</v>
      </c>
      <c r="C17" s="32">
        <v>178</v>
      </c>
      <c r="D17" s="595" t="s">
        <v>774</v>
      </c>
      <c r="E17" s="595" t="s">
        <v>662</v>
      </c>
      <c r="F17" s="595" t="s">
        <v>774</v>
      </c>
      <c r="G17" s="595" t="s">
        <v>1536</v>
      </c>
      <c r="H17" s="25">
        <v>189</v>
      </c>
      <c r="I17" s="25">
        <v>104</v>
      </c>
      <c r="J17" s="29"/>
    </row>
    <row r="18" spans="1:10" s="25" customFormat="1" ht="12.6" customHeight="1">
      <c r="A18" s="33" t="s">
        <v>24</v>
      </c>
      <c r="B18" s="32">
        <v>82</v>
      </c>
      <c r="C18" s="32">
        <v>33</v>
      </c>
      <c r="D18" s="595" t="s">
        <v>775</v>
      </c>
      <c r="E18" s="595" t="s">
        <v>776</v>
      </c>
      <c r="F18" s="595" t="s">
        <v>1537</v>
      </c>
      <c r="G18" s="595" t="s">
        <v>1538</v>
      </c>
      <c r="H18" s="25">
        <v>52</v>
      </c>
      <c r="I18" s="25">
        <v>30</v>
      </c>
      <c r="J18" s="29"/>
    </row>
    <row r="19" spans="1:10" s="25" customFormat="1" ht="12.6" customHeight="1">
      <c r="A19" s="33" t="s">
        <v>25</v>
      </c>
      <c r="B19" s="32">
        <v>66</v>
      </c>
      <c r="C19" s="32">
        <v>28</v>
      </c>
      <c r="D19" s="595" t="s">
        <v>778</v>
      </c>
      <c r="E19" s="595" t="s">
        <v>779</v>
      </c>
      <c r="F19" s="595" t="s">
        <v>1539</v>
      </c>
      <c r="G19" s="595" t="s">
        <v>1540</v>
      </c>
      <c r="H19" s="25">
        <v>36</v>
      </c>
      <c r="I19" s="25">
        <v>18</v>
      </c>
      <c r="J19" s="1403"/>
    </row>
    <row r="20" spans="1:10" s="25" customFormat="1" ht="12.6" customHeight="1">
      <c r="A20" s="33" t="s">
        <v>26</v>
      </c>
      <c r="B20" s="32">
        <v>42</v>
      </c>
      <c r="C20" s="32">
        <v>20</v>
      </c>
      <c r="D20" s="595" t="s">
        <v>669</v>
      </c>
      <c r="E20" s="595" t="s">
        <v>671</v>
      </c>
      <c r="F20" s="595" t="s">
        <v>665</v>
      </c>
      <c r="G20" s="595" t="s">
        <v>780</v>
      </c>
      <c r="H20" s="25">
        <v>29</v>
      </c>
      <c r="I20" s="25">
        <v>17</v>
      </c>
      <c r="J20" s="29"/>
    </row>
    <row r="21" spans="1:10" s="25" customFormat="1" ht="12.6" customHeight="1">
      <c r="A21" s="33" t="s">
        <v>27</v>
      </c>
      <c r="B21" s="32">
        <v>877</v>
      </c>
      <c r="C21" s="32">
        <v>430</v>
      </c>
      <c r="D21" s="595" t="s">
        <v>781</v>
      </c>
      <c r="E21" s="595" t="s">
        <v>782</v>
      </c>
      <c r="F21" s="595" t="s">
        <v>717</v>
      </c>
      <c r="G21" s="595" t="s">
        <v>1541</v>
      </c>
      <c r="H21" s="25">
        <v>533</v>
      </c>
      <c r="I21" s="25">
        <v>310</v>
      </c>
      <c r="J21" s="29"/>
    </row>
    <row r="22" spans="1:10" s="25" customFormat="1" ht="12.6" customHeight="1">
      <c r="A22" s="33" t="s">
        <v>28</v>
      </c>
      <c r="B22" s="32">
        <v>257</v>
      </c>
      <c r="C22" s="32">
        <v>126</v>
      </c>
      <c r="D22" s="595" t="s">
        <v>784</v>
      </c>
      <c r="E22" s="595" t="s">
        <v>707</v>
      </c>
      <c r="F22" s="595" t="s">
        <v>701</v>
      </c>
      <c r="G22" s="595" t="s">
        <v>783</v>
      </c>
      <c r="H22" s="25">
        <v>172</v>
      </c>
      <c r="I22" s="25">
        <v>88</v>
      </c>
      <c r="J22" s="37"/>
    </row>
    <row r="23" spans="1:10" s="25" customFormat="1" ht="12.6" customHeight="1">
      <c r="A23" s="33" t="s">
        <v>29</v>
      </c>
      <c r="B23" s="32">
        <v>1289</v>
      </c>
      <c r="C23" s="32">
        <v>684</v>
      </c>
      <c r="D23" s="37" t="s">
        <v>785</v>
      </c>
      <c r="E23" s="595" t="s">
        <v>786</v>
      </c>
      <c r="F23" s="37" t="s">
        <v>1542</v>
      </c>
      <c r="G23" s="595" t="s">
        <v>1543</v>
      </c>
      <c r="H23" s="25">
        <v>820</v>
      </c>
      <c r="I23" s="25">
        <v>441</v>
      </c>
      <c r="J23" s="29"/>
    </row>
    <row r="24" spans="1:10" s="25" customFormat="1" ht="12.6" customHeight="1">
      <c r="A24" s="33" t="s">
        <v>460</v>
      </c>
      <c r="B24" s="32">
        <v>736</v>
      </c>
      <c r="C24" s="32">
        <v>375</v>
      </c>
      <c r="D24" s="595">
        <v>640</v>
      </c>
      <c r="E24" s="595">
        <v>332</v>
      </c>
      <c r="F24" s="595" t="s">
        <v>1544</v>
      </c>
      <c r="G24" s="595" t="s">
        <v>1545</v>
      </c>
      <c r="H24" s="25">
        <v>419</v>
      </c>
      <c r="I24" s="25">
        <v>213</v>
      </c>
      <c r="J24" s="29"/>
    </row>
    <row r="25" spans="1:10" s="25" customFormat="1" ht="12.6" customHeight="1">
      <c r="A25" s="33" t="s">
        <v>373</v>
      </c>
      <c r="B25" s="32">
        <v>73</v>
      </c>
      <c r="C25" s="32">
        <v>43</v>
      </c>
      <c r="D25" s="595">
        <v>74</v>
      </c>
      <c r="E25" s="595">
        <v>48</v>
      </c>
      <c r="F25" s="595" t="s">
        <v>764</v>
      </c>
      <c r="G25" s="595" t="s">
        <v>675</v>
      </c>
      <c r="H25" s="25">
        <v>45</v>
      </c>
      <c r="I25" s="25">
        <v>27</v>
      </c>
      <c r="J25" s="29"/>
    </row>
    <row r="26" spans="1:10" s="25" customFormat="1" ht="12.6" customHeight="1">
      <c r="A26" s="33" t="s">
        <v>31</v>
      </c>
      <c r="B26" s="32">
        <v>97</v>
      </c>
      <c r="C26" s="32">
        <v>39</v>
      </c>
      <c r="D26" s="595" t="s">
        <v>787</v>
      </c>
      <c r="E26" s="595" t="s">
        <v>788</v>
      </c>
      <c r="F26" s="595" t="s">
        <v>1546</v>
      </c>
      <c r="G26" s="595" t="s">
        <v>718</v>
      </c>
      <c r="H26" s="25">
        <v>62</v>
      </c>
      <c r="I26" s="25">
        <v>29</v>
      </c>
      <c r="J26" s="29"/>
    </row>
    <row r="27" spans="1:10" s="25" customFormat="1" ht="12.6" customHeight="1">
      <c r="A27" s="33" t="s">
        <v>32</v>
      </c>
      <c r="B27" s="32">
        <v>577</v>
      </c>
      <c r="C27" s="32">
        <v>261</v>
      </c>
      <c r="D27" s="595" t="s">
        <v>789</v>
      </c>
      <c r="E27" s="595" t="s">
        <v>667</v>
      </c>
      <c r="F27" s="595" t="s">
        <v>1547</v>
      </c>
      <c r="G27" s="595" t="s">
        <v>1506</v>
      </c>
      <c r="H27" s="25">
        <v>357</v>
      </c>
      <c r="I27" s="25">
        <v>171</v>
      </c>
      <c r="J27" s="29"/>
    </row>
    <row r="28" spans="1:10" s="25" customFormat="1" ht="12.6" customHeight="1">
      <c r="A28" s="33" t="s">
        <v>33</v>
      </c>
      <c r="B28" s="32">
        <v>165</v>
      </c>
      <c r="C28" s="32">
        <v>91</v>
      </c>
      <c r="D28" s="595" t="s">
        <v>790</v>
      </c>
      <c r="E28" s="595" t="s">
        <v>791</v>
      </c>
      <c r="F28" s="595" t="s">
        <v>1548</v>
      </c>
      <c r="G28" s="595" t="s">
        <v>673</v>
      </c>
      <c r="H28" s="25">
        <v>124</v>
      </c>
      <c r="I28" s="25">
        <v>77</v>
      </c>
      <c r="J28" s="29"/>
    </row>
    <row r="29" spans="1:10" s="25" customFormat="1" ht="12.6" customHeight="1">
      <c r="A29" s="33" t="s">
        <v>34</v>
      </c>
      <c r="B29" s="32">
        <v>703</v>
      </c>
      <c r="C29" s="32">
        <v>381</v>
      </c>
      <c r="D29" s="595" t="s">
        <v>792</v>
      </c>
      <c r="E29" s="595" t="s">
        <v>793</v>
      </c>
      <c r="F29" s="595" t="s">
        <v>1549</v>
      </c>
      <c r="G29" s="595" t="s">
        <v>1550</v>
      </c>
      <c r="H29" s="25">
        <v>467</v>
      </c>
      <c r="I29" s="25">
        <v>232</v>
      </c>
      <c r="J29" s="29"/>
    </row>
    <row r="30" spans="1:10" s="25" customFormat="1" ht="12.6" customHeight="1">
      <c r="A30" s="33" t="s">
        <v>35</v>
      </c>
      <c r="B30" s="32">
        <v>15</v>
      </c>
      <c r="C30" s="32">
        <v>9</v>
      </c>
      <c r="D30" s="595" t="s">
        <v>762</v>
      </c>
      <c r="E30" s="274" t="s">
        <v>794</v>
      </c>
      <c r="F30" s="595" t="s">
        <v>713</v>
      </c>
      <c r="G30" s="274" t="s">
        <v>720</v>
      </c>
      <c r="H30" s="25">
        <v>15</v>
      </c>
      <c r="I30" s="25">
        <v>6</v>
      </c>
      <c r="J30" s="29"/>
    </row>
    <row r="31" spans="1:10" s="25" customFormat="1" ht="12.6" customHeight="1">
      <c r="A31" s="33" t="s">
        <v>36</v>
      </c>
      <c r="B31" s="32">
        <v>66</v>
      </c>
      <c r="C31" s="32">
        <v>41</v>
      </c>
      <c r="D31" s="595" t="s">
        <v>673</v>
      </c>
      <c r="E31" s="595" t="s">
        <v>764</v>
      </c>
      <c r="F31" s="595" t="s">
        <v>1551</v>
      </c>
      <c r="G31" s="595" t="s">
        <v>777</v>
      </c>
      <c r="H31" s="25">
        <v>41</v>
      </c>
      <c r="I31" s="25">
        <v>22</v>
      </c>
      <c r="J31" s="29"/>
    </row>
    <row r="32" spans="1:10" s="25" customFormat="1" ht="12.6" customHeight="1">
      <c r="A32" s="1416"/>
      <c r="B32" s="37"/>
      <c r="C32" s="37"/>
      <c r="D32" s="32"/>
      <c r="E32" s="32"/>
      <c r="F32" s="32"/>
      <c r="G32" s="32"/>
      <c r="H32" s="595"/>
      <c r="I32" s="595"/>
      <c r="J32" s="29"/>
    </row>
    <row r="33" spans="1:10" s="25" customFormat="1" ht="12.75" customHeight="1">
      <c r="A33" s="1408" t="s">
        <v>1934</v>
      </c>
      <c r="B33" s="36"/>
      <c r="C33" s="29"/>
      <c r="D33" s="36"/>
      <c r="E33" s="29"/>
      <c r="F33" s="29"/>
      <c r="G33" s="29"/>
      <c r="H33" s="29"/>
      <c r="I33" s="29"/>
      <c r="J33" s="29"/>
    </row>
    <row r="34" spans="1:10" s="25" customFormat="1" ht="12.75" customHeight="1">
      <c r="A34" s="1363" t="s">
        <v>1935</v>
      </c>
      <c r="B34" s="29"/>
      <c r="C34" s="29"/>
      <c r="D34" s="29"/>
      <c r="E34" s="29"/>
      <c r="F34" s="29"/>
      <c r="G34" s="29"/>
      <c r="J34" s="29"/>
    </row>
    <row r="35" spans="1:10" s="25" customFormat="1" ht="12.75" customHeight="1">
      <c r="B35" s="29"/>
      <c r="C35" s="29"/>
      <c r="D35" s="29"/>
      <c r="E35" s="29"/>
      <c r="F35" s="29"/>
      <c r="G35" s="29"/>
      <c r="H35" s="29"/>
      <c r="I35" s="29"/>
      <c r="J35" s="29"/>
    </row>
    <row r="36" spans="1:10" s="25" customFormat="1" ht="12.75" customHeight="1">
      <c r="B36" s="29"/>
      <c r="C36" s="29"/>
      <c r="D36" s="29"/>
      <c r="E36" s="29"/>
      <c r="F36" s="29"/>
      <c r="G36" s="29"/>
      <c r="H36" s="29"/>
      <c r="I36" s="29"/>
      <c r="J36" s="29"/>
    </row>
    <row r="37" spans="1:10" s="25" customFormat="1" ht="12" customHeight="1">
      <c r="B37" s="29"/>
      <c r="C37" s="29"/>
      <c r="D37" s="29"/>
      <c r="E37" s="29"/>
      <c r="F37" s="29"/>
      <c r="G37" s="29"/>
      <c r="H37" s="29"/>
      <c r="I37" s="29"/>
      <c r="J37" s="29"/>
    </row>
    <row r="38" spans="1:10" s="25" customFormat="1" ht="12" customHeight="1">
      <c r="B38" s="29"/>
      <c r="C38" s="29"/>
      <c r="D38" s="29"/>
      <c r="E38" s="29"/>
      <c r="F38" s="29"/>
      <c r="G38" s="29"/>
      <c r="H38" s="29"/>
      <c r="I38" s="29"/>
      <c r="J38" s="29"/>
    </row>
    <row r="39" spans="1:10" s="25" customFormat="1" ht="12" customHeight="1">
      <c r="B39" s="29"/>
      <c r="C39" s="29"/>
      <c r="D39" s="29"/>
      <c r="E39" s="29"/>
      <c r="F39" s="29"/>
      <c r="G39" s="29"/>
      <c r="H39" s="29"/>
      <c r="I39" s="29"/>
      <c r="J39" s="29"/>
    </row>
    <row r="40" spans="1:10" s="25" customFormat="1" ht="12" customHeight="1">
      <c r="B40" s="29"/>
      <c r="C40" s="29"/>
      <c r="D40" s="29"/>
      <c r="E40" s="29"/>
      <c r="F40" s="29"/>
      <c r="G40" s="29"/>
      <c r="H40" s="29"/>
      <c r="I40" s="29"/>
      <c r="J40" s="29"/>
    </row>
    <row r="41" spans="1:10" ht="12" customHeight="1">
      <c r="B41" s="2"/>
      <c r="C41" s="2"/>
      <c r="D41" s="2"/>
      <c r="E41" s="2"/>
      <c r="F41" s="2"/>
      <c r="G41" s="2"/>
      <c r="H41" s="2"/>
      <c r="I41" s="2"/>
      <c r="J41" s="2"/>
    </row>
    <row r="42" spans="1:10" ht="12" customHeight="1">
      <c r="B42" s="2"/>
      <c r="C42" s="2"/>
      <c r="D42" s="2"/>
      <c r="E42" s="2"/>
      <c r="F42" s="2"/>
      <c r="G42" s="2"/>
      <c r="H42" s="2"/>
      <c r="I42" s="2"/>
      <c r="J42" s="2"/>
    </row>
    <row r="43" spans="1:10" ht="12" customHeight="1"/>
    <row r="44" spans="1:10" ht="12" customHeight="1"/>
  </sheetData>
  <mergeCells count="8">
    <mergeCell ref="A3:I3"/>
    <mergeCell ref="A4:I4"/>
    <mergeCell ref="A5:I5"/>
    <mergeCell ref="B6:I6"/>
    <mergeCell ref="B7:C7"/>
    <mergeCell ref="D7:E7"/>
    <mergeCell ref="F7:G7"/>
    <mergeCell ref="H7:I7"/>
  </mergeCells>
  <hyperlinks>
    <hyperlink ref="A4:I4" location="'List of tables'!A1" display="Development of unemployment in the city parts   "/>
    <hyperlink ref="A33" r:id="rId1" location="!/view/sk/VBD_SK_WIN/pr5001rr/v_pr5001rr_00_00_00_en"/>
    <hyperlink ref="A34" r:id="rId2" location="!/view/sk/VBD_SK_WIN/pr3108rr/v_pr3108rr_00_00_00_en"/>
  </hyperlinks>
  <pageMargins left="0.98425196850393704" right="0.78740157480314965" top="0.39370078740157483" bottom="0.59055118110236227" header="0.27559055118110237" footer="0.51181102362204722"/>
  <pageSetup paperSize="9" orientation="portrait" r:id="rId3"/>
</worksheet>
</file>

<file path=xl/worksheets/sheet3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39"/>
  <sheetViews>
    <sheetView view="pageBreakPreview" zoomScale="120" zoomScaleNormal="100" zoomScaleSheetLayoutView="120" workbookViewId="0">
      <selection activeCell="J9" sqref="J9:J29"/>
    </sheetView>
  </sheetViews>
  <sheetFormatPr defaultColWidth="9.140625" defaultRowHeight="12.75"/>
  <cols>
    <col min="1" max="1" width="18" style="1" customWidth="1"/>
    <col min="2" max="2" width="8.42578125" style="100" customWidth="1"/>
    <col min="3" max="3" width="7.7109375" style="100" customWidth="1"/>
    <col min="4" max="4" width="6.85546875" style="100" customWidth="1"/>
    <col min="5" max="5" width="6.42578125" style="100" customWidth="1"/>
    <col min="6" max="6" width="7.140625" style="100" customWidth="1"/>
    <col min="7" max="7" width="0.7109375" style="1" customWidth="1"/>
    <col min="8" max="8" width="0.42578125" style="1" customWidth="1"/>
    <col min="9" max="9" width="25.42578125" style="1" customWidth="1"/>
    <col min="10" max="10" width="6" style="591" customWidth="1"/>
    <col min="11" max="11" width="18.5703125" style="1" customWidth="1"/>
    <col min="12" max="12" width="11.28515625" style="1" customWidth="1"/>
    <col min="13" max="13" width="11.28515625" style="1" bestFit="1" customWidth="1"/>
    <col min="14" max="16384" width="9.140625" style="1"/>
  </cols>
  <sheetData>
    <row r="1" spans="1:23" ht="11.45" customHeight="1">
      <c r="A1" s="1064" t="s">
        <v>1681</v>
      </c>
      <c r="J1" s="115"/>
    </row>
    <row r="2" spans="1:23" ht="18" customHeight="1">
      <c r="F2" s="234"/>
      <c r="G2" s="5"/>
      <c r="H2" s="5"/>
      <c r="I2" s="5"/>
    </row>
    <row r="3" spans="1:23" ht="3.75" customHeight="1">
      <c r="A3" s="1612"/>
      <c r="B3" s="1612"/>
      <c r="C3" s="1612"/>
      <c r="D3" s="1612"/>
      <c r="E3" s="1612"/>
      <c r="F3" s="1612"/>
      <c r="G3" s="1612"/>
      <c r="H3" s="1612"/>
      <c r="I3" s="1622"/>
      <c r="J3" s="1622"/>
    </row>
    <row r="4" spans="1:23" s="134" customFormat="1" ht="24" customHeight="1">
      <c r="A4" s="1617" t="s">
        <v>172</v>
      </c>
      <c r="B4" s="1617"/>
      <c r="C4" s="1617"/>
      <c r="D4" s="1617"/>
      <c r="E4" s="1617"/>
      <c r="F4" s="1617"/>
      <c r="G4" s="1636"/>
      <c r="H4" s="1636"/>
      <c r="I4" s="1636"/>
      <c r="J4" s="1636"/>
      <c r="K4" s="556"/>
      <c r="L4" s="596"/>
      <c r="M4" s="596"/>
      <c r="N4" s="596"/>
      <c r="O4" s="597"/>
      <c r="P4" s="598"/>
      <c r="Q4" s="598"/>
      <c r="R4" s="598"/>
      <c r="S4" s="599"/>
      <c r="T4" s="599"/>
      <c r="U4" s="599"/>
      <c r="V4" s="599"/>
      <c r="W4" s="599"/>
    </row>
    <row r="5" spans="1:23" ht="3.75" customHeight="1">
      <c r="A5" s="1612"/>
      <c r="B5" s="1612"/>
      <c r="C5" s="1612"/>
      <c r="D5" s="1612"/>
      <c r="E5" s="1612"/>
      <c r="F5" s="1612"/>
      <c r="G5" s="1612"/>
      <c r="H5" s="1612"/>
      <c r="I5" s="1613"/>
      <c r="J5" s="1613"/>
      <c r="K5" s="540"/>
      <c r="L5" s="433"/>
      <c r="M5" s="433"/>
      <c r="N5" s="433"/>
      <c r="O5" s="433"/>
      <c r="P5" s="3"/>
      <c r="Q5" s="3"/>
      <c r="R5" s="3"/>
      <c r="S5" s="3"/>
      <c r="T5" s="3"/>
      <c r="U5" s="3"/>
      <c r="V5" s="3"/>
      <c r="W5" s="3"/>
    </row>
    <row r="6" spans="1:23" ht="12.75" customHeight="1">
      <c r="A6" s="100" t="s">
        <v>5</v>
      </c>
      <c r="B6" s="1038" t="s">
        <v>0</v>
      </c>
      <c r="C6" s="1677" t="s">
        <v>382</v>
      </c>
      <c r="D6" s="1677"/>
      <c r="E6" s="1677"/>
      <c r="F6" s="1677"/>
      <c r="G6" s="1038"/>
      <c r="H6" s="600"/>
      <c r="I6" s="102"/>
      <c r="J6" s="250"/>
      <c r="K6" s="150"/>
      <c r="L6" s="67"/>
      <c r="M6" s="67"/>
      <c r="N6" s="67"/>
      <c r="O6" s="601"/>
      <c r="P6" s="602"/>
      <c r="Q6" s="602"/>
      <c r="R6" s="602"/>
      <c r="S6" s="3"/>
      <c r="T6" s="3"/>
      <c r="U6" s="3"/>
      <c r="V6" s="3"/>
      <c r="W6" s="3"/>
    </row>
    <row r="7" spans="1:23" ht="12.75" customHeight="1">
      <c r="A7" s="61" t="s">
        <v>65</v>
      </c>
      <c r="B7" s="1038" t="s">
        <v>91</v>
      </c>
      <c r="C7" s="1038" t="s">
        <v>0</v>
      </c>
      <c r="D7" s="1038" t="s">
        <v>0</v>
      </c>
      <c r="E7" s="1038" t="s">
        <v>6</v>
      </c>
      <c r="F7" s="1038" t="s">
        <v>0</v>
      </c>
      <c r="G7" s="1038"/>
      <c r="H7" s="603"/>
      <c r="I7" s="102" t="s">
        <v>795</v>
      </c>
      <c r="J7" s="104"/>
      <c r="K7" s="100"/>
      <c r="L7" s="604"/>
      <c r="M7" s="605"/>
      <c r="N7" s="605"/>
      <c r="O7" s="605"/>
      <c r="P7" s="605"/>
      <c r="Q7" s="605"/>
      <c r="R7" s="605"/>
      <c r="S7" s="3"/>
      <c r="T7" s="3"/>
      <c r="U7" s="3"/>
      <c r="V7" s="3"/>
      <c r="W7" s="3"/>
    </row>
    <row r="8" spans="1:23" ht="12.75" customHeight="1">
      <c r="A8" s="100"/>
      <c r="B8" s="1038"/>
      <c r="C8" s="1038" t="s">
        <v>1</v>
      </c>
      <c r="D8" s="1038" t="s">
        <v>2</v>
      </c>
      <c r="E8" s="1038" t="s">
        <v>3</v>
      </c>
      <c r="F8" s="1038" t="s">
        <v>4</v>
      </c>
      <c r="G8" s="1038"/>
      <c r="H8" s="600"/>
      <c r="I8" s="424" t="s">
        <v>796</v>
      </c>
      <c r="K8" s="100"/>
      <c r="L8" s="604"/>
      <c r="M8" s="605"/>
      <c r="N8" s="605"/>
      <c r="O8" s="605"/>
      <c r="P8" s="605"/>
      <c r="Q8" s="605"/>
      <c r="R8" s="605"/>
      <c r="S8" s="3"/>
      <c r="T8" s="3"/>
      <c r="U8" s="3"/>
      <c r="V8" s="3"/>
      <c r="W8" s="3"/>
    </row>
    <row r="9" spans="1:23" ht="12.75" customHeight="1">
      <c r="A9" s="100" t="s">
        <v>797</v>
      </c>
      <c r="B9" s="99"/>
      <c r="C9" s="99"/>
      <c r="D9" s="99"/>
      <c r="E9" s="99"/>
      <c r="F9" s="99"/>
      <c r="G9" s="99"/>
      <c r="H9" s="606"/>
      <c r="I9" s="100" t="s">
        <v>798</v>
      </c>
      <c r="J9" s="244">
        <f>B13/B11*100</f>
        <v>26.160525446330102</v>
      </c>
      <c r="K9" s="100"/>
      <c r="L9" s="604"/>
      <c r="M9" s="605"/>
      <c r="N9" s="605"/>
      <c r="O9" s="605"/>
      <c r="P9" s="605"/>
      <c r="Q9" s="605"/>
      <c r="R9" s="605"/>
      <c r="S9" s="3"/>
      <c r="T9" s="3"/>
      <c r="U9" s="3"/>
      <c r="V9" s="3"/>
      <c r="W9" s="3"/>
    </row>
    <row r="10" spans="1:23" ht="12.75" customHeight="1">
      <c r="A10" s="100" t="s">
        <v>799</v>
      </c>
      <c r="B10" s="607"/>
      <c r="C10" s="607"/>
      <c r="D10" s="607"/>
      <c r="E10" s="607"/>
      <c r="F10" s="607"/>
      <c r="G10" s="99"/>
      <c r="H10" s="608"/>
      <c r="I10" s="100" t="s">
        <v>800</v>
      </c>
      <c r="J10" s="609"/>
      <c r="K10" s="247"/>
      <c r="L10" s="604"/>
      <c r="M10" s="605"/>
      <c r="N10" s="605"/>
      <c r="O10" s="605"/>
      <c r="P10" s="610"/>
      <c r="Q10" s="605"/>
      <c r="R10" s="605"/>
      <c r="S10" s="3"/>
      <c r="T10" s="3"/>
      <c r="U10" s="3"/>
      <c r="V10" s="3"/>
      <c r="W10" s="3"/>
    </row>
    <row r="11" spans="1:23" ht="12.75" customHeight="1">
      <c r="A11" s="100" t="s">
        <v>801</v>
      </c>
      <c r="B11" s="1417">
        <v>118506.79400000002</v>
      </c>
      <c r="C11" s="1417">
        <v>74701.744000000021</v>
      </c>
      <c r="D11" s="1417">
        <v>8173.8419999999996</v>
      </c>
      <c r="E11" s="1417">
        <v>1264.9099999999994</v>
      </c>
      <c r="F11" s="1417">
        <v>34366.298000000003</v>
      </c>
      <c r="G11" s="99"/>
      <c r="H11" s="608"/>
      <c r="I11" s="100" t="s">
        <v>802</v>
      </c>
      <c r="J11" s="244">
        <f>B15/B11*100</f>
        <v>24.822205552198128</v>
      </c>
      <c r="K11" s="247"/>
      <c r="L11" s="604"/>
      <c r="M11" s="605"/>
      <c r="N11" s="605"/>
      <c r="O11" s="605"/>
      <c r="P11" s="610"/>
      <c r="Q11" s="605"/>
      <c r="R11" s="605"/>
      <c r="S11" s="3"/>
      <c r="T11" s="3"/>
      <c r="U11" s="3"/>
      <c r="V11" s="3"/>
      <c r="W11" s="3"/>
    </row>
    <row r="12" spans="1:23" ht="12.75" customHeight="1">
      <c r="A12" s="100" t="s">
        <v>803</v>
      </c>
      <c r="B12" s="1417"/>
      <c r="C12" s="1417"/>
      <c r="D12" s="1418"/>
      <c r="E12" s="1417"/>
      <c r="F12" s="1417"/>
      <c r="G12" s="99"/>
      <c r="H12" s="606"/>
      <c r="I12" s="100" t="s">
        <v>804</v>
      </c>
      <c r="J12" s="244">
        <f>B16/B11*100</f>
        <v>0.16201602753678407</v>
      </c>
      <c r="K12" s="100"/>
      <c r="L12" s="604"/>
      <c r="M12" s="612"/>
      <c r="N12" s="605"/>
      <c r="O12" s="605"/>
      <c r="P12" s="605"/>
      <c r="Q12" s="605"/>
      <c r="R12" s="605"/>
      <c r="S12" s="3"/>
      <c r="T12" s="3"/>
      <c r="U12" s="3"/>
      <c r="V12" s="3"/>
      <c r="W12" s="3"/>
    </row>
    <row r="13" spans="1:23" ht="12.75" customHeight="1">
      <c r="A13" s="100" t="s">
        <v>805</v>
      </c>
      <c r="B13" s="1417">
        <v>31002</v>
      </c>
      <c r="C13" s="1417">
        <v>20085</v>
      </c>
      <c r="D13" s="1417">
        <v>1851</v>
      </c>
      <c r="E13" s="1417">
        <v>342</v>
      </c>
      <c r="F13" s="1417">
        <v>8724</v>
      </c>
      <c r="G13" s="99"/>
      <c r="H13" s="606"/>
      <c r="I13" s="100" t="s">
        <v>806</v>
      </c>
      <c r="J13" s="244">
        <f>B17/B11*100</f>
        <v>1.1763038665951926</v>
      </c>
      <c r="K13" s="104"/>
      <c r="L13" s="104"/>
      <c r="M13" s="104"/>
      <c r="N13" s="605"/>
      <c r="O13" s="605"/>
      <c r="P13" s="610"/>
      <c r="Q13" s="605"/>
      <c r="R13" s="605"/>
      <c r="S13" s="3"/>
      <c r="T13" s="3"/>
      <c r="U13" s="3"/>
      <c r="V13" s="3"/>
      <c r="W13" s="3"/>
    </row>
    <row r="14" spans="1:23" ht="12.75" customHeight="1">
      <c r="A14" s="100" t="s">
        <v>800</v>
      </c>
      <c r="B14" s="1417"/>
      <c r="C14" s="1417"/>
      <c r="D14" s="1417"/>
      <c r="E14" s="1417"/>
      <c r="F14" s="1417"/>
      <c r="G14" s="99"/>
      <c r="H14" s="608"/>
      <c r="I14" s="101" t="s">
        <v>807</v>
      </c>
      <c r="J14" s="101"/>
      <c r="K14" s="104"/>
      <c r="L14" s="104"/>
      <c r="M14" s="104"/>
      <c r="N14" s="3"/>
      <c r="O14" s="3"/>
      <c r="P14" s="3"/>
      <c r="Q14" s="3"/>
      <c r="R14" s="3"/>
      <c r="S14" s="3"/>
      <c r="T14" s="3"/>
      <c r="U14" s="3"/>
      <c r="V14" s="3"/>
      <c r="W14" s="3"/>
    </row>
    <row r="15" spans="1:23" ht="12.75" customHeight="1">
      <c r="A15" s="100" t="s">
        <v>802</v>
      </c>
      <c r="B15" s="1417">
        <v>29416</v>
      </c>
      <c r="C15" s="1417">
        <v>19055</v>
      </c>
      <c r="D15" s="1417">
        <v>1766</v>
      </c>
      <c r="E15" s="1417">
        <v>332</v>
      </c>
      <c r="F15" s="1417">
        <v>8263</v>
      </c>
      <c r="G15" s="99"/>
      <c r="H15" s="606"/>
      <c r="I15" s="424" t="s">
        <v>808</v>
      </c>
      <c r="J15" s="244">
        <f>B19/B13</f>
        <v>36.969840655441587</v>
      </c>
      <c r="K15" s="100"/>
      <c r="M15" s="612"/>
    </row>
    <row r="16" spans="1:23" ht="12.75" customHeight="1">
      <c r="A16" s="100" t="s">
        <v>804</v>
      </c>
      <c r="B16" s="1417">
        <v>192</v>
      </c>
      <c r="C16" s="1417">
        <v>148</v>
      </c>
      <c r="D16" s="1417">
        <v>6</v>
      </c>
      <c r="E16" s="138" t="s">
        <v>8</v>
      </c>
      <c r="F16" s="1417">
        <v>38</v>
      </c>
      <c r="G16" s="99"/>
      <c r="H16" s="608"/>
      <c r="I16" s="100" t="s">
        <v>800</v>
      </c>
      <c r="J16" s="104"/>
      <c r="K16" s="268"/>
      <c r="M16" s="612"/>
    </row>
    <row r="17" spans="1:16" ht="12.75" customHeight="1">
      <c r="A17" s="100" t="s">
        <v>806</v>
      </c>
      <c r="B17" s="1417">
        <v>1394</v>
      </c>
      <c r="C17" s="1417">
        <v>882</v>
      </c>
      <c r="D17" s="1417">
        <v>79</v>
      </c>
      <c r="E17" s="1417">
        <v>10</v>
      </c>
      <c r="F17" s="1417">
        <v>423</v>
      </c>
      <c r="G17" s="99"/>
      <c r="H17" s="606"/>
      <c r="I17" s="100" t="s">
        <v>802</v>
      </c>
      <c r="J17" s="244">
        <f>B21/B15</f>
        <v>35.757138971988034</v>
      </c>
    </row>
    <row r="18" spans="1:16" ht="12.75" customHeight="1">
      <c r="A18" s="100" t="s">
        <v>809</v>
      </c>
      <c r="B18" s="1417"/>
      <c r="C18" s="1417"/>
      <c r="D18" s="1417"/>
      <c r="E18" s="1417"/>
      <c r="F18" s="1417"/>
      <c r="G18" s="99"/>
      <c r="H18" s="606"/>
      <c r="I18" s="100" t="s">
        <v>804</v>
      </c>
      <c r="J18" s="244">
        <f>B22/B16</f>
        <v>67.505208333333329</v>
      </c>
      <c r="K18" s="100"/>
      <c r="M18" s="612"/>
    </row>
    <row r="19" spans="1:16" ht="12.75" customHeight="1">
      <c r="A19" s="100" t="s">
        <v>810</v>
      </c>
      <c r="B19" s="1417">
        <v>1146139</v>
      </c>
      <c r="C19" s="1417">
        <v>749794</v>
      </c>
      <c r="D19" s="1417">
        <v>75404</v>
      </c>
      <c r="E19" s="1417">
        <v>11720</v>
      </c>
      <c r="F19" s="1417">
        <v>309221</v>
      </c>
      <c r="G19" s="99"/>
      <c r="H19" s="606"/>
      <c r="I19" s="100" t="s">
        <v>806</v>
      </c>
      <c r="J19" s="244">
        <f>B23/B17</f>
        <v>58.354375896700141</v>
      </c>
      <c r="K19" s="100"/>
    </row>
    <row r="20" spans="1:16" ht="12.75" customHeight="1">
      <c r="A20" s="100" t="s">
        <v>800</v>
      </c>
      <c r="B20" s="1417"/>
      <c r="C20" s="1417"/>
      <c r="D20" s="1417"/>
      <c r="E20" s="1417"/>
      <c r="F20" s="1417"/>
      <c r="G20" s="99"/>
      <c r="H20" s="606"/>
      <c r="I20" s="102" t="s">
        <v>811</v>
      </c>
      <c r="J20" s="77"/>
      <c r="K20" s="100"/>
      <c r="M20" s="612"/>
    </row>
    <row r="21" spans="1:16" ht="12.75" customHeight="1">
      <c r="A21" s="100" t="s">
        <v>802</v>
      </c>
      <c r="B21" s="1417">
        <v>1051832</v>
      </c>
      <c r="C21" s="1417">
        <v>688792</v>
      </c>
      <c r="D21" s="1417">
        <v>69189</v>
      </c>
      <c r="E21" s="1417">
        <v>11094</v>
      </c>
      <c r="F21" s="1417">
        <v>282757</v>
      </c>
      <c r="G21" s="99"/>
      <c r="H21" s="606"/>
      <c r="I21" s="102" t="s">
        <v>812</v>
      </c>
      <c r="J21" s="37">
        <f>B19/365</f>
        <v>3140.1068493150683</v>
      </c>
      <c r="K21" s="99"/>
      <c r="M21" s="612"/>
    </row>
    <row r="22" spans="1:16" ht="12.75" customHeight="1">
      <c r="A22" s="100" t="s">
        <v>804</v>
      </c>
      <c r="B22" s="1417">
        <v>12961</v>
      </c>
      <c r="C22" s="1417">
        <v>10663</v>
      </c>
      <c r="D22" s="1417">
        <v>209</v>
      </c>
      <c r="E22" s="1417" t="s">
        <v>8</v>
      </c>
      <c r="F22" s="1417">
        <v>2089</v>
      </c>
      <c r="G22" s="99"/>
      <c r="H22" s="606"/>
      <c r="I22" s="100" t="s">
        <v>800</v>
      </c>
      <c r="J22" s="1422"/>
      <c r="K22" s="100"/>
      <c r="L22" s="37"/>
      <c r="M22" s="612"/>
      <c r="N22" s="37"/>
      <c r="O22" s="37"/>
      <c r="P22" s="2"/>
    </row>
    <row r="23" spans="1:16" ht="12.75" customHeight="1">
      <c r="A23" s="100" t="s">
        <v>806</v>
      </c>
      <c r="B23" s="1417">
        <v>81346</v>
      </c>
      <c r="C23" s="1417">
        <v>50339</v>
      </c>
      <c r="D23" s="1417">
        <v>6006</v>
      </c>
      <c r="E23" s="1417">
        <v>626</v>
      </c>
      <c r="F23" s="1417">
        <v>24375</v>
      </c>
      <c r="G23" s="99"/>
      <c r="H23" s="608"/>
      <c r="I23" s="100" t="s">
        <v>802</v>
      </c>
      <c r="J23" s="37">
        <f>B21/365</f>
        <v>2881.7315068493149</v>
      </c>
      <c r="K23" s="100"/>
      <c r="L23" s="37"/>
      <c r="M23" s="612"/>
      <c r="N23" s="37"/>
      <c r="O23" s="37"/>
      <c r="P23" s="2"/>
    </row>
    <row r="24" spans="1:16" ht="12.75" customHeight="1">
      <c r="A24" s="100" t="s">
        <v>813</v>
      </c>
      <c r="B24" s="1417"/>
      <c r="C24" s="1417"/>
      <c r="D24" s="1417"/>
      <c r="E24" s="1417"/>
      <c r="F24" s="1417"/>
      <c r="G24" s="99"/>
      <c r="H24" s="606"/>
      <c r="I24" s="100" t="s">
        <v>804</v>
      </c>
      <c r="J24" s="274">
        <f>B22/365</f>
        <v>35.509589041095893</v>
      </c>
      <c r="K24" s="100"/>
      <c r="L24" s="37"/>
      <c r="M24" s="612"/>
      <c r="N24" s="37"/>
      <c r="O24" s="37"/>
      <c r="P24" s="2"/>
    </row>
    <row r="25" spans="1:16" ht="12.75" customHeight="1">
      <c r="A25" s="100" t="s">
        <v>814</v>
      </c>
      <c r="B25" s="1419">
        <v>2.6497272800368457</v>
      </c>
      <c r="C25" s="1420">
        <v>2.7499092082593157</v>
      </c>
      <c r="D25" s="1420">
        <v>2.5274075688013422</v>
      </c>
      <c r="E25" s="1420">
        <v>2.5384880379707573</v>
      </c>
      <c r="F25" s="1420">
        <v>2.4651500778984343</v>
      </c>
      <c r="G25" s="99"/>
      <c r="H25" s="606"/>
      <c r="I25" s="100" t="s">
        <v>806</v>
      </c>
      <c r="J25" s="274">
        <f>B23/365</f>
        <v>222.86575342465753</v>
      </c>
      <c r="K25" s="100"/>
      <c r="L25" s="37"/>
      <c r="M25" s="612"/>
      <c r="N25" s="37"/>
      <c r="O25" s="37"/>
      <c r="P25" s="2"/>
    </row>
    <row r="26" spans="1:16" ht="12.75" customHeight="1">
      <c r="A26" s="100" t="s">
        <v>800</v>
      </c>
      <c r="B26" s="1419"/>
      <c r="C26" s="1420"/>
      <c r="D26" s="1420"/>
      <c r="E26" s="1420"/>
      <c r="F26" s="1420"/>
      <c r="G26" s="615"/>
      <c r="H26" s="606"/>
      <c r="I26" s="102" t="s">
        <v>815</v>
      </c>
      <c r="J26" s="138" t="s">
        <v>8</v>
      </c>
      <c r="K26" s="100"/>
      <c r="L26" s="37"/>
      <c r="M26" s="612"/>
      <c r="N26" s="37"/>
      <c r="O26" s="37"/>
      <c r="P26" s="2"/>
    </row>
    <row r="27" spans="1:16" ht="12.75" customHeight="1">
      <c r="A27" s="100" t="s">
        <v>802</v>
      </c>
      <c r="B27" s="1419">
        <v>2.431701516496442</v>
      </c>
      <c r="C27" s="1420">
        <v>2.5261811422542064</v>
      </c>
      <c r="D27" s="1420">
        <v>2.3190918555752491</v>
      </c>
      <c r="E27" s="1420">
        <v>2.4028998543726603</v>
      </c>
      <c r="F27" s="1420">
        <v>2.2541756238299717</v>
      </c>
      <c r="G27" s="100"/>
      <c r="H27" s="606"/>
      <c r="I27" s="102" t="s">
        <v>816</v>
      </c>
      <c r="J27" s="269">
        <v>9546</v>
      </c>
      <c r="K27" s="617"/>
    </row>
    <row r="28" spans="1:16" ht="12.75" customHeight="1">
      <c r="A28" s="100" t="s">
        <v>804</v>
      </c>
      <c r="B28" s="1419">
        <v>2.9964179978656653E-2</v>
      </c>
      <c r="C28" s="1420">
        <v>3.9107117271769423E-2</v>
      </c>
      <c r="D28" s="1420">
        <v>7.0053071704349974E-3</v>
      </c>
      <c r="E28" s="1420" t="s">
        <v>8</v>
      </c>
      <c r="F28" s="1421">
        <v>1.6653780023768855E-2</v>
      </c>
      <c r="G28" s="615"/>
      <c r="H28" s="608"/>
      <c r="I28" s="100" t="s">
        <v>817</v>
      </c>
      <c r="J28" s="619"/>
      <c r="K28" s="617"/>
    </row>
    <row r="29" spans="1:16" ht="12.75" customHeight="1">
      <c r="A29" s="100" t="s">
        <v>806</v>
      </c>
      <c r="B29" s="1419">
        <v>0.18806158356174707</v>
      </c>
      <c r="C29" s="1420">
        <v>0.18462094873333967</v>
      </c>
      <c r="D29" s="1420">
        <v>0.20131040605565834</v>
      </c>
      <c r="E29" s="1420">
        <v>0.13558818359809677</v>
      </c>
      <c r="F29" s="1421">
        <v>0.19432067404469405</v>
      </c>
      <c r="G29" s="620"/>
      <c r="H29" s="606"/>
      <c r="I29" s="100" t="s">
        <v>818</v>
      </c>
      <c r="J29" s="483">
        <v>8.06</v>
      </c>
      <c r="K29" s="617"/>
    </row>
    <row r="30" spans="1:16" ht="12.75" customHeight="1">
      <c r="A30" s="100"/>
      <c r="B30" s="613"/>
      <c r="C30" s="614"/>
      <c r="D30" s="614"/>
      <c r="E30" s="614"/>
      <c r="F30" s="618"/>
      <c r="G30" s="620"/>
      <c r="H30" s="341"/>
      <c r="I30" s="100"/>
      <c r="J30" s="619"/>
      <c r="K30" s="617"/>
    </row>
    <row r="31" spans="1:16" ht="12.75" customHeight="1">
      <c r="A31" s="537" t="s">
        <v>819</v>
      </c>
      <c r="B31" s="613"/>
      <c r="C31" s="614"/>
      <c r="D31" s="614"/>
      <c r="E31" s="614"/>
      <c r="F31" s="618"/>
      <c r="G31" s="620"/>
      <c r="H31" s="102"/>
      <c r="I31" s="100"/>
      <c r="J31" s="621"/>
      <c r="K31" s="617"/>
    </row>
    <row r="32" spans="1:16" ht="12.75" customHeight="1">
      <c r="B32" s="607"/>
      <c r="C32" s="607"/>
      <c r="D32" s="607"/>
      <c r="E32" s="607"/>
      <c r="F32" s="622"/>
      <c r="G32" s="620"/>
      <c r="H32" s="102"/>
      <c r="I32" s="3"/>
      <c r="K32" s="617"/>
    </row>
    <row r="33" spans="1:11" ht="12" customHeight="1">
      <c r="A33" s="100"/>
      <c r="B33" s="617"/>
      <c r="C33" s="615"/>
      <c r="D33" s="615"/>
      <c r="E33" s="615"/>
      <c r="F33" s="615"/>
      <c r="G33" s="100"/>
      <c r="H33" s="100"/>
      <c r="I33" s="100"/>
      <c r="J33" s="103"/>
      <c r="K33" s="100"/>
    </row>
    <row r="34" spans="1:11" ht="12" customHeight="1">
      <c r="A34" s="100"/>
      <c r="B34" s="99"/>
      <c r="C34" s="99"/>
      <c r="D34" s="99"/>
      <c r="E34" s="99"/>
      <c r="F34" s="99"/>
      <c r="G34" s="99"/>
      <c r="H34" s="100"/>
      <c r="I34" s="100"/>
      <c r="J34" s="104"/>
      <c r="K34" s="100"/>
    </row>
    <row r="35" spans="1:11" ht="12" customHeight="1">
      <c r="A35" s="100"/>
      <c r="G35" s="100"/>
      <c r="H35" s="100"/>
      <c r="I35" s="100"/>
      <c r="J35" s="104"/>
      <c r="K35" s="100"/>
    </row>
    <row r="36" spans="1:11" ht="12" customHeight="1">
      <c r="A36" s="100"/>
      <c r="G36" s="100"/>
      <c r="H36" s="100"/>
      <c r="I36" s="100"/>
      <c r="J36" s="104"/>
      <c r="K36" s="100"/>
    </row>
    <row r="37" spans="1:11" ht="12" customHeight="1"/>
    <row r="38" spans="1:11" ht="12" customHeight="1"/>
    <row r="39" spans="1:11" ht="12" customHeight="1"/>
  </sheetData>
  <mergeCells count="4">
    <mergeCell ref="A3:J3"/>
    <mergeCell ref="A4:J4"/>
    <mergeCell ref="A5:J5"/>
    <mergeCell ref="C6:F6"/>
  </mergeCells>
  <hyperlinks>
    <hyperlink ref="A4:J4" location="'List of tables'!A1" display="Incapacity for work due to disease and injury"/>
  </hyperlinks>
  <pageMargins left="0.78740157480314965" right="0.98425196850393704" top="0.39370078740157483" bottom="0.59055118110236227" header="0.27559055118110237" footer="0.51181102362204722"/>
  <pageSetup paperSize="9" scale="96" orientation="portrait" r:id="rId1"/>
</worksheet>
</file>

<file path=xl/worksheets/sheet4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B39"/>
  <sheetViews>
    <sheetView view="pageBreakPreview" zoomScale="120" zoomScaleNormal="100" zoomScaleSheetLayoutView="120" workbookViewId="0">
      <selection activeCell="A5" sqref="A5:J5"/>
    </sheetView>
  </sheetViews>
  <sheetFormatPr defaultRowHeight="12.75"/>
  <cols>
    <col min="1" max="1" width="10.7109375" style="1" customWidth="1"/>
    <col min="2" max="2" width="7.140625" style="1" customWidth="1"/>
    <col min="3" max="6" width="6.85546875" style="1" customWidth="1"/>
    <col min="7" max="8" width="0.7109375" style="1" customWidth="1"/>
    <col min="9" max="9" width="30.5703125" style="1" customWidth="1"/>
    <col min="10" max="10" width="6.5703125" style="591" customWidth="1"/>
    <col min="11" max="11" width="9.140625" style="1"/>
    <col min="12" max="12" width="6.7109375" style="130" customWidth="1"/>
    <col min="13" max="13" width="6.5703125" style="1" customWidth="1"/>
    <col min="14" max="14" width="5.42578125" style="1" customWidth="1"/>
    <col min="15" max="15" width="6" style="1" customWidth="1"/>
    <col min="16" max="256" width="9.140625" style="1"/>
    <col min="257" max="257" width="12" style="1" customWidth="1"/>
    <col min="258" max="262" width="6.85546875" style="1" customWidth="1"/>
    <col min="263" max="263" width="1" style="1" customWidth="1"/>
    <col min="264" max="264" width="1.140625" style="1" customWidth="1"/>
    <col min="265" max="265" width="29.28515625" style="1" customWidth="1"/>
    <col min="266" max="266" width="6.5703125" style="1" customWidth="1"/>
    <col min="267" max="267" width="9.140625" style="1"/>
    <col min="268" max="268" width="6.7109375" style="1" customWidth="1"/>
    <col min="269" max="269" width="6.5703125" style="1" customWidth="1"/>
    <col min="270" max="270" width="5.42578125" style="1" customWidth="1"/>
    <col min="271" max="271" width="6" style="1" customWidth="1"/>
    <col min="272" max="512" width="9.140625" style="1"/>
    <col min="513" max="513" width="12" style="1" customWidth="1"/>
    <col min="514" max="518" width="6.85546875" style="1" customWidth="1"/>
    <col min="519" max="519" width="1" style="1" customWidth="1"/>
    <col min="520" max="520" width="1.140625" style="1" customWidth="1"/>
    <col min="521" max="521" width="29.28515625" style="1" customWidth="1"/>
    <col min="522" max="522" width="6.5703125" style="1" customWidth="1"/>
    <col min="523" max="523" width="9.140625" style="1"/>
    <col min="524" max="524" width="6.7109375" style="1" customWidth="1"/>
    <col min="525" max="525" width="6.5703125" style="1" customWidth="1"/>
    <col min="526" max="526" width="5.42578125" style="1" customWidth="1"/>
    <col min="527" max="527" width="6" style="1" customWidth="1"/>
    <col min="528" max="768" width="9.140625" style="1"/>
    <col min="769" max="769" width="12" style="1" customWidth="1"/>
    <col min="770" max="774" width="6.85546875" style="1" customWidth="1"/>
    <col min="775" max="775" width="1" style="1" customWidth="1"/>
    <col min="776" max="776" width="1.140625" style="1" customWidth="1"/>
    <col min="777" max="777" width="29.28515625" style="1" customWidth="1"/>
    <col min="778" max="778" width="6.5703125" style="1" customWidth="1"/>
    <col min="779" max="779" width="9.140625" style="1"/>
    <col min="780" max="780" width="6.7109375" style="1" customWidth="1"/>
    <col min="781" max="781" width="6.5703125" style="1" customWidth="1"/>
    <col min="782" max="782" width="5.42578125" style="1" customWidth="1"/>
    <col min="783" max="783" width="6" style="1" customWidth="1"/>
    <col min="784" max="1024" width="9.140625" style="1"/>
    <col min="1025" max="1025" width="12" style="1" customWidth="1"/>
    <col min="1026" max="1030" width="6.85546875" style="1" customWidth="1"/>
    <col min="1031" max="1031" width="1" style="1" customWidth="1"/>
    <col min="1032" max="1032" width="1.140625" style="1" customWidth="1"/>
    <col min="1033" max="1033" width="29.28515625" style="1" customWidth="1"/>
    <col min="1034" max="1034" width="6.5703125" style="1" customWidth="1"/>
    <col min="1035" max="1035" width="9.140625" style="1"/>
    <col min="1036" max="1036" width="6.7109375" style="1" customWidth="1"/>
    <col min="1037" max="1037" width="6.5703125" style="1" customWidth="1"/>
    <col min="1038" max="1038" width="5.42578125" style="1" customWidth="1"/>
    <col min="1039" max="1039" width="6" style="1" customWidth="1"/>
    <col min="1040" max="1280" width="9.140625" style="1"/>
    <col min="1281" max="1281" width="12" style="1" customWidth="1"/>
    <col min="1282" max="1286" width="6.85546875" style="1" customWidth="1"/>
    <col min="1287" max="1287" width="1" style="1" customWidth="1"/>
    <col min="1288" max="1288" width="1.140625" style="1" customWidth="1"/>
    <col min="1289" max="1289" width="29.28515625" style="1" customWidth="1"/>
    <col min="1290" max="1290" width="6.5703125" style="1" customWidth="1"/>
    <col min="1291" max="1291" width="9.140625" style="1"/>
    <col min="1292" max="1292" width="6.7109375" style="1" customWidth="1"/>
    <col min="1293" max="1293" width="6.5703125" style="1" customWidth="1"/>
    <col min="1294" max="1294" width="5.42578125" style="1" customWidth="1"/>
    <col min="1295" max="1295" width="6" style="1" customWidth="1"/>
    <col min="1296" max="1536" width="9.140625" style="1"/>
    <col min="1537" max="1537" width="12" style="1" customWidth="1"/>
    <col min="1538" max="1542" width="6.85546875" style="1" customWidth="1"/>
    <col min="1543" max="1543" width="1" style="1" customWidth="1"/>
    <col min="1544" max="1544" width="1.140625" style="1" customWidth="1"/>
    <col min="1545" max="1545" width="29.28515625" style="1" customWidth="1"/>
    <col min="1546" max="1546" width="6.5703125" style="1" customWidth="1"/>
    <col min="1547" max="1547" width="9.140625" style="1"/>
    <col min="1548" max="1548" width="6.7109375" style="1" customWidth="1"/>
    <col min="1549" max="1549" width="6.5703125" style="1" customWidth="1"/>
    <col min="1550" max="1550" width="5.42578125" style="1" customWidth="1"/>
    <col min="1551" max="1551" width="6" style="1" customWidth="1"/>
    <col min="1552" max="1792" width="9.140625" style="1"/>
    <col min="1793" max="1793" width="12" style="1" customWidth="1"/>
    <col min="1794" max="1798" width="6.85546875" style="1" customWidth="1"/>
    <col min="1799" max="1799" width="1" style="1" customWidth="1"/>
    <col min="1800" max="1800" width="1.140625" style="1" customWidth="1"/>
    <col min="1801" max="1801" width="29.28515625" style="1" customWidth="1"/>
    <col min="1802" max="1802" width="6.5703125" style="1" customWidth="1"/>
    <col min="1803" max="1803" width="9.140625" style="1"/>
    <col min="1804" max="1804" width="6.7109375" style="1" customWidth="1"/>
    <col min="1805" max="1805" width="6.5703125" style="1" customWidth="1"/>
    <col min="1806" max="1806" width="5.42578125" style="1" customWidth="1"/>
    <col min="1807" max="1807" width="6" style="1" customWidth="1"/>
    <col min="1808" max="2048" width="9.140625" style="1"/>
    <col min="2049" max="2049" width="12" style="1" customWidth="1"/>
    <col min="2050" max="2054" width="6.85546875" style="1" customWidth="1"/>
    <col min="2055" max="2055" width="1" style="1" customWidth="1"/>
    <col min="2056" max="2056" width="1.140625" style="1" customWidth="1"/>
    <col min="2057" max="2057" width="29.28515625" style="1" customWidth="1"/>
    <col min="2058" max="2058" width="6.5703125" style="1" customWidth="1"/>
    <col min="2059" max="2059" width="9.140625" style="1"/>
    <col min="2060" max="2060" width="6.7109375" style="1" customWidth="1"/>
    <col min="2061" max="2061" width="6.5703125" style="1" customWidth="1"/>
    <col min="2062" max="2062" width="5.42578125" style="1" customWidth="1"/>
    <col min="2063" max="2063" width="6" style="1" customWidth="1"/>
    <col min="2064" max="2304" width="9.140625" style="1"/>
    <col min="2305" max="2305" width="12" style="1" customWidth="1"/>
    <col min="2306" max="2310" width="6.85546875" style="1" customWidth="1"/>
    <col min="2311" max="2311" width="1" style="1" customWidth="1"/>
    <col min="2312" max="2312" width="1.140625" style="1" customWidth="1"/>
    <col min="2313" max="2313" width="29.28515625" style="1" customWidth="1"/>
    <col min="2314" max="2314" width="6.5703125" style="1" customWidth="1"/>
    <col min="2315" max="2315" width="9.140625" style="1"/>
    <col min="2316" max="2316" width="6.7109375" style="1" customWidth="1"/>
    <col min="2317" max="2317" width="6.5703125" style="1" customWidth="1"/>
    <col min="2318" max="2318" width="5.42578125" style="1" customWidth="1"/>
    <col min="2319" max="2319" width="6" style="1" customWidth="1"/>
    <col min="2320" max="2560" width="9.140625" style="1"/>
    <col min="2561" max="2561" width="12" style="1" customWidth="1"/>
    <col min="2562" max="2566" width="6.85546875" style="1" customWidth="1"/>
    <col min="2567" max="2567" width="1" style="1" customWidth="1"/>
    <col min="2568" max="2568" width="1.140625" style="1" customWidth="1"/>
    <col min="2569" max="2569" width="29.28515625" style="1" customWidth="1"/>
    <col min="2570" max="2570" width="6.5703125" style="1" customWidth="1"/>
    <col min="2571" max="2571" width="9.140625" style="1"/>
    <col min="2572" max="2572" width="6.7109375" style="1" customWidth="1"/>
    <col min="2573" max="2573" width="6.5703125" style="1" customWidth="1"/>
    <col min="2574" max="2574" width="5.42578125" style="1" customWidth="1"/>
    <col min="2575" max="2575" width="6" style="1" customWidth="1"/>
    <col min="2576" max="2816" width="9.140625" style="1"/>
    <col min="2817" max="2817" width="12" style="1" customWidth="1"/>
    <col min="2818" max="2822" width="6.85546875" style="1" customWidth="1"/>
    <col min="2823" max="2823" width="1" style="1" customWidth="1"/>
    <col min="2824" max="2824" width="1.140625" style="1" customWidth="1"/>
    <col min="2825" max="2825" width="29.28515625" style="1" customWidth="1"/>
    <col min="2826" max="2826" width="6.5703125" style="1" customWidth="1"/>
    <col min="2827" max="2827" width="9.140625" style="1"/>
    <col min="2828" max="2828" width="6.7109375" style="1" customWidth="1"/>
    <col min="2829" max="2829" width="6.5703125" style="1" customWidth="1"/>
    <col min="2830" max="2830" width="5.42578125" style="1" customWidth="1"/>
    <col min="2831" max="2831" width="6" style="1" customWidth="1"/>
    <col min="2832" max="3072" width="9.140625" style="1"/>
    <col min="3073" max="3073" width="12" style="1" customWidth="1"/>
    <col min="3074" max="3078" width="6.85546875" style="1" customWidth="1"/>
    <col min="3079" max="3079" width="1" style="1" customWidth="1"/>
    <col min="3080" max="3080" width="1.140625" style="1" customWidth="1"/>
    <col min="3081" max="3081" width="29.28515625" style="1" customWidth="1"/>
    <col min="3082" max="3082" width="6.5703125" style="1" customWidth="1"/>
    <col min="3083" max="3083" width="9.140625" style="1"/>
    <col min="3084" max="3084" width="6.7109375" style="1" customWidth="1"/>
    <col min="3085" max="3085" width="6.5703125" style="1" customWidth="1"/>
    <col min="3086" max="3086" width="5.42578125" style="1" customWidth="1"/>
    <col min="3087" max="3087" width="6" style="1" customWidth="1"/>
    <col min="3088" max="3328" width="9.140625" style="1"/>
    <col min="3329" max="3329" width="12" style="1" customWidth="1"/>
    <col min="3330" max="3334" width="6.85546875" style="1" customWidth="1"/>
    <col min="3335" max="3335" width="1" style="1" customWidth="1"/>
    <col min="3336" max="3336" width="1.140625" style="1" customWidth="1"/>
    <col min="3337" max="3337" width="29.28515625" style="1" customWidth="1"/>
    <col min="3338" max="3338" width="6.5703125" style="1" customWidth="1"/>
    <col min="3339" max="3339" width="9.140625" style="1"/>
    <col min="3340" max="3340" width="6.7109375" style="1" customWidth="1"/>
    <col min="3341" max="3341" width="6.5703125" style="1" customWidth="1"/>
    <col min="3342" max="3342" width="5.42578125" style="1" customWidth="1"/>
    <col min="3343" max="3343" width="6" style="1" customWidth="1"/>
    <col min="3344" max="3584" width="9.140625" style="1"/>
    <col min="3585" max="3585" width="12" style="1" customWidth="1"/>
    <col min="3586" max="3590" width="6.85546875" style="1" customWidth="1"/>
    <col min="3591" max="3591" width="1" style="1" customWidth="1"/>
    <col min="3592" max="3592" width="1.140625" style="1" customWidth="1"/>
    <col min="3593" max="3593" width="29.28515625" style="1" customWidth="1"/>
    <col min="3594" max="3594" width="6.5703125" style="1" customWidth="1"/>
    <col min="3595" max="3595" width="9.140625" style="1"/>
    <col min="3596" max="3596" width="6.7109375" style="1" customWidth="1"/>
    <col min="3597" max="3597" width="6.5703125" style="1" customWidth="1"/>
    <col min="3598" max="3598" width="5.42578125" style="1" customWidth="1"/>
    <col min="3599" max="3599" width="6" style="1" customWidth="1"/>
    <col min="3600" max="3840" width="9.140625" style="1"/>
    <col min="3841" max="3841" width="12" style="1" customWidth="1"/>
    <col min="3842" max="3846" width="6.85546875" style="1" customWidth="1"/>
    <col min="3847" max="3847" width="1" style="1" customWidth="1"/>
    <col min="3848" max="3848" width="1.140625" style="1" customWidth="1"/>
    <col min="3849" max="3849" width="29.28515625" style="1" customWidth="1"/>
    <col min="3850" max="3850" width="6.5703125" style="1" customWidth="1"/>
    <col min="3851" max="3851" width="9.140625" style="1"/>
    <col min="3852" max="3852" width="6.7109375" style="1" customWidth="1"/>
    <col min="3853" max="3853" width="6.5703125" style="1" customWidth="1"/>
    <col min="3854" max="3854" width="5.42578125" style="1" customWidth="1"/>
    <col min="3855" max="3855" width="6" style="1" customWidth="1"/>
    <col min="3856" max="4096" width="9.140625" style="1"/>
    <col min="4097" max="4097" width="12" style="1" customWidth="1"/>
    <col min="4098" max="4102" width="6.85546875" style="1" customWidth="1"/>
    <col min="4103" max="4103" width="1" style="1" customWidth="1"/>
    <col min="4104" max="4104" width="1.140625" style="1" customWidth="1"/>
    <col min="4105" max="4105" width="29.28515625" style="1" customWidth="1"/>
    <col min="4106" max="4106" width="6.5703125" style="1" customWidth="1"/>
    <col min="4107" max="4107" width="9.140625" style="1"/>
    <col min="4108" max="4108" width="6.7109375" style="1" customWidth="1"/>
    <col min="4109" max="4109" width="6.5703125" style="1" customWidth="1"/>
    <col min="4110" max="4110" width="5.42578125" style="1" customWidth="1"/>
    <col min="4111" max="4111" width="6" style="1" customWidth="1"/>
    <col min="4112" max="4352" width="9.140625" style="1"/>
    <col min="4353" max="4353" width="12" style="1" customWidth="1"/>
    <col min="4354" max="4358" width="6.85546875" style="1" customWidth="1"/>
    <col min="4359" max="4359" width="1" style="1" customWidth="1"/>
    <col min="4360" max="4360" width="1.140625" style="1" customWidth="1"/>
    <col min="4361" max="4361" width="29.28515625" style="1" customWidth="1"/>
    <col min="4362" max="4362" width="6.5703125" style="1" customWidth="1"/>
    <col min="4363" max="4363" width="9.140625" style="1"/>
    <col min="4364" max="4364" width="6.7109375" style="1" customWidth="1"/>
    <col min="4365" max="4365" width="6.5703125" style="1" customWidth="1"/>
    <col min="4366" max="4366" width="5.42578125" style="1" customWidth="1"/>
    <col min="4367" max="4367" width="6" style="1" customWidth="1"/>
    <col min="4368" max="4608" width="9.140625" style="1"/>
    <col min="4609" max="4609" width="12" style="1" customWidth="1"/>
    <col min="4610" max="4614" width="6.85546875" style="1" customWidth="1"/>
    <col min="4615" max="4615" width="1" style="1" customWidth="1"/>
    <col min="4616" max="4616" width="1.140625" style="1" customWidth="1"/>
    <col min="4617" max="4617" width="29.28515625" style="1" customWidth="1"/>
    <col min="4618" max="4618" width="6.5703125" style="1" customWidth="1"/>
    <col min="4619" max="4619" width="9.140625" style="1"/>
    <col min="4620" max="4620" width="6.7109375" style="1" customWidth="1"/>
    <col min="4621" max="4621" width="6.5703125" style="1" customWidth="1"/>
    <col min="4622" max="4622" width="5.42578125" style="1" customWidth="1"/>
    <col min="4623" max="4623" width="6" style="1" customWidth="1"/>
    <col min="4624" max="4864" width="9.140625" style="1"/>
    <col min="4865" max="4865" width="12" style="1" customWidth="1"/>
    <col min="4866" max="4870" width="6.85546875" style="1" customWidth="1"/>
    <col min="4871" max="4871" width="1" style="1" customWidth="1"/>
    <col min="4872" max="4872" width="1.140625" style="1" customWidth="1"/>
    <col min="4873" max="4873" width="29.28515625" style="1" customWidth="1"/>
    <col min="4874" max="4874" width="6.5703125" style="1" customWidth="1"/>
    <col min="4875" max="4875" width="9.140625" style="1"/>
    <col min="4876" max="4876" width="6.7109375" style="1" customWidth="1"/>
    <col min="4877" max="4877" width="6.5703125" style="1" customWidth="1"/>
    <col min="4878" max="4878" width="5.42578125" style="1" customWidth="1"/>
    <col min="4879" max="4879" width="6" style="1" customWidth="1"/>
    <col min="4880" max="5120" width="9.140625" style="1"/>
    <col min="5121" max="5121" width="12" style="1" customWidth="1"/>
    <col min="5122" max="5126" width="6.85546875" style="1" customWidth="1"/>
    <col min="5127" max="5127" width="1" style="1" customWidth="1"/>
    <col min="5128" max="5128" width="1.140625" style="1" customWidth="1"/>
    <col min="5129" max="5129" width="29.28515625" style="1" customWidth="1"/>
    <col min="5130" max="5130" width="6.5703125" style="1" customWidth="1"/>
    <col min="5131" max="5131" width="9.140625" style="1"/>
    <col min="5132" max="5132" width="6.7109375" style="1" customWidth="1"/>
    <col min="5133" max="5133" width="6.5703125" style="1" customWidth="1"/>
    <col min="5134" max="5134" width="5.42578125" style="1" customWidth="1"/>
    <col min="5135" max="5135" width="6" style="1" customWidth="1"/>
    <col min="5136" max="5376" width="9.140625" style="1"/>
    <col min="5377" max="5377" width="12" style="1" customWidth="1"/>
    <col min="5378" max="5382" width="6.85546875" style="1" customWidth="1"/>
    <col min="5383" max="5383" width="1" style="1" customWidth="1"/>
    <col min="5384" max="5384" width="1.140625" style="1" customWidth="1"/>
    <col min="5385" max="5385" width="29.28515625" style="1" customWidth="1"/>
    <col min="5386" max="5386" width="6.5703125" style="1" customWidth="1"/>
    <col min="5387" max="5387" width="9.140625" style="1"/>
    <col min="5388" max="5388" width="6.7109375" style="1" customWidth="1"/>
    <col min="5389" max="5389" width="6.5703125" style="1" customWidth="1"/>
    <col min="5390" max="5390" width="5.42578125" style="1" customWidth="1"/>
    <col min="5391" max="5391" width="6" style="1" customWidth="1"/>
    <col min="5392" max="5632" width="9.140625" style="1"/>
    <col min="5633" max="5633" width="12" style="1" customWidth="1"/>
    <col min="5634" max="5638" width="6.85546875" style="1" customWidth="1"/>
    <col min="5639" max="5639" width="1" style="1" customWidth="1"/>
    <col min="5640" max="5640" width="1.140625" style="1" customWidth="1"/>
    <col min="5641" max="5641" width="29.28515625" style="1" customWidth="1"/>
    <col min="5642" max="5642" width="6.5703125" style="1" customWidth="1"/>
    <col min="5643" max="5643" width="9.140625" style="1"/>
    <col min="5644" max="5644" width="6.7109375" style="1" customWidth="1"/>
    <col min="5645" max="5645" width="6.5703125" style="1" customWidth="1"/>
    <col min="5646" max="5646" width="5.42578125" style="1" customWidth="1"/>
    <col min="5647" max="5647" width="6" style="1" customWidth="1"/>
    <col min="5648" max="5888" width="9.140625" style="1"/>
    <col min="5889" max="5889" width="12" style="1" customWidth="1"/>
    <col min="5890" max="5894" width="6.85546875" style="1" customWidth="1"/>
    <col min="5895" max="5895" width="1" style="1" customWidth="1"/>
    <col min="5896" max="5896" width="1.140625" style="1" customWidth="1"/>
    <col min="5897" max="5897" width="29.28515625" style="1" customWidth="1"/>
    <col min="5898" max="5898" width="6.5703125" style="1" customWidth="1"/>
    <col min="5899" max="5899" width="9.140625" style="1"/>
    <col min="5900" max="5900" width="6.7109375" style="1" customWidth="1"/>
    <col min="5901" max="5901" width="6.5703125" style="1" customWidth="1"/>
    <col min="5902" max="5902" width="5.42578125" style="1" customWidth="1"/>
    <col min="5903" max="5903" width="6" style="1" customWidth="1"/>
    <col min="5904" max="6144" width="9.140625" style="1"/>
    <col min="6145" max="6145" width="12" style="1" customWidth="1"/>
    <col min="6146" max="6150" width="6.85546875" style="1" customWidth="1"/>
    <col min="6151" max="6151" width="1" style="1" customWidth="1"/>
    <col min="6152" max="6152" width="1.140625" style="1" customWidth="1"/>
    <col min="6153" max="6153" width="29.28515625" style="1" customWidth="1"/>
    <col min="6154" max="6154" width="6.5703125" style="1" customWidth="1"/>
    <col min="6155" max="6155" width="9.140625" style="1"/>
    <col min="6156" max="6156" width="6.7109375" style="1" customWidth="1"/>
    <col min="6157" max="6157" width="6.5703125" style="1" customWidth="1"/>
    <col min="6158" max="6158" width="5.42578125" style="1" customWidth="1"/>
    <col min="6159" max="6159" width="6" style="1" customWidth="1"/>
    <col min="6160" max="6400" width="9.140625" style="1"/>
    <col min="6401" max="6401" width="12" style="1" customWidth="1"/>
    <col min="6402" max="6406" width="6.85546875" style="1" customWidth="1"/>
    <col min="6407" max="6407" width="1" style="1" customWidth="1"/>
    <col min="6408" max="6408" width="1.140625" style="1" customWidth="1"/>
    <col min="6409" max="6409" width="29.28515625" style="1" customWidth="1"/>
    <col min="6410" max="6410" width="6.5703125" style="1" customWidth="1"/>
    <col min="6411" max="6411" width="9.140625" style="1"/>
    <col min="6412" max="6412" width="6.7109375" style="1" customWidth="1"/>
    <col min="6413" max="6413" width="6.5703125" style="1" customWidth="1"/>
    <col min="6414" max="6414" width="5.42578125" style="1" customWidth="1"/>
    <col min="6415" max="6415" width="6" style="1" customWidth="1"/>
    <col min="6416" max="6656" width="9.140625" style="1"/>
    <col min="6657" max="6657" width="12" style="1" customWidth="1"/>
    <col min="6658" max="6662" width="6.85546875" style="1" customWidth="1"/>
    <col min="6663" max="6663" width="1" style="1" customWidth="1"/>
    <col min="6664" max="6664" width="1.140625" style="1" customWidth="1"/>
    <col min="6665" max="6665" width="29.28515625" style="1" customWidth="1"/>
    <col min="6666" max="6666" width="6.5703125" style="1" customWidth="1"/>
    <col min="6667" max="6667" width="9.140625" style="1"/>
    <col min="6668" max="6668" width="6.7109375" style="1" customWidth="1"/>
    <col min="6669" max="6669" width="6.5703125" style="1" customWidth="1"/>
    <col min="6670" max="6670" width="5.42578125" style="1" customWidth="1"/>
    <col min="6671" max="6671" width="6" style="1" customWidth="1"/>
    <col min="6672" max="6912" width="9.140625" style="1"/>
    <col min="6913" max="6913" width="12" style="1" customWidth="1"/>
    <col min="6914" max="6918" width="6.85546875" style="1" customWidth="1"/>
    <col min="6919" max="6919" width="1" style="1" customWidth="1"/>
    <col min="6920" max="6920" width="1.140625" style="1" customWidth="1"/>
    <col min="6921" max="6921" width="29.28515625" style="1" customWidth="1"/>
    <col min="6922" max="6922" width="6.5703125" style="1" customWidth="1"/>
    <col min="6923" max="6923" width="9.140625" style="1"/>
    <col min="6924" max="6924" width="6.7109375" style="1" customWidth="1"/>
    <col min="6925" max="6925" width="6.5703125" style="1" customWidth="1"/>
    <col min="6926" max="6926" width="5.42578125" style="1" customWidth="1"/>
    <col min="6927" max="6927" width="6" style="1" customWidth="1"/>
    <col min="6928" max="7168" width="9.140625" style="1"/>
    <col min="7169" max="7169" width="12" style="1" customWidth="1"/>
    <col min="7170" max="7174" width="6.85546875" style="1" customWidth="1"/>
    <col min="7175" max="7175" width="1" style="1" customWidth="1"/>
    <col min="7176" max="7176" width="1.140625" style="1" customWidth="1"/>
    <col min="7177" max="7177" width="29.28515625" style="1" customWidth="1"/>
    <col min="7178" max="7178" width="6.5703125" style="1" customWidth="1"/>
    <col min="7179" max="7179" width="9.140625" style="1"/>
    <col min="7180" max="7180" width="6.7109375" style="1" customWidth="1"/>
    <col min="7181" max="7181" width="6.5703125" style="1" customWidth="1"/>
    <col min="7182" max="7182" width="5.42578125" style="1" customWidth="1"/>
    <col min="7183" max="7183" width="6" style="1" customWidth="1"/>
    <col min="7184" max="7424" width="9.140625" style="1"/>
    <col min="7425" max="7425" width="12" style="1" customWidth="1"/>
    <col min="7426" max="7430" width="6.85546875" style="1" customWidth="1"/>
    <col min="7431" max="7431" width="1" style="1" customWidth="1"/>
    <col min="7432" max="7432" width="1.140625" style="1" customWidth="1"/>
    <col min="7433" max="7433" width="29.28515625" style="1" customWidth="1"/>
    <col min="7434" max="7434" width="6.5703125" style="1" customWidth="1"/>
    <col min="7435" max="7435" width="9.140625" style="1"/>
    <col min="7436" max="7436" width="6.7109375" style="1" customWidth="1"/>
    <col min="7437" max="7437" width="6.5703125" style="1" customWidth="1"/>
    <col min="7438" max="7438" width="5.42578125" style="1" customWidth="1"/>
    <col min="7439" max="7439" width="6" style="1" customWidth="1"/>
    <col min="7440" max="7680" width="9.140625" style="1"/>
    <col min="7681" max="7681" width="12" style="1" customWidth="1"/>
    <col min="7682" max="7686" width="6.85546875" style="1" customWidth="1"/>
    <col min="7687" max="7687" width="1" style="1" customWidth="1"/>
    <col min="7688" max="7688" width="1.140625" style="1" customWidth="1"/>
    <col min="7689" max="7689" width="29.28515625" style="1" customWidth="1"/>
    <col min="7690" max="7690" width="6.5703125" style="1" customWidth="1"/>
    <col min="7691" max="7691" width="9.140625" style="1"/>
    <col min="7692" max="7692" width="6.7109375" style="1" customWidth="1"/>
    <col min="7693" max="7693" width="6.5703125" style="1" customWidth="1"/>
    <col min="7694" max="7694" width="5.42578125" style="1" customWidth="1"/>
    <col min="7695" max="7695" width="6" style="1" customWidth="1"/>
    <col min="7696" max="7936" width="9.140625" style="1"/>
    <col min="7937" max="7937" width="12" style="1" customWidth="1"/>
    <col min="7938" max="7942" width="6.85546875" style="1" customWidth="1"/>
    <col min="7943" max="7943" width="1" style="1" customWidth="1"/>
    <col min="7944" max="7944" width="1.140625" style="1" customWidth="1"/>
    <col min="7945" max="7945" width="29.28515625" style="1" customWidth="1"/>
    <col min="7946" max="7946" width="6.5703125" style="1" customWidth="1"/>
    <col min="7947" max="7947" width="9.140625" style="1"/>
    <col min="7948" max="7948" width="6.7109375" style="1" customWidth="1"/>
    <col min="7949" max="7949" width="6.5703125" style="1" customWidth="1"/>
    <col min="7950" max="7950" width="5.42578125" style="1" customWidth="1"/>
    <col min="7951" max="7951" width="6" style="1" customWidth="1"/>
    <col min="7952" max="8192" width="9.140625" style="1"/>
    <col min="8193" max="8193" width="12" style="1" customWidth="1"/>
    <col min="8194" max="8198" width="6.85546875" style="1" customWidth="1"/>
    <col min="8199" max="8199" width="1" style="1" customWidth="1"/>
    <col min="8200" max="8200" width="1.140625" style="1" customWidth="1"/>
    <col min="8201" max="8201" width="29.28515625" style="1" customWidth="1"/>
    <col min="8202" max="8202" width="6.5703125" style="1" customWidth="1"/>
    <col min="8203" max="8203" width="9.140625" style="1"/>
    <col min="8204" max="8204" width="6.7109375" style="1" customWidth="1"/>
    <col min="8205" max="8205" width="6.5703125" style="1" customWidth="1"/>
    <col min="8206" max="8206" width="5.42578125" style="1" customWidth="1"/>
    <col min="8207" max="8207" width="6" style="1" customWidth="1"/>
    <col min="8208" max="8448" width="9.140625" style="1"/>
    <col min="8449" max="8449" width="12" style="1" customWidth="1"/>
    <col min="8450" max="8454" width="6.85546875" style="1" customWidth="1"/>
    <col min="8455" max="8455" width="1" style="1" customWidth="1"/>
    <col min="8456" max="8456" width="1.140625" style="1" customWidth="1"/>
    <col min="8457" max="8457" width="29.28515625" style="1" customWidth="1"/>
    <col min="8458" max="8458" width="6.5703125" style="1" customWidth="1"/>
    <col min="8459" max="8459" width="9.140625" style="1"/>
    <col min="8460" max="8460" width="6.7109375" style="1" customWidth="1"/>
    <col min="8461" max="8461" width="6.5703125" style="1" customWidth="1"/>
    <col min="8462" max="8462" width="5.42578125" style="1" customWidth="1"/>
    <col min="8463" max="8463" width="6" style="1" customWidth="1"/>
    <col min="8464" max="8704" width="9.140625" style="1"/>
    <col min="8705" max="8705" width="12" style="1" customWidth="1"/>
    <col min="8706" max="8710" width="6.85546875" style="1" customWidth="1"/>
    <col min="8711" max="8711" width="1" style="1" customWidth="1"/>
    <col min="8712" max="8712" width="1.140625" style="1" customWidth="1"/>
    <col min="8713" max="8713" width="29.28515625" style="1" customWidth="1"/>
    <col min="8714" max="8714" width="6.5703125" style="1" customWidth="1"/>
    <col min="8715" max="8715" width="9.140625" style="1"/>
    <col min="8716" max="8716" width="6.7109375" style="1" customWidth="1"/>
    <col min="8717" max="8717" width="6.5703125" style="1" customWidth="1"/>
    <col min="8718" max="8718" width="5.42578125" style="1" customWidth="1"/>
    <col min="8719" max="8719" width="6" style="1" customWidth="1"/>
    <col min="8720" max="8960" width="9.140625" style="1"/>
    <col min="8961" max="8961" width="12" style="1" customWidth="1"/>
    <col min="8962" max="8966" width="6.85546875" style="1" customWidth="1"/>
    <col min="8967" max="8967" width="1" style="1" customWidth="1"/>
    <col min="8968" max="8968" width="1.140625" style="1" customWidth="1"/>
    <col min="8969" max="8969" width="29.28515625" style="1" customWidth="1"/>
    <col min="8970" max="8970" width="6.5703125" style="1" customWidth="1"/>
    <col min="8971" max="8971" width="9.140625" style="1"/>
    <col min="8972" max="8972" width="6.7109375" style="1" customWidth="1"/>
    <col min="8973" max="8973" width="6.5703125" style="1" customWidth="1"/>
    <col min="8974" max="8974" width="5.42578125" style="1" customWidth="1"/>
    <col min="8975" max="8975" width="6" style="1" customWidth="1"/>
    <col min="8976" max="9216" width="9.140625" style="1"/>
    <col min="9217" max="9217" width="12" style="1" customWidth="1"/>
    <col min="9218" max="9222" width="6.85546875" style="1" customWidth="1"/>
    <col min="9223" max="9223" width="1" style="1" customWidth="1"/>
    <col min="9224" max="9224" width="1.140625" style="1" customWidth="1"/>
    <col min="9225" max="9225" width="29.28515625" style="1" customWidth="1"/>
    <col min="9226" max="9226" width="6.5703125" style="1" customWidth="1"/>
    <col min="9227" max="9227" width="9.140625" style="1"/>
    <col min="9228" max="9228" width="6.7109375" style="1" customWidth="1"/>
    <col min="9229" max="9229" width="6.5703125" style="1" customWidth="1"/>
    <col min="9230" max="9230" width="5.42578125" style="1" customWidth="1"/>
    <col min="9231" max="9231" width="6" style="1" customWidth="1"/>
    <col min="9232" max="9472" width="9.140625" style="1"/>
    <col min="9473" max="9473" width="12" style="1" customWidth="1"/>
    <col min="9474" max="9478" width="6.85546875" style="1" customWidth="1"/>
    <col min="9479" max="9479" width="1" style="1" customWidth="1"/>
    <col min="9480" max="9480" width="1.140625" style="1" customWidth="1"/>
    <col min="9481" max="9481" width="29.28515625" style="1" customWidth="1"/>
    <col min="9482" max="9482" width="6.5703125" style="1" customWidth="1"/>
    <col min="9483" max="9483" width="9.140625" style="1"/>
    <col min="9484" max="9484" width="6.7109375" style="1" customWidth="1"/>
    <col min="9485" max="9485" width="6.5703125" style="1" customWidth="1"/>
    <col min="9486" max="9486" width="5.42578125" style="1" customWidth="1"/>
    <col min="9487" max="9487" width="6" style="1" customWidth="1"/>
    <col min="9488" max="9728" width="9.140625" style="1"/>
    <col min="9729" max="9729" width="12" style="1" customWidth="1"/>
    <col min="9730" max="9734" width="6.85546875" style="1" customWidth="1"/>
    <col min="9735" max="9735" width="1" style="1" customWidth="1"/>
    <col min="9736" max="9736" width="1.140625" style="1" customWidth="1"/>
    <col min="9737" max="9737" width="29.28515625" style="1" customWidth="1"/>
    <col min="9738" max="9738" width="6.5703125" style="1" customWidth="1"/>
    <col min="9739" max="9739" width="9.140625" style="1"/>
    <col min="9740" max="9740" width="6.7109375" style="1" customWidth="1"/>
    <col min="9741" max="9741" width="6.5703125" style="1" customWidth="1"/>
    <col min="9742" max="9742" width="5.42578125" style="1" customWidth="1"/>
    <col min="9743" max="9743" width="6" style="1" customWidth="1"/>
    <col min="9744" max="9984" width="9.140625" style="1"/>
    <col min="9985" max="9985" width="12" style="1" customWidth="1"/>
    <col min="9986" max="9990" width="6.85546875" style="1" customWidth="1"/>
    <col min="9991" max="9991" width="1" style="1" customWidth="1"/>
    <col min="9992" max="9992" width="1.140625" style="1" customWidth="1"/>
    <col min="9993" max="9993" width="29.28515625" style="1" customWidth="1"/>
    <col min="9994" max="9994" width="6.5703125" style="1" customWidth="1"/>
    <col min="9995" max="9995" width="9.140625" style="1"/>
    <col min="9996" max="9996" width="6.7109375" style="1" customWidth="1"/>
    <col min="9997" max="9997" width="6.5703125" style="1" customWidth="1"/>
    <col min="9998" max="9998" width="5.42578125" style="1" customWidth="1"/>
    <col min="9999" max="9999" width="6" style="1" customWidth="1"/>
    <col min="10000" max="10240" width="9.140625" style="1"/>
    <col min="10241" max="10241" width="12" style="1" customWidth="1"/>
    <col min="10242" max="10246" width="6.85546875" style="1" customWidth="1"/>
    <col min="10247" max="10247" width="1" style="1" customWidth="1"/>
    <col min="10248" max="10248" width="1.140625" style="1" customWidth="1"/>
    <col min="10249" max="10249" width="29.28515625" style="1" customWidth="1"/>
    <col min="10250" max="10250" width="6.5703125" style="1" customWidth="1"/>
    <col min="10251" max="10251" width="9.140625" style="1"/>
    <col min="10252" max="10252" width="6.7109375" style="1" customWidth="1"/>
    <col min="10253" max="10253" width="6.5703125" style="1" customWidth="1"/>
    <col min="10254" max="10254" width="5.42578125" style="1" customWidth="1"/>
    <col min="10255" max="10255" width="6" style="1" customWidth="1"/>
    <col min="10256" max="10496" width="9.140625" style="1"/>
    <col min="10497" max="10497" width="12" style="1" customWidth="1"/>
    <col min="10498" max="10502" width="6.85546875" style="1" customWidth="1"/>
    <col min="10503" max="10503" width="1" style="1" customWidth="1"/>
    <col min="10504" max="10504" width="1.140625" style="1" customWidth="1"/>
    <col min="10505" max="10505" width="29.28515625" style="1" customWidth="1"/>
    <col min="10506" max="10506" width="6.5703125" style="1" customWidth="1"/>
    <col min="10507" max="10507" width="9.140625" style="1"/>
    <col min="10508" max="10508" width="6.7109375" style="1" customWidth="1"/>
    <col min="10509" max="10509" width="6.5703125" style="1" customWidth="1"/>
    <col min="10510" max="10510" width="5.42578125" style="1" customWidth="1"/>
    <col min="10511" max="10511" width="6" style="1" customWidth="1"/>
    <col min="10512" max="10752" width="9.140625" style="1"/>
    <col min="10753" max="10753" width="12" style="1" customWidth="1"/>
    <col min="10754" max="10758" width="6.85546875" style="1" customWidth="1"/>
    <col min="10759" max="10759" width="1" style="1" customWidth="1"/>
    <col min="10760" max="10760" width="1.140625" style="1" customWidth="1"/>
    <col min="10761" max="10761" width="29.28515625" style="1" customWidth="1"/>
    <col min="10762" max="10762" width="6.5703125" style="1" customWidth="1"/>
    <col min="10763" max="10763" width="9.140625" style="1"/>
    <col min="10764" max="10764" width="6.7109375" style="1" customWidth="1"/>
    <col min="10765" max="10765" width="6.5703125" style="1" customWidth="1"/>
    <col min="10766" max="10766" width="5.42578125" style="1" customWidth="1"/>
    <col min="10767" max="10767" width="6" style="1" customWidth="1"/>
    <col min="10768" max="11008" width="9.140625" style="1"/>
    <col min="11009" max="11009" width="12" style="1" customWidth="1"/>
    <col min="11010" max="11014" width="6.85546875" style="1" customWidth="1"/>
    <col min="11015" max="11015" width="1" style="1" customWidth="1"/>
    <col min="11016" max="11016" width="1.140625" style="1" customWidth="1"/>
    <col min="11017" max="11017" width="29.28515625" style="1" customWidth="1"/>
    <col min="11018" max="11018" width="6.5703125" style="1" customWidth="1"/>
    <col min="11019" max="11019" width="9.140625" style="1"/>
    <col min="11020" max="11020" width="6.7109375" style="1" customWidth="1"/>
    <col min="11021" max="11021" width="6.5703125" style="1" customWidth="1"/>
    <col min="11022" max="11022" width="5.42578125" style="1" customWidth="1"/>
    <col min="11023" max="11023" width="6" style="1" customWidth="1"/>
    <col min="11024" max="11264" width="9.140625" style="1"/>
    <col min="11265" max="11265" width="12" style="1" customWidth="1"/>
    <col min="11266" max="11270" width="6.85546875" style="1" customWidth="1"/>
    <col min="11271" max="11271" width="1" style="1" customWidth="1"/>
    <col min="11272" max="11272" width="1.140625" style="1" customWidth="1"/>
    <col min="11273" max="11273" width="29.28515625" style="1" customWidth="1"/>
    <col min="11274" max="11274" width="6.5703125" style="1" customWidth="1"/>
    <col min="11275" max="11275" width="9.140625" style="1"/>
    <col min="11276" max="11276" width="6.7109375" style="1" customWidth="1"/>
    <col min="11277" max="11277" width="6.5703125" style="1" customWidth="1"/>
    <col min="11278" max="11278" width="5.42578125" style="1" customWidth="1"/>
    <col min="11279" max="11279" width="6" style="1" customWidth="1"/>
    <col min="11280" max="11520" width="9.140625" style="1"/>
    <col min="11521" max="11521" width="12" style="1" customWidth="1"/>
    <col min="11522" max="11526" width="6.85546875" style="1" customWidth="1"/>
    <col min="11527" max="11527" width="1" style="1" customWidth="1"/>
    <col min="11528" max="11528" width="1.140625" style="1" customWidth="1"/>
    <col min="11529" max="11529" width="29.28515625" style="1" customWidth="1"/>
    <col min="11530" max="11530" width="6.5703125" style="1" customWidth="1"/>
    <col min="11531" max="11531" width="9.140625" style="1"/>
    <col min="11532" max="11532" width="6.7109375" style="1" customWidth="1"/>
    <col min="11533" max="11533" width="6.5703125" style="1" customWidth="1"/>
    <col min="11534" max="11534" width="5.42578125" style="1" customWidth="1"/>
    <col min="11535" max="11535" width="6" style="1" customWidth="1"/>
    <col min="11536" max="11776" width="9.140625" style="1"/>
    <col min="11777" max="11777" width="12" style="1" customWidth="1"/>
    <col min="11778" max="11782" width="6.85546875" style="1" customWidth="1"/>
    <col min="11783" max="11783" width="1" style="1" customWidth="1"/>
    <col min="11784" max="11784" width="1.140625" style="1" customWidth="1"/>
    <col min="11785" max="11785" width="29.28515625" style="1" customWidth="1"/>
    <col min="11786" max="11786" width="6.5703125" style="1" customWidth="1"/>
    <col min="11787" max="11787" width="9.140625" style="1"/>
    <col min="11788" max="11788" width="6.7109375" style="1" customWidth="1"/>
    <col min="11789" max="11789" width="6.5703125" style="1" customWidth="1"/>
    <col min="11790" max="11790" width="5.42578125" style="1" customWidth="1"/>
    <col min="11791" max="11791" width="6" style="1" customWidth="1"/>
    <col min="11792" max="12032" width="9.140625" style="1"/>
    <col min="12033" max="12033" width="12" style="1" customWidth="1"/>
    <col min="12034" max="12038" width="6.85546875" style="1" customWidth="1"/>
    <col min="12039" max="12039" width="1" style="1" customWidth="1"/>
    <col min="12040" max="12040" width="1.140625" style="1" customWidth="1"/>
    <col min="12041" max="12041" width="29.28515625" style="1" customWidth="1"/>
    <col min="12042" max="12042" width="6.5703125" style="1" customWidth="1"/>
    <col min="12043" max="12043" width="9.140625" style="1"/>
    <col min="12044" max="12044" width="6.7109375" style="1" customWidth="1"/>
    <col min="12045" max="12045" width="6.5703125" style="1" customWidth="1"/>
    <col min="12046" max="12046" width="5.42578125" style="1" customWidth="1"/>
    <col min="12047" max="12047" width="6" style="1" customWidth="1"/>
    <col min="12048" max="12288" width="9.140625" style="1"/>
    <col min="12289" max="12289" width="12" style="1" customWidth="1"/>
    <col min="12290" max="12294" width="6.85546875" style="1" customWidth="1"/>
    <col min="12295" max="12295" width="1" style="1" customWidth="1"/>
    <col min="12296" max="12296" width="1.140625" style="1" customWidth="1"/>
    <col min="12297" max="12297" width="29.28515625" style="1" customWidth="1"/>
    <col min="12298" max="12298" width="6.5703125" style="1" customWidth="1"/>
    <col min="12299" max="12299" width="9.140625" style="1"/>
    <col min="12300" max="12300" width="6.7109375" style="1" customWidth="1"/>
    <col min="12301" max="12301" width="6.5703125" style="1" customWidth="1"/>
    <col min="12302" max="12302" width="5.42578125" style="1" customWidth="1"/>
    <col min="12303" max="12303" width="6" style="1" customWidth="1"/>
    <col min="12304" max="12544" width="9.140625" style="1"/>
    <col min="12545" max="12545" width="12" style="1" customWidth="1"/>
    <col min="12546" max="12550" width="6.85546875" style="1" customWidth="1"/>
    <col min="12551" max="12551" width="1" style="1" customWidth="1"/>
    <col min="12552" max="12552" width="1.140625" style="1" customWidth="1"/>
    <col min="12553" max="12553" width="29.28515625" style="1" customWidth="1"/>
    <col min="12554" max="12554" width="6.5703125" style="1" customWidth="1"/>
    <col min="12555" max="12555" width="9.140625" style="1"/>
    <col min="12556" max="12556" width="6.7109375" style="1" customWidth="1"/>
    <col min="12557" max="12557" width="6.5703125" style="1" customWidth="1"/>
    <col min="12558" max="12558" width="5.42578125" style="1" customWidth="1"/>
    <col min="12559" max="12559" width="6" style="1" customWidth="1"/>
    <col min="12560" max="12800" width="9.140625" style="1"/>
    <col min="12801" max="12801" width="12" style="1" customWidth="1"/>
    <col min="12802" max="12806" width="6.85546875" style="1" customWidth="1"/>
    <col min="12807" max="12807" width="1" style="1" customWidth="1"/>
    <col min="12808" max="12808" width="1.140625" style="1" customWidth="1"/>
    <col min="12809" max="12809" width="29.28515625" style="1" customWidth="1"/>
    <col min="12810" max="12810" width="6.5703125" style="1" customWidth="1"/>
    <col min="12811" max="12811" width="9.140625" style="1"/>
    <col min="12812" max="12812" width="6.7109375" style="1" customWidth="1"/>
    <col min="12813" max="12813" width="6.5703125" style="1" customWidth="1"/>
    <col min="12814" max="12814" width="5.42578125" style="1" customWidth="1"/>
    <col min="12815" max="12815" width="6" style="1" customWidth="1"/>
    <col min="12816" max="13056" width="9.140625" style="1"/>
    <col min="13057" max="13057" width="12" style="1" customWidth="1"/>
    <col min="13058" max="13062" width="6.85546875" style="1" customWidth="1"/>
    <col min="13063" max="13063" width="1" style="1" customWidth="1"/>
    <col min="13064" max="13064" width="1.140625" style="1" customWidth="1"/>
    <col min="13065" max="13065" width="29.28515625" style="1" customWidth="1"/>
    <col min="13066" max="13066" width="6.5703125" style="1" customWidth="1"/>
    <col min="13067" max="13067" width="9.140625" style="1"/>
    <col min="13068" max="13068" width="6.7109375" style="1" customWidth="1"/>
    <col min="13069" max="13069" width="6.5703125" style="1" customWidth="1"/>
    <col min="13070" max="13070" width="5.42578125" style="1" customWidth="1"/>
    <col min="13071" max="13071" width="6" style="1" customWidth="1"/>
    <col min="13072" max="13312" width="9.140625" style="1"/>
    <col min="13313" max="13313" width="12" style="1" customWidth="1"/>
    <col min="13314" max="13318" width="6.85546875" style="1" customWidth="1"/>
    <col min="13319" max="13319" width="1" style="1" customWidth="1"/>
    <col min="13320" max="13320" width="1.140625" style="1" customWidth="1"/>
    <col min="13321" max="13321" width="29.28515625" style="1" customWidth="1"/>
    <col min="13322" max="13322" width="6.5703125" style="1" customWidth="1"/>
    <col min="13323" max="13323" width="9.140625" style="1"/>
    <col min="13324" max="13324" width="6.7109375" style="1" customWidth="1"/>
    <col min="13325" max="13325" width="6.5703125" style="1" customWidth="1"/>
    <col min="13326" max="13326" width="5.42578125" style="1" customWidth="1"/>
    <col min="13327" max="13327" width="6" style="1" customWidth="1"/>
    <col min="13328" max="13568" width="9.140625" style="1"/>
    <col min="13569" max="13569" width="12" style="1" customWidth="1"/>
    <col min="13570" max="13574" width="6.85546875" style="1" customWidth="1"/>
    <col min="13575" max="13575" width="1" style="1" customWidth="1"/>
    <col min="13576" max="13576" width="1.140625" style="1" customWidth="1"/>
    <col min="13577" max="13577" width="29.28515625" style="1" customWidth="1"/>
    <col min="13578" max="13578" width="6.5703125" style="1" customWidth="1"/>
    <col min="13579" max="13579" width="9.140625" style="1"/>
    <col min="13580" max="13580" width="6.7109375" style="1" customWidth="1"/>
    <col min="13581" max="13581" width="6.5703125" style="1" customWidth="1"/>
    <col min="13582" max="13582" width="5.42578125" style="1" customWidth="1"/>
    <col min="13583" max="13583" width="6" style="1" customWidth="1"/>
    <col min="13584" max="13824" width="9.140625" style="1"/>
    <col min="13825" max="13825" width="12" style="1" customWidth="1"/>
    <col min="13826" max="13830" width="6.85546875" style="1" customWidth="1"/>
    <col min="13831" max="13831" width="1" style="1" customWidth="1"/>
    <col min="13832" max="13832" width="1.140625" style="1" customWidth="1"/>
    <col min="13833" max="13833" width="29.28515625" style="1" customWidth="1"/>
    <col min="13834" max="13834" width="6.5703125" style="1" customWidth="1"/>
    <col min="13835" max="13835" width="9.140625" style="1"/>
    <col min="13836" max="13836" width="6.7109375" style="1" customWidth="1"/>
    <col min="13837" max="13837" width="6.5703125" style="1" customWidth="1"/>
    <col min="13838" max="13838" width="5.42578125" style="1" customWidth="1"/>
    <col min="13839" max="13839" width="6" style="1" customWidth="1"/>
    <col min="13840" max="14080" width="9.140625" style="1"/>
    <col min="14081" max="14081" width="12" style="1" customWidth="1"/>
    <col min="14082" max="14086" width="6.85546875" style="1" customWidth="1"/>
    <col min="14087" max="14087" width="1" style="1" customWidth="1"/>
    <col min="14088" max="14088" width="1.140625" style="1" customWidth="1"/>
    <col min="14089" max="14089" width="29.28515625" style="1" customWidth="1"/>
    <col min="14090" max="14090" width="6.5703125" style="1" customWidth="1"/>
    <col min="14091" max="14091" width="9.140625" style="1"/>
    <col min="14092" max="14092" width="6.7109375" style="1" customWidth="1"/>
    <col min="14093" max="14093" width="6.5703125" style="1" customWidth="1"/>
    <col min="14094" max="14094" width="5.42578125" style="1" customWidth="1"/>
    <col min="14095" max="14095" width="6" style="1" customWidth="1"/>
    <col min="14096" max="14336" width="9.140625" style="1"/>
    <col min="14337" max="14337" width="12" style="1" customWidth="1"/>
    <col min="14338" max="14342" width="6.85546875" style="1" customWidth="1"/>
    <col min="14343" max="14343" width="1" style="1" customWidth="1"/>
    <col min="14344" max="14344" width="1.140625" style="1" customWidth="1"/>
    <col min="14345" max="14345" width="29.28515625" style="1" customWidth="1"/>
    <col min="14346" max="14346" width="6.5703125" style="1" customWidth="1"/>
    <col min="14347" max="14347" width="9.140625" style="1"/>
    <col min="14348" max="14348" width="6.7109375" style="1" customWidth="1"/>
    <col min="14349" max="14349" width="6.5703125" style="1" customWidth="1"/>
    <col min="14350" max="14350" width="5.42578125" style="1" customWidth="1"/>
    <col min="14351" max="14351" width="6" style="1" customWidth="1"/>
    <col min="14352" max="14592" width="9.140625" style="1"/>
    <col min="14593" max="14593" width="12" style="1" customWidth="1"/>
    <col min="14594" max="14598" width="6.85546875" style="1" customWidth="1"/>
    <col min="14599" max="14599" width="1" style="1" customWidth="1"/>
    <col min="14600" max="14600" width="1.140625" style="1" customWidth="1"/>
    <col min="14601" max="14601" width="29.28515625" style="1" customWidth="1"/>
    <col min="14602" max="14602" width="6.5703125" style="1" customWidth="1"/>
    <col min="14603" max="14603" width="9.140625" style="1"/>
    <col min="14604" max="14604" width="6.7109375" style="1" customWidth="1"/>
    <col min="14605" max="14605" width="6.5703125" style="1" customWidth="1"/>
    <col min="14606" max="14606" width="5.42578125" style="1" customWidth="1"/>
    <col min="14607" max="14607" width="6" style="1" customWidth="1"/>
    <col min="14608" max="14848" width="9.140625" style="1"/>
    <col min="14849" max="14849" width="12" style="1" customWidth="1"/>
    <col min="14850" max="14854" width="6.85546875" style="1" customWidth="1"/>
    <col min="14855" max="14855" width="1" style="1" customWidth="1"/>
    <col min="14856" max="14856" width="1.140625" style="1" customWidth="1"/>
    <col min="14857" max="14857" width="29.28515625" style="1" customWidth="1"/>
    <col min="14858" max="14858" width="6.5703125" style="1" customWidth="1"/>
    <col min="14859" max="14859" width="9.140625" style="1"/>
    <col min="14860" max="14860" width="6.7109375" style="1" customWidth="1"/>
    <col min="14861" max="14861" width="6.5703125" style="1" customWidth="1"/>
    <col min="14862" max="14862" width="5.42578125" style="1" customWidth="1"/>
    <col min="14863" max="14863" width="6" style="1" customWidth="1"/>
    <col min="14864" max="15104" width="9.140625" style="1"/>
    <col min="15105" max="15105" width="12" style="1" customWidth="1"/>
    <col min="15106" max="15110" width="6.85546875" style="1" customWidth="1"/>
    <col min="15111" max="15111" width="1" style="1" customWidth="1"/>
    <col min="15112" max="15112" width="1.140625" style="1" customWidth="1"/>
    <col min="15113" max="15113" width="29.28515625" style="1" customWidth="1"/>
    <col min="15114" max="15114" width="6.5703125" style="1" customWidth="1"/>
    <col min="15115" max="15115" width="9.140625" style="1"/>
    <col min="15116" max="15116" width="6.7109375" style="1" customWidth="1"/>
    <col min="15117" max="15117" width="6.5703125" style="1" customWidth="1"/>
    <col min="15118" max="15118" width="5.42578125" style="1" customWidth="1"/>
    <col min="15119" max="15119" width="6" style="1" customWidth="1"/>
    <col min="15120" max="15360" width="9.140625" style="1"/>
    <col min="15361" max="15361" width="12" style="1" customWidth="1"/>
    <col min="15362" max="15366" width="6.85546875" style="1" customWidth="1"/>
    <col min="15367" max="15367" width="1" style="1" customWidth="1"/>
    <col min="15368" max="15368" width="1.140625" style="1" customWidth="1"/>
    <col min="15369" max="15369" width="29.28515625" style="1" customWidth="1"/>
    <col min="15370" max="15370" width="6.5703125" style="1" customWidth="1"/>
    <col min="15371" max="15371" width="9.140625" style="1"/>
    <col min="15372" max="15372" width="6.7109375" style="1" customWidth="1"/>
    <col min="15373" max="15373" width="6.5703125" style="1" customWidth="1"/>
    <col min="15374" max="15374" width="5.42578125" style="1" customWidth="1"/>
    <col min="15375" max="15375" width="6" style="1" customWidth="1"/>
    <col min="15376" max="15616" width="9.140625" style="1"/>
    <col min="15617" max="15617" width="12" style="1" customWidth="1"/>
    <col min="15618" max="15622" width="6.85546875" style="1" customWidth="1"/>
    <col min="15623" max="15623" width="1" style="1" customWidth="1"/>
    <col min="15624" max="15624" width="1.140625" style="1" customWidth="1"/>
    <col min="15625" max="15625" width="29.28515625" style="1" customWidth="1"/>
    <col min="15626" max="15626" width="6.5703125" style="1" customWidth="1"/>
    <col min="15627" max="15627" width="9.140625" style="1"/>
    <col min="15628" max="15628" width="6.7109375" style="1" customWidth="1"/>
    <col min="15629" max="15629" width="6.5703125" style="1" customWidth="1"/>
    <col min="15630" max="15630" width="5.42578125" style="1" customWidth="1"/>
    <col min="15631" max="15631" width="6" style="1" customWidth="1"/>
    <col min="15632" max="15872" width="9.140625" style="1"/>
    <col min="15873" max="15873" width="12" style="1" customWidth="1"/>
    <col min="15874" max="15878" width="6.85546875" style="1" customWidth="1"/>
    <col min="15879" max="15879" width="1" style="1" customWidth="1"/>
    <col min="15880" max="15880" width="1.140625" style="1" customWidth="1"/>
    <col min="15881" max="15881" width="29.28515625" style="1" customWidth="1"/>
    <col min="15882" max="15882" width="6.5703125" style="1" customWidth="1"/>
    <col min="15883" max="15883" width="9.140625" style="1"/>
    <col min="15884" max="15884" width="6.7109375" style="1" customWidth="1"/>
    <col min="15885" max="15885" width="6.5703125" style="1" customWidth="1"/>
    <col min="15886" max="15886" width="5.42578125" style="1" customWidth="1"/>
    <col min="15887" max="15887" width="6" style="1" customWidth="1"/>
    <col min="15888" max="16128" width="9.140625" style="1"/>
    <col min="16129" max="16129" width="12" style="1" customWidth="1"/>
    <col min="16130" max="16134" width="6.85546875" style="1" customWidth="1"/>
    <col min="16135" max="16135" width="1" style="1" customWidth="1"/>
    <col min="16136" max="16136" width="1.140625" style="1" customWidth="1"/>
    <col min="16137" max="16137" width="29.28515625" style="1" customWidth="1"/>
    <col min="16138" max="16138" width="6.5703125" style="1" customWidth="1"/>
    <col min="16139" max="16139" width="9.140625" style="1"/>
    <col min="16140" max="16140" width="6.7109375" style="1" customWidth="1"/>
    <col min="16141" max="16141" width="6.5703125" style="1" customWidth="1"/>
    <col min="16142" max="16142" width="5.42578125" style="1" customWidth="1"/>
    <col min="16143" max="16143" width="6" style="1" customWidth="1"/>
    <col min="16144" max="16384" width="9.140625" style="1"/>
  </cols>
  <sheetData>
    <row r="1" spans="1:28" ht="11.45" customHeight="1">
      <c r="A1" s="1061" t="s">
        <v>1681</v>
      </c>
      <c r="J1" s="115"/>
    </row>
    <row r="2" spans="1:28" ht="18" customHeight="1">
      <c r="A2" s="623"/>
      <c r="B2" s="624"/>
      <c r="C2" s="624"/>
      <c r="D2" s="624"/>
      <c r="E2" s="624"/>
      <c r="F2" s="624"/>
      <c r="G2" s="624"/>
      <c r="H2" s="624"/>
      <c r="I2" s="624"/>
      <c r="J2" s="624"/>
    </row>
    <row r="3" spans="1:28" ht="3.75" customHeight="1">
      <c r="A3" s="1678"/>
      <c r="B3" s="1678"/>
      <c r="C3" s="1678"/>
      <c r="D3" s="1678"/>
      <c r="E3" s="1678"/>
      <c r="F3" s="1678"/>
      <c r="G3" s="1678"/>
      <c r="H3" s="1678"/>
      <c r="I3" s="1679"/>
      <c r="J3" s="1679"/>
    </row>
    <row r="4" spans="1:28" s="134" customFormat="1" ht="24" customHeight="1">
      <c r="A4" s="1617" t="s">
        <v>173</v>
      </c>
      <c r="B4" s="1680"/>
      <c r="C4" s="1680"/>
      <c r="D4" s="1680"/>
      <c r="E4" s="1680"/>
      <c r="F4" s="1680"/>
      <c r="G4" s="1681"/>
      <c r="H4" s="1681"/>
      <c r="I4" s="1681"/>
      <c r="J4" s="1681"/>
      <c r="K4" s="539"/>
      <c r="L4" s="625"/>
      <c r="M4" s="599"/>
      <c r="N4" s="599"/>
      <c r="O4" s="598"/>
      <c r="P4" s="598"/>
      <c r="Q4" s="598"/>
      <c r="R4" s="598"/>
      <c r="S4" s="599"/>
      <c r="T4" s="599"/>
      <c r="U4" s="599"/>
      <c r="V4" s="599"/>
      <c r="W4" s="599"/>
    </row>
    <row r="5" spans="1:28" ht="3.75" customHeight="1">
      <c r="A5" s="1612"/>
      <c r="B5" s="1612"/>
      <c r="C5" s="1612"/>
      <c r="D5" s="1612"/>
      <c r="E5" s="1612"/>
      <c r="F5" s="1612"/>
      <c r="G5" s="1612"/>
      <c r="H5" s="1612"/>
      <c r="I5" s="1613"/>
      <c r="J5" s="1613"/>
      <c r="K5" s="540"/>
      <c r="L5" s="626"/>
      <c r="M5" s="433"/>
      <c r="N5" s="433"/>
      <c r="O5" s="433"/>
      <c r="P5" s="3"/>
      <c r="Q5" s="3"/>
      <c r="R5" s="3"/>
      <c r="S5" s="3"/>
      <c r="T5" s="3"/>
      <c r="U5" s="3"/>
      <c r="V5" s="3"/>
      <c r="W5" s="3"/>
    </row>
    <row r="6" spans="1:28" ht="15" customHeight="1">
      <c r="A6" s="1016" t="s">
        <v>80</v>
      </c>
      <c r="B6" s="1016" t="s">
        <v>0</v>
      </c>
      <c r="C6" s="1596" t="s">
        <v>382</v>
      </c>
      <c r="D6" s="1596"/>
      <c r="E6" s="1596"/>
      <c r="F6" s="1596"/>
      <c r="G6" s="1016"/>
      <c r="H6" s="26"/>
      <c r="J6" s="1016" t="s">
        <v>423</v>
      </c>
      <c r="K6" s="3"/>
      <c r="M6" s="3"/>
      <c r="N6" s="3"/>
      <c r="O6" s="602"/>
      <c r="P6" s="602"/>
      <c r="Q6" s="602"/>
      <c r="R6" s="602"/>
      <c r="S6" s="3"/>
      <c r="T6" s="3"/>
      <c r="U6" s="3"/>
      <c r="V6" s="3"/>
      <c r="W6" s="3"/>
    </row>
    <row r="7" spans="1:28" ht="12" customHeight="1">
      <c r="B7" s="1016" t="s">
        <v>91</v>
      </c>
      <c r="C7" s="1016" t="s">
        <v>0</v>
      </c>
      <c r="D7" s="1016" t="s">
        <v>0</v>
      </c>
      <c r="E7" s="1016" t="s">
        <v>6</v>
      </c>
      <c r="F7" s="1016" t="s">
        <v>0</v>
      </c>
      <c r="G7" s="1016"/>
      <c r="H7" s="28"/>
      <c r="I7" s="457" t="s">
        <v>238</v>
      </c>
      <c r="J7" s="37">
        <v>16416</v>
      </c>
      <c r="L7" s="627"/>
      <c r="M7" s="130"/>
      <c r="N7" s="605"/>
      <c r="O7" s="605"/>
      <c r="P7" s="605"/>
      <c r="Q7" s="605"/>
      <c r="R7" s="605"/>
      <c r="S7" s="3"/>
      <c r="T7" s="3"/>
      <c r="U7" s="3"/>
      <c r="V7" s="3"/>
      <c r="W7" s="3"/>
    </row>
    <row r="8" spans="1:28" ht="12" customHeight="1">
      <c r="A8" s="293"/>
      <c r="B8" s="1016"/>
      <c r="C8" s="1016" t="s">
        <v>1</v>
      </c>
      <c r="D8" s="1016" t="s">
        <v>2</v>
      </c>
      <c r="E8" s="1016" t="s">
        <v>3</v>
      </c>
      <c r="F8" s="1016" t="s">
        <v>4</v>
      </c>
      <c r="G8" s="1016"/>
      <c r="H8" s="628"/>
      <c r="I8" s="30" t="s">
        <v>820</v>
      </c>
      <c r="J8" s="1257"/>
      <c r="L8" s="627"/>
      <c r="M8" s="627"/>
      <c r="N8" s="605"/>
      <c r="O8" s="605"/>
      <c r="P8" s="605"/>
      <c r="Q8" s="605"/>
      <c r="R8" s="605"/>
      <c r="S8" s="3"/>
      <c r="T8" s="3"/>
      <c r="U8" s="3"/>
      <c r="V8" s="3"/>
      <c r="W8" s="3"/>
    </row>
    <row r="9" spans="1:28" ht="12" customHeight="1">
      <c r="A9" s="293"/>
      <c r="B9" s="1660" t="s">
        <v>821</v>
      </c>
      <c r="C9" s="1660"/>
      <c r="D9" s="1660"/>
      <c r="E9" s="1660"/>
      <c r="F9" s="1660"/>
      <c r="G9" s="1016"/>
      <c r="H9" s="34"/>
      <c r="I9" s="30" t="s">
        <v>822</v>
      </c>
      <c r="J9" s="269">
        <v>171</v>
      </c>
      <c r="L9" s="627"/>
      <c r="M9" s="2"/>
      <c r="N9" s="629"/>
      <c r="O9" s="629"/>
      <c r="P9" s="629"/>
      <c r="Q9" s="629"/>
      <c r="S9" s="622"/>
      <c r="T9" s="622"/>
      <c r="U9" s="622"/>
      <c r="V9" s="622"/>
      <c r="W9" s="622"/>
      <c r="X9" s="607"/>
      <c r="Y9" s="607"/>
      <c r="Z9" s="607"/>
      <c r="AA9" s="607"/>
      <c r="AB9" s="607"/>
    </row>
    <row r="10" spans="1:28" ht="12" customHeight="1">
      <c r="A10" s="293">
        <v>2015</v>
      </c>
      <c r="B10" s="99">
        <v>24331</v>
      </c>
      <c r="C10" s="269">
        <v>9059</v>
      </c>
      <c r="D10" s="269">
        <v>6498</v>
      </c>
      <c r="E10" s="269">
        <v>2165</v>
      </c>
      <c r="F10" s="269">
        <v>6609</v>
      </c>
      <c r="G10" s="37"/>
      <c r="H10" s="35"/>
      <c r="I10" s="30" t="s">
        <v>823</v>
      </c>
      <c r="J10" s="269">
        <v>1874</v>
      </c>
      <c r="L10" s="627"/>
      <c r="M10" s="629"/>
      <c r="N10" s="629"/>
      <c r="O10" s="629"/>
      <c r="P10" s="630"/>
      <c r="Q10" s="629"/>
      <c r="S10" s="622"/>
      <c r="T10" s="622"/>
      <c r="U10" s="622"/>
      <c r="V10" s="622"/>
      <c r="W10" s="622"/>
      <c r="X10" s="607"/>
      <c r="Y10" s="607"/>
      <c r="Z10" s="607"/>
      <c r="AA10" s="607"/>
      <c r="AB10" s="607"/>
    </row>
    <row r="11" spans="1:28" ht="12" customHeight="1">
      <c r="A11" s="490">
        <v>2016</v>
      </c>
      <c r="B11" s="239">
        <v>25601</v>
      </c>
      <c r="C11" s="239">
        <v>9554</v>
      </c>
      <c r="D11" s="239">
        <v>6843</v>
      </c>
      <c r="E11" s="239">
        <v>2228</v>
      </c>
      <c r="F11" s="239">
        <v>6976</v>
      </c>
      <c r="G11" s="37"/>
      <c r="H11" s="34"/>
      <c r="I11" s="30" t="s">
        <v>824</v>
      </c>
      <c r="J11" s="269">
        <v>1475</v>
      </c>
      <c r="L11" s="627"/>
      <c r="M11" s="629"/>
      <c r="N11" s="629"/>
      <c r="O11" s="629"/>
      <c r="P11" s="629"/>
      <c r="Q11" s="629"/>
      <c r="S11" s="622"/>
      <c r="T11" s="622"/>
      <c r="U11" s="622"/>
      <c r="V11" s="622"/>
      <c r="W11" s="622"/>
      <c r="X11" s="607"/>
      <c r="Y11" s="607"/>
      <c r="Z11" s="607"/>
      <c r="AA11" s="607"/>
      <c r="AB11" s="607"/>
    </row>
    <row r="12" spans="1:28" ht="12" customHeight="1">
      <c r="A12" s="490">
        <v>2017</v>
      </c>
      <c r="B12" s="239">
        <v>26450</v>
      </c>
      <c r="C12" s="239">
        <v>9765</v>
      </c>
      <c r="D12" s="239">
        <v>7073</v>
      </c>
      <c r="E12" s="239">
        <v>2312</v>
      </c>
      <c r="F12" s="239">
        <v>7300</v>
      </c>
      <c r="G12" s="37"/>
      <c r="H12" s="34"/>
      <c r="I12" s="30" t="s">
        <v>825</v>
      </c>
      <c r="J12" s="1258"/>
      <c r="L12" s="627"/>
      <c r="M12" s="629"/>
      <c r="N12" s="629"/>
      <c r="O12" s="629"/>
      <c r="P12" s="630"/>
      <c r="Q12" s="629"/>
      <c r="S12" s="622"/>
      <c r="T12" s="622"/>
      <c r="U12" s="622"/>
      <c r="V12" s="622"/>
      <c r="W12" s="622"/>
      <c r="X12" s="607"/>
      <c r="Y12" s="607"/>
      <c r="Z12" s="607"/>
      <c r="AA12" s="607"/>
      <c r="AB12" s="607"/>
    </row>
    <row r="13" spans="1:28" ht="12" customHeight="1">
      <c r="A13" s="293">
        <v>2018</v>
      </c>
      <c r="B13" s="239">
        <v>25965</v>
      </c>
      <c r="C13" s="239">
        <v>9726</v>
      </c>
      <c r="D13" s="239">
        <v>6926</v>
      </c>
      <c r="E13" s="239">
        <v>2101</v>
      </c>
      <c r="F13" s="239">
        <v>7212</v>
      </c>
      <c r="G13" s="37"/>
      <c r="H13" s="35"/>
      <c r="I13" s="30" t="s">
        <v>826</v>
      </c>
      <c r="J13" s="269">
        <v>3382</v>
      </c>
      <c r="L13" s="627"/>
      <c r="M13" s="553"/>
      <c r="N13" s="553"/>
      <c r="O13" s="553"/>
      <c r="P13" s="553"/>
      <c r="Q13" s="553"/>
      <c r="R13" s="2"/>
      <c r="S13" s="622"/>
      <c r="T13" s="622"/>
      <c r="U13" s="622"/>
      <c r="V13" s="622"/>
      <c r="W13" s="622"/>
      <c r="X13" s="607"/>
      <c r="Y13" s="607"/>
      <c r="Z13" s="607"/>
      <c r="AA13" s="607"/>
      <c r="AB13" s="607"/>
    </row>
    <row r="14" spans="1:28" ht="12" customHeight="1">
      <c r="A14" s="293">
        <v>2019</v>
      </c>
      <c r="B14" s="239">
        <v>27454</v>
      </c>
      <c r="C14" s="239">
        <v>10126</v>
      </c>
      <c r="D14" s="239">
        <v>7263</v>
      </c>
      <c r="E14" s="239">
        <v>2218</v>
      </c>
      <c r="F14" s="239">
        <v>7847</v>
      </c>
      <c r="G14" s="37"/>
      <c r="H14" s="34"/>
      <c r="I14" s="30" t="s">
        <v>827</v>
      </c>
      <c r="J14" s="269">
        <v>579</v>
      </c>
      <c r="M14" s="2"/>
      <c r="N14" s="2"/>
      <c r="O14" s="2"/>
      <c r="P14" s="2"/>
      <c r="Q14" s="2"/>
      <c r="R14" s="2"/>
      <c r="S14" s="607"/>
      <c r="T14" s="607"/>
      <c r="U14" s="607"/>
      <c r="V14" s="607"/>
      <c r="W14" s="607"/>
      <c r="X14" s="607"/>
      <c r="Y14" s="607"/>
      <c r="Z14" s="607"/>
      <c r="AA14" s="607"/>
      <c r="AB14" s="607"/>
    </row>
    <row r="15" spans="1:28" ht="12" customHeight="1">
      <c r="A15" s="293">
        <v>2020</v>
      </c>
      <c r="B15" s="239">
        <f>C15+D15+E15+F15</f>
        <v>28209</v>
      </c>
      <c r="C15" s="239">
        <v>10036</v>
      </c>
      <c r="D15" s="239">
        <v>7358</v>
      </c>
      <c r="E15" s="239">
        <v>2143</v>
      </c>
      <c r="F15" s="239">
        <v>8672</v>
      </c>
      <c r="G15" s="37"/>
      <c r="H15" s="35"/>
      <c r="I15" s="100" t="s">
        <v>828</v>
      </c>
      <c r="J15" s="239">
        <v>1184</v>
      </c>
      <c r="M15" s="2"/>
    </row>
    <row r="16" spans="1:28" ht="12" customHeight="1">
      <c r="A16" s="293">
        <v>2021</v>
      </c>
      <c r="B16" s="239">
        <f>C16+D16+E16+F16</f>
        <v>30015</v>
      </c>
      <c r="C16" s="239">
        <v>10410</v>
      </c>
      <c r="D16" s="239">
        <v>7746</v>
      </c>
      <c r="E16" s="239">
        <v>2237</v>
      </c>
      <c r="F16" s="239">
        <v>9622</v>
      </c>
      <c r="G16" s="37"/>
      <c r="H16" s="34"/>
      <c r="I16" s="100" t="s">
        <v>829</v>
      </c>
      <c r="J16" s="269">
        <v>674</v>
      </c>
      <c r="M16" s="2"/>
      <c r="R16" s="2"/>
    </row>
    <row r="17" spans="1:16" ht="12" customHeight="1">
      <c r="A17" s="293">
        <v>2022</v>
      </c>
      <c r="B17" s="239">
        <f>SUM(C17:F17)</f>
        <v>31439</v>
      </c>
      <c r="C17" s="239">
        <v>10768</v>
      </c>
      <c r="D17" s="239">
        <v>8115</v>
      </c>
      <c r="E17" s="239">
        <v>2355</v>
      </c>
      <c r="F17" s="239">
        <v>10201</v>
      </c>
      <c r="G17" s="37"/>
      <c r="H17" s="34"/>
      <c r="I17" s="100" t="s">
        <v>830</v>
      </c>
      <c r="J17" s="269">
        <v>1071</v>
      </c>
    </row>
    <row r="18" spans="1:16" ht="12" customHeight="1">
      <c r="A18" s="293">
        <v>2023</v>
      </c>
      <c r="B18" s="239">
        <v>31855</v>
      </c>
      <c r="C18" s="239">
        <v>10781</v>
      </c>
      <c r="D18" s="239">
        <v>8310</v>
      </c>
      <c r="E18" s="239">
        <v>2327</v>
      </c>
      <c r="F18" s="239">
        <v>10437</v>
      </c>
      <c r="G18" s="37"/>
      <c r="H18" s="34"/>
      <c r="I18" s="127" t="s">
        <v>831</v>
      </c>
      <c r="J18" s="269">
        <v>2692</v>
      </c>
    </row>
    <row r="19" spans="1:16" ht="12" customHeight="1">
      <c r="A19" s="293"/>
      <c r="B19" s="1682" t="s">
        <v>832</v>
      </c>
      <c r="C19" s="1682"/>
      <c r="D19" s="1682"/>
      <c r="E19" s="1682"/>
      <c r="F19" s="1682"/>
      <c r="G19" s="37"/>
      <c r="H19" s="34"/>
      <c r="I19" s="461" t="s">
        <v>833</v>
      </c>
      <c r="J19" s="239">
        <v>1783</v>
      </c>
    </row>
    <row r="20" spans="1:16" ht="12" customHeight="1">
      <c r="A20" s="293">
        <v>2015</v>
      </c>
      <c r="B20" s="99">
        <v>12048</v>
      </c>
      <c r="C20" s="99">
        <v>4022</v>
      </c>
      <c r="D20" s="99">
        <v>3761</v>
      </c>
      <c r="E20" s="99">
        <v>1444</v>
      </c>
      <c r="F20" s="99">
        <v>2821</v>
      </c>
      <c r="G20" s="37"/>
      <c r="H20" s="34"/>
      <c r="I20" s="457" t="s">
        <v>834</v>
      </c>
      <c r="J20" s="1423"/>
      <c r="P20" s="2"/>
    </row>
    <row r="21" spans="1:16" ht="12.75" customHeight="1">
      <c r="A21" s="293">
        <v>2016</v>
      </c>
      <c r="B21" s="99">
        <v>12216</v>
      </c>
      <c r="C21" s="99">
        <v>4127</v>
      </c>
      <c r="D21" s="99">
        <v>3832</v>
      </c>
      <c r="E21" s="99">
        <v>1443</v>
      </c>
      <c r="F21" s="99">
        <v>2814</v>
      </c>
      <c r="G21" s="37"/>
      <c r="H21" s="34"/>
      <c r="I21" s="631" t="s">
        <v>835</v>
      </c>
      <c r="J21" s="269">
        <v>16</v>
      </c>
      <c r="P21" s="2"/>
    </row>
    <row r="22" spans="1:16" ht="12" customHeight="1">
      <c r="A22" s="293">
        <v>2017</v>
      </c>
      <c r="B22" s="99">
        <v>12209</v>
      </c>
      <c r="C22" s="99">
        <v>4105</v>
      </c>
      <c r="D22" s="269">
        <v>3818</v>
      </c>
      <c r="E22" s="269">
        <v>1439</v>
      </c>
      <c r="F22" s="269">
        <v>2847</v>
      </c>
      <c r="G22" s="37"/>
      <c r="H22" s="35"/>
      <c r="I22" s="461" t="s">
        <v>836</v>
      </c>
      <c r="J22" s="269">
        <f>5840+3794+880+5886</f>
        <v>16400</v>
      </c>
      <c r="P22" s="2"/>
    </row>
    <row r="23" spans="1:16" ht="12" customHeight="1">
      <c r="A23" s="293">
        <v>2018</v>
      </c>
      <c r="B23" s="99">
        <v>10830</v>
      </c>
      <c r="C23" s="99">
        <v>3639</v>
      </c>
      <c r="D23" s="269">
        <v>3476</v>
      </c>
      <c r="E23" s="269">
        <v>1220</v>
      </c>
      <c r="F23" s="269">
        <v>2495</v>
      </c>
      <c r="G23" s="37"/>
      <c r="H23" s="34"/>
      <c r="I23" s="461" t="s">
        <v>837</v>
      </c>
      <c r="J23" s="1257"/>
      <c r="P23" s="2"/>
    </row>
    <row r="24" spans="1:16" ht="12" customHeight="1">
      <c r="A24" s="293">
        <v>2019</v>
      </c>
      <c r="B24" s="99">
        <v>11156</v>
      </c>
      <c r="C24" s="37">
        <v>3708</v>
      </c>
      <c r="D24" s="37">
        <v>3561</v>
      </c>
      <c r="E24" s="37">
        <v>1259</v>
      </c>
      <c r="F24" s="37">
        <v>2628</v>
      </c>
      <c r="G24" s="37"/>
      <c r="H24" s="34"/>
      <c r="I24" s="461" t="s">
        <v>838</v>
      </c>
      <c r="J24" s="269">
        <v>14649</v>
      </c>
    </row>
    <row r="25" spans="1:16" ht="12" customHeight="1">
      <c r="A25" s="293">
        <v>2020</v>
      </c>
      <c r="B25" s="99">
        <v>10877</v>
      </c>
      <c r="C25" s="37">
        <v>3539</v>
      </c>
      <c r="D25" s="37">
        <v>3459</v>
      </c>
      <c r="E25" s="37">
        <v>1175</v>
      </c>
      <c r="F25" s="37">
        <v>2704</v>
      </c>
      <c r="G25" s="37"/>
      <c r="H25" s="34"/>
      <c r="I25" s="461" t="s">
        <v>839</v>
      </c>
      <c r="J25" s="269">
        <f>316+167+12+694</f>
        <v>1189</v>
      </c>
    </row>
    <row r="26" spans="1:16" ht="12" customHeight="1">
      <c r="A26" s="293">
        <v>2021</v>
      </c>
      <c r="B26" s="99">
        <f>C26+D26+E26+F26</f>
        <v>12453</v>
      </c>
      <c r="C26" s="37">
        <v>3807</v>
      </c>
      <c r="D26" s="37">
        <v>3809</v>
      </c>
      <c r="E26" s="37">
        <v>1262</v>
      </c>
      <c r="F26" s="37">
        <v>3575</v>
      </c>
      <c r="G26" s="37"/>
      <c r="H26" s="34"/>
      <c r="I26" s="461" t="s">
        <v>840</v>
      </c>
      <c r="J26" s="646"/>
      <c r="K26" s="632"/>
    </row>
    <row r="27" spans="1:16" ht="12" customHeight="1">
      <c r="A27" s="293">
        <v>2022</v>
      </c>
      <c r="B27" s="239">
        <f>C27+D27+E27+F27</f>
        <v>13251</v>
      </c>
      <c r="C27" s="77">
        <v>3993</v>
      </c>
      <c r="D27" s="77">
        <v>4019</v>
      </c>
      <c r="E27" s="77">
        <v>1331</v>
      </c>
      <c r="F27" s="77">
        <v>3908</v>
      </c>
      <c r="G27" s="37"/>
      <c r="H27" s="35"/>
      <c r="I27" s="461" t="s">
        <v>841</v>
      </c>
      <c r="J27" s="248">
        <f>149+77+11+136</f>
        <v>373</v>
      </c>
      <c r="K27" s="632"/>
    </row>
    <row r="28" spans="1:16" ht="12" customHeight="1">
      <c r="A28" s="293">
        <v>2023</v>
      </c>
      <c r="B28" s="99">
        <v>13651</v>
      </c>
      <c r="C28" s="99">
        <v>4186</v>
      </c>
      <c r="D28" s="99">
        <v>4060</v>
      </c>
      <c r="E28" s="99">
        <v>1310</v>
      </c>
      <c r="F28" s="99">
        <v>4095</v>
      </c>
      <c r="G28" s="37"/>
      <c r="H28" s="34"/>
      <c r="I28" s="461" t="s">
        <v>842</v>
      </c>
      <c r="J28" s="269">
        <v>63</v>
      </c>
      <c r="K28" s="632"/>
      <c r="M28" s="2"/>
    </row>
    <row r="29" spans="1:16" ht="12" customHeight="1">
      <c r="A29" s="1424"/>
      <c r="B29" s="1425"/>
      <c r="C29" s="1426"/>
      <c r="D29" s="1426"/>
      <c r="E29" s="1426"/>
      <c r="F29" s="1426"/>
      <c r="G29" s="1426"/>
      <c r="H29" s="1427"/>
      <c r="I29" s="1428"/>
      <c r="J29" s="1429"/>
      <c r="K29" s="632"/>
      <c r="M29" s="2"/>
    </row>
    <row r="30" spans="1:16" ht="12" customHeight="1">
      <c r="A30" s="1408" t="s">
        <v>1936</v>
      </c>
      <c r="B30" s="1426"/>
      <c r="C30" s="1426"/>
      <c r="D30" s="1426"/>
      <c r="E30" s="1426"/>
      <c r="F30" s="1430"/>
      <c r="G30" s="1430"/>
      <c r="H30" s="1427"/>
      <c r="I30" s="1427"/>
      <c r="J30" s="1431"/>
      <c r="K30" s="632"/>
    </row>
    <row r="31" spans="1:16" ht="12" customHeight="1">
      <c r="A31" s="1381" t="s">
        <v>1937</v>
      </c>
      <c r="B31" s="1426"/>
      <c r="C31" s="1426"/>
      <c r="D31" s="1426"/>
      <c r="E31" s="1426"/>
      <c r="F31" s="1430"/>
      <c r="G31" s="1430"/>
      <c r="H31" s="1427"/>
      <c r="I31" s="1427"/>
      <c r="J31" s="1431"/>
      <c r="K31" s="632"/>
    </row>
    <row r="32" spans="1:16" ht="12" customHeight="1">
      <c r="A32" s="1363" t="s">
        <v>1938</v>
      </c>
      <c r="B32" s="1426"/>
      <c r="C32" s="1426"/>
      <c r="D32" s="1426"/>
      <c r="E32" s="1426"/>
      <c r="F32" s="1430"/>
      <c r="G32" s="1430"/>
      <c r="H32" s="1427"/>
      <c r="I32" s="1427"/>
      <c r="J32" s="1431"/>
      <c r="K32" s="632"/>
    </row>
    <row r="33" spans="1:10" ht="12" customHeight="1">
      <c r="A33" s="1672" t="s">
        <v>843</v>
      </c>
      <c r="B33" s="1672"/>
      <c r="C33" s="1672"/>
      <c r="D33" s="1672"/>
      <c r="E33" s="1672"/>
      <c r="F33" s="1672"/>
      <c r="G33" s="1672"/>
      <c r="H33" s="1672"/>
      <c r="I33" s="1672"/>
      <c r="J33" s="1672"/>
    </row>
    <row r="34" spans="1:10" ht="12" customHeight="1">
      <c r="A34" s="18"/>
      <c r="B34" s="130"/>
      <c r="C34" s="130"/>
      <c r="D34" s="130"/>
      <c r="E34" s="130"/>
      <c r="F34" s="130"/>
      <c r="G34" s="130"/>
      <c r="J34" s="130"/>
    </row>
    <row r="35" spans="1:10" ht="12" customHeight="1">
      <c r="A35" s="18"/>
      <c r="B35" s="2"/>
      <c r="C35" s="2"/>
      <c r="D35" s="2"/>
      <c r="E35" s="2"/>
      <c r="F35" s="2"/>
      <c r="G35" s="2"/>
    </row>
    <row r="36" spans="1:10" ht="12" customHeight="1">
      <c r="B36" s="2"/>
      <c r="C36" s="2"/>
      <c r="D36" s="2"/>
      <c r="E36" s="2"/>
      <c r="F36" s="2"/>
      <c r="G36" s="2"/>
    </row>
    <row r="37" spans="1:10" ht="12" customHeight="1">
      <c r="J37" s="130"/>
    </row>
    <row r="38" spans="1:10" ht="12" customHeight="1"/>
    <row r="39" spans="1:10" ht="12" customHeight="1"/>
  </sheetData>
  <mergeCells count="7">
    <mergeCell ref="A33:J33"/>
    <mergeCell ref="A3:J3"/>
    <mergeCell ref="A4:J4"/>
    <mergeCell ref="A5:J5"/>
    <mergeCell ref="C6:F6"/>
    <mergeCell ref="B9:F9"/>
    <mergeCell ref="B19:F19"/>
  </mergeCells>
  <hyperlinks>
    <hyperlink ref="A4:J4" location="'List of tables'!A1" display="Development of organizational structure of economy    "/>
    <hyperlink ref="A30" r:id="rId1" location="!/view/sk/VBD_SK_WIN/og3003rr/v_og3003rr_00_00_00_en"/>
    <hyperlink ref="A31" r:id="rId2" location="!/view/sk/VBD_SK_WIN/og3006rr/v_og3006rr_00_00_00_en"/>
    <hyperlink ref="A32" r:id="rId3" location="!/view/sk/VBD_SK_WIN/og3008rr/v_og3008rr_00_00_00_en"/>
  </hyperlinks>
  <pageMargins left="0.98425196850393704" right="0.78740157480314965" top="0.39370078740157483" bottom="0.59055118110236227" header="0.27559055118110237" footer="0.51181102362204722"/>
  <pageSetup paperSize="9" orientation="portrait" r:id="rId4"/>
</worksheet>
</file>

<file path=xl/worksheets/sheet4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B36"/>
  <sheetViews>
    <sheetView view="pageBreakPreview" zoomScale="120" zoomScaleNormal="100" zoomScaleSheetLayoutView="120" workbookViewId="0">
      <selection activeCell="A32" sqref="A32"/>
    </sheetView>
  </sheetViews>
  <sheetFormatPr defaultRowHeight="12.75"/>
  <cols>
    <col min="1" max="1" width="19.7109375" style="1" customWidth="1"/>
    <col min="2" max="5" width="6" style="1" customWidth="1"/>
    <col min="6" max="6" width="5.85546875" style="1" customWidth="1"/>
    <col min="7" max="7" width="0.7109375" style="1" customWidth="1"/>
    <col min="8" max="8" width="0.85546875" style="1" customWidth="1"/>
    <col min="9" max="9" width="27.140625" style="1" customWidth="1"/>
    <col min="10" max="10" width="6.140625" style="591" customWidth="1"/>
    <col min="11" max="11" width="9.140625" style="58"/>
    <col min="12" max="12" width="21.5703125" style="1" bestFit="1" customWidth="1"/>
    <col min="13" max="13" width="6.85546875" style="1" customWidth="1"/>
    <col min="14" max="256" width="9.140625" style="1"/>
    <col min="257" max="257" width="19" style="1" customWidth="1"/>
    <col min="258" max="261" width="6.140625" style="1" customWidth="1"/>
    <col min="262" max="262" width="5.85546875" style="1" customWidth="1"/>
    <col min="263" max="263" width="0.7109375" style="1" customWidth="1"/>
    <col min="264" max="264" width="0.85546875" style="1" customWidth="1"/>
    <col min="265" max="265" width="27.140625" style="1" customWidth="1"/>
    <col min="266" max="266" width="6.28515625" style="1" customWidth="1"/>
    <col min="267" max="267" width="9.140625" style="1"/>
    <col min="268" max="268" width="21.5703125" style="1" bestFit="1" customWidth="1"/>
    <col min="269" max="269" width="6.85546875" style="1" customWidth="1"/>
    <col min="270" max="512" width="9.140625" style="1"/>
    <col min="513" max="513" width="19" style="1" customWidth="1"/>
    <col min="514" max="517" width="6.140625" style="1" customWidth="1"/>
    <col min="518" max="518" width="5.85546875" style="1" customWidth="1"/>
    <col min="519" max="519" width="0.7109375" style="1" customWidth="1"/>
    <col min="520" max="520" width="0.85546875" style="1" customWidth="1"/>
    <col min="521" max="521" width="27.140625" style="1" customWidth="1"/>
    <col min="522" max="522" width="6.28515625" style="1" customWidth="1"/>
    <col min="523" max="523" width="9.140625" style="1"/>
    <col min="524" max="524" width="21.5703125" style="1" bestFit="1" customWidth="1"/>
    <col min="525" max="525" width="6.85546875" style="1" customWidth="1"/>
    <col min="526" max="768" width="9.140625" style="1"/>
    <col min="769" max="769" width="19" style="1" customWidth="1"/>
    <col min="770" max="773" width="6.140625" style="1" customWidth="1"/>
    <col min="774" max="774" width="5.85546875" style="1" customWidth="1"/>
    <col min="775" max="775" width="0.7109375" style="1" customWidth="1"/>
    <col min="776" max="776" width="0.85546875" style="1" customWidth="1"/>
    <col min="777" max="777" width="27.140625" style="1" customWidth="1"/>
    <col min="778" max="778" width="6.28515625" style="1" customWidth="1"/>
    <col min="779" max="779" width="9.140625" style="1"/>
    <col min="780" max="780" width="21.5703125" style="1" bestFit="1" customWidth="1"/>
    <col min="781" max="781" width="6.85546875" style="1" customWidth="1"/>
    <col min="782" max="1024" width="9.140625" style="1"/>
    <col min="1025" max="1025" width="19" style="1" customWidth="1"/>
    <col min="1026" max="1029" width="6.140625" style="1" customWidth="1"/>
    <col min="1030" max="1030" width="5.85546875" style="1" customWidth="1"/>
    <col min="1031" max="1031" width="0.7109375" style="1" customWidth="1"/>
    <col min="1032" max="1032" width="0.85546875" style="1" customWidth="1"/>
    <col min="1033" max="1033" width="27.140625" style="1" customWidth="1"/>
    <col min="1034" max="1034" width="6.28515625" style="1" customWidth="1"/>
    <col min="1035" max="1035" width="9.140625" style="1"/>
    <col min="1036" max="1036" width="21.5703125" style="1" bestFit="1" customWidth="1"/>
    <col min="1037" max="1037" width="6.85546875" style="1" customWidth="1"/>
    <col min="1038" max="1280" width="9.140625" style="1"/>
    <col min="1281" max="1281" width="19" style="1" customWidth="1"/>
    <col min="1282" max="1285" width="6.140625" style="1" customWidth="1"/>
    <col min="1286" max="1286" width="5.85546875" style="1" customWidth="1"/>
    <col min="1287" max="1287" width="0.7109375" style="1" customWidth="1"/>
    <col min="1288" max="1288" width="0.85546875" style="1" customWidth="1"/>
    <col min="1289" max="1289" width="27.140625" style="1" customWidth="1"/>
    <col min="1290" max="1290" width="6.28515625" style="1" customWidth="1"/>
    <col min="1291" max="1291" width="9.140625" style="1"/>
    <col min="1292" max="1292" width="21.5703125" style="1" bestFit="1" customWidth="1"/>
    <col min="1293" max="1293" width="6.85546875" style="1" customWidth="1"/>
    <col min="1294" max="1536" width="9.140625" style="1"/>
    <col min="1537" max="1537" width="19" style="1" customWidth="1"/>
    <col min="1538" max="1541" width="6.140625" style="1" customWidth="1"/>
    <col min="1542" max="1542" width="5.85546875" style="1" customWidth="1"/>
    <col min="1543" max="1543" width="0.7109375" style="1" customWidth="1"/>
    <col min="1544" max="1544" width="0.85546875" style="1" customWidth="1"/>
    <col min="1545" max="1545" width="27.140625" style="1" customWidth="1"/>
    <col min="1546" max="1546" width="6.28515625" style="1" customWidth="1"/>
    <col min="1547" max="1547" width="9.140625" style="1"/>
    <col min="1548" max="1548" width="21.5703125" style="1" bestFit="1" customWidth="1"/>
    <col min="1549" max="1549" width="6.85546875" style="1" customWidth="1"/>
    <col min="1550" max="1792" width="9.140625" style="1"/>
    <col min="1793" max="1793" width="19" style="1" customWidth="1"/>
    <col min="1794" max="1797" width="6.140625" style="1" customWidth="1"/>
    <col min="1798" max="1798" width="5.85546875" style="1" customWidth="1"/>
    <col min="1799" max="1799" width="0.7109375" style="1" customWidth="1"/>
    <col min="1800" max="1800" width="0.85546875" style="1" customWidth="1"/>
    <col min="1801" max="1801" width="27.140625" style="1" customWidth="1"/>
    <col min="1802" max="1802" width="6.28515625" style="1" customWidth="1"/>
    <col min="1803" max="1803" width="9.140625" style="1"/>
    <col min="1804" max="1804" width="21.5703125" style="1" bestFit="1" customWidth="1"/>
    <col min="1805" max="1805" width="6.85546875" style="1" customWidth="1"/>
    <col min="1806" max="2048" width="9.140625" style="1"/>
    <col min="2049" max="2049" width="19" style="1" customWidth="1"/>
    <col min="2050" max="2053" width="6.140625" style="1" customWidth="1"/>
    <col min="2054" max="2054" width="5.85546875" style="1" customWidth="1"/>
    <col min="2055" max="2055" width="0.7109375" style="1" customWidth="1"/>
    <col min="2056" max="2056" width="0.85546875" style="1" customWidth="1"/>
    <col min="2057" max="2057" width="27.140625" style="1" customWidth="1"/>
    <col min="2058" max="2058" width="6.28515625" style="1" customWidth="1"/>
    <col min="2059" max="2059" width="9.140625" style="1"/>
    <col min="2060" max="2060" width="21.5703125" style="1" bestFit="1" customWidth="1"/>
    <col min="2061" max="2061" width="6.85546875" style="1" customWidth="1"/>
    <col min="2062" max="2304" width="9.140625" style="1"/>
    <col min="2305" max="2305" width="19" style="1" customWidth="1"/>
    <col min="2306" max="2309" width="6.140625" style="1" customWidth="1"/>
    <col min="2310" max="2310" width="5.85546875" style="1" customWidth="1"/>
    <col min="2311" max="2311" width="0.7109375" style="1" customWidth="1"/>
    <col min="2312" max="2312" width="0.85546875" style="1" customWidth="1"/>
    <col min="2313" max="2313" width="27.140625" style="1" customWidth="1"/>
    <col min="2314" max="2314" width="6.28515625" style="1" customWidth="1"/>
    <col min="2315" max="2315" width="9.140625" style="1"/>
    <col min="2316" max="2316" width="21.5703125" style="1" bestFit="1" customWidth="1"/>
    <col min="2317" max="2317" width="6.85546875" style="1" customWidth="1"/>
    <col min="2318" max="2560" width="9.140625" style="1"/>
    <col min="2561" max="2561" width="19" style="1" customWidth="1"/>
    <col min="2562" max="2565" width="6.140625" style="1" customWidth="1"/>
    <col min="2566" max="2566" width="5.85546875" style="1" customWidth="1"/>
    <col min="2567" max="2567" width="0.7109375" style="1" customWidth="1"/>
    <col min="2568" max="2568" width="0.85546875" style="1" customWidth="1"/>
    <col min="2569" max="2569" width="27.140625" style="1" customWidth="1"/>
    <col min="2570" max="2570" width="6.28515625" style="1" customWidth="1"/>
    <col min="2571" max="2571" width="9.140625" style="1"/>
    <col min="2572" max="2572" width="21.5703125" style="1" bestFit="1" customWidth="1"/>
    <col min="2573" max="2573" width="6.85546875" style="1" customWidth="1"/>
    <col min="2574" max="2816" width="9.140625" style="1"/>
    <col min="2817" max="2817" width="19" style="1" customWidth="1"/>
    <col min="2818" max="2821" width="6.140625" style="1" customWidth="1"/>
    <col min="2822" max="2822" width="5.85546875" style="1" customWidth="1"/>
    <col min="2823" max="2823" width="0.7109375" style="1" customWidth="1"/>
    <col min="2824" max="2824" width="0.85546875" style="1" customWidth="1"/>
    <col min="2825" max="2825" width="27.140625" style="1" customWidth="1"/>
    <col min="2826" max="2826" width="6.28515625" style="1" customWidth="1"/>
    <col min="2827" max="2827" width="9.140625" style="1"/>
    <col min="2828" max="2828" width="21.5703125" style="1" bestFit="1" customWidth="1"/>
    <col min="2829" max="2829" width="6.85546875" style="1" customWidth="1"/>
    <col min="2830" max="3072" width="9.140625" style="1"/>
    <col min="3073" max="3073" width="19" style="1" customWidth="1"/>
    <col min="3074" max="3077" width="6.140625" style="1" customWidth="1"/>
    <col min="3078" max="3078" width="5.85546875" style="1" customWidth="1"/>
    <col min="3079" max="3079" width="0.7109375" style="1" customWidth="1"/>
    <col min="3080" max="3080" width="0.85546875" style="1" customWidth="1"/>
    <col min="3081" max="3081" width="27.140625" style="1" customWidth="1"/>
    <col min="3082" max="3082" width="6.28515625" style="1" customWidth="1"/>
    <col min="3083" max="3083" width="9.140625" style="1"/>
    <col min="3084" max="3084" width="21.5703125" style="1" bestFit="1" customWidth="1"/>
    <col min="3085" max="3085" width="6.85546875" style="1" customWidth="1"/>
    <col min="3086" max="3328" width="9.140625" style="1"/>
    <col min="3329" max="3329" width="19" style="1" customWidth="1"/>
    <col min="3330" max="3333" width="6.140625" style="1" customWidth="1"/>
    <col min="3334" max="3334" width="5.85546875" style="1" customWidth="1"/>
    <col min="3335" max="3335" width="0.7109375" style="1" customWidth="1"/>
    <col min="3336" max="3336" width="0.85546875" style="1" customWidth="1"/>
    <col min="3337" max="3337" width="27.140625" style="1" customWidth="1"/>
    <col min="3338" max="3338" width="6.28515625" style="1" customWidth="1"/>
    <col min="3339" max="3339" width="9.140625" style="1"/>
    <col min="3340" max="3340" width="21.5703125" style="1" bestFit="1" customWidth="1"/>
    <col min="3341" max="3341" width="6.85546875" style="1" customWidth="1"/>
    <col min="3342" max="3584" width="9.140625" style="1"/>
    <col min="3585" max="3585" width="19" style="1" customWidth="1"/>
    <col min="3586" max="3589" width="6.140625" style="1" customWidth="1"/>
    <col min="3590" max="3590" width="5.85546875" style="1" customWidth="1"/>
    <col min="3591" max="3591" width="0.7109375" style="1" customWidth="1"/>
    <col min="3592" max="3592" width="0.85546875" style="1" customWidth="1"/>
    <col min="3593" max="3593" width="27.140625" style="1" customWidth="1"/>
    <col min="3594" max="3594" width="6.28515625" style="1" customWidth="1"/>
    <col min="3595" max="3595" width="9.140625" style="1"/>
    <col min="3596" max="3596" width="21.5703125" style="1" bestFit="1" customWidth="1"/>
    <col min="3597" max="3597" width="6.85546875" style="1" customWidth="1"/>
    <col min="3598" max="3840" width="9.140625" style="1"/>
    <col min="3841" max="3841" width="19" style="1" customWidth="1"/>
    <col min="3842" max="3845" width="6.140625" style="1" customWidth="1"/>
    <col min="3846" max="3846" width="5.85546875" style="1" customWidth="1"/>
    <col min="3847" max="3847" width="0.7109375" style="1" customWidth="1"/>
    <col min="3848" max="3848" width="0.85546875" style="1" customWidth="1"/>
    <col min="3849" max="3849" width="27.140625" style="1" customWidth="1"/>
    <col min="3850" max="3850" width="6.28515625" style="1" customWidth="1"/>
    <col min="3851" max="3851" width="9.140625" style="1"/>
    <col min="3852" max="3852" width="21.5703125" style="1" bestFit="1" customWidth="1"/>
    <col min="3853" max="3853" width="6.85546875" style="1" customWidth="1"/>
    <col min="3854" max="4096" width="9.140625" style="1"/>
    <col min="4097" max="4097" width="19" style="1" customWidth="1"/>
    <col min="4098" max="4101" width="6.140625" style="1" customWidth="1"/>
    <col min="4102" max="4102" width="5.85546875" style="1" customWidth="1"/>
    <col min="4103" max="4103" width="0.7109375" style="1" customWidth="1"/>
    <col min="4104" max="4104" width="0.85546875" style="1" customWidth="1"/>
    <col min="4105" max="4105" width="27.140625" style="1" customWidth="1"/>
    <col min="4106" max="4106" width="6.28515625" style="1" customWidth="1"/>
    <col min="4107" max="4107" width="9.140625" style="1"/>
    <col min="4108" max="4108" width="21.5703125" style="1" bestFit="1" customWidth="1"/>
    <col min="4109" max="4109" width="6.85546875" style="1" customWidth="1"/>
    <col min="4110" max="4352" width="9.140625" style="1"/>
    <col min="4353" max="4353" width="19" style="1" customWidth="1"/>
    <col min="4354" max="4357" width="6.140625" style="1" customWidth="1"/>
    <col min="4358" max="4358" width="5.85546875" style="1" customWidth="1"/>
    <col min="4359" max="4359" width="0.7109375" style="1" customWidth="1"/>
    <col min="4360" max="4360" width="0.85546875" style="1" customWidth="1"/>
    <col min="4361" max="4361" width="27.140625" style="1" customWidth="1"/>
    <col min="4362" max="4362" width="6.28515625" style="1" customWidth="1"/>
    <col min="4363" max="4363" width="9.140625" style="1"/>
    <col min="4364" max="4364" width="21.5703125" style="1" bestFit="1" customWidth="1"/>
    <col min="4365" max="4365" width="6.85546875" style="1" customWidth="1"/>
    <col min="4366" max="4608" width="9.140625" style="1"/>
    <col min="4609" max="4609" width="19" style="1" customWidth="1"/>
    <col min="4610" max="4613" width="6.140625" style="1" customWidth="1"/>
    <col min="4614" max="4614" width="5.85546875" style="1" customWidth="1"/>
    <col min="4615" max="4615" width="0.7109375" style="1" customWidth="1"/>
    <col min="4616" max="4616" width="0.85546875" style="1" customWidth="1"/>
    <col min="4617" max="4617" width="27.140625" style="1" customWidth="1"/>
    <col min="4618" max="4618" width="6.28515625" style="1" customWidth="1"/>
    <col min="4619" max="4619" width="9.140625" style="1"/>
    <col min="4620" max="4620" width="21.5703125" style="1" bestFit="1" customWidth="1"/>
    <col min="4621" max="4621" width="6.85546875" style="1" customWidth="1"/>
    <col min="4622" max="4864" width="9.140625" style="1"/>
    <col min="4865" max="4865" width="19" style="1" customWidth="1"/>
    <col min="4866" max="4869" width="6.140625" style="1" customWidth="1"/>
    <col min="4870" max="4870" width="5.85546875" style="1" customWidth="1"/>
    <col min="4871" max="4871" width="0.7109375" style="1" customWidth="1"/>
    <col min="4872" max="4872" width="0.85546875" style="1" customWidth="1"/>
    <col min="4873" max="4873" width="27.140625" style="1" customWidth="1"/>
    <col min="4874" max="4874" width="6.28515625" style="1" customWidth="1"/>
    <col min="4875" max="4875" width="9.140625" style="1"/>
    <col min="4876" max="4876" width="21.5703125" style="1" bestFit="1" customWidth="1"/>
    <col min="4877" max="4877" width="6.85546875" style="1" customWidth="1"/>
    <col min="4878" max="5120" width="9.140625" style="1"/>
    <col min="5121" max="5121" width="19" style="1" customWidth="1"/>
    <col min="5122" max="5125" width="6.140625" style="1" customWidth="1"/>
    <col min="5126" max="5126" width="5.85546875" style="1" customWidth="1"/>
    <col min="5127" max="5127" width="0.7109375" style="1" customWidth="1"/>
    <col min="5128" max="5128" width="0.85546875" style="1" customWidth="1"/>
    <col min="5129" max="5129" width="27.140625" style="1" customWidth="1"/>
    <col min="5130" max="5130" width="6.28515625" style="1" customWidth="1"/>
    <col min="5131" max="5131" width="9.140625" style="1"/>
    <col min="5132" max="5132" width="21.5703125" style="1" bestFit="1" customWidth="1"/>
    <col min="5133" max="5133" width="6.85546875" style="1" customWidth="1"/>
    <col min="5134" max="5376" width="9.140625" style="1"/>
    <col min="5377" max="5377" width="19" style="1" customWidth="1"/>
    <col min="5378" max="5381" width="6.140625" style="1" customWidth="1"/>
    <col min="5382" max="5382" width="5.85546875" style="1" customWidth="1"/>
    <col min="5383" max="5383" width="0.7109375" style="1" customWidth="1"/>
    <col min="5384" max="5384" width="0.85546875" style="1" customWidth="1"/>
    <col min="5385" max="5385" width="27.140625" style="1" customWidth="1"/>
    <col min="5386" max="5386" width="6.28515625" style="1" customWidth="1"/>
    <col min="5387" max="5387" width="9.140625" style="1"/>
    <col min="5388" max="5388" width="21.5703125" style="1" bestFit="1" customWidth="1"/>
    <col min="5389" max="5389" width="6.85546875" style="1" customWidth="1"/>
    <col min="5390" max="5632" width="9.140625" style="1"/>
    <col min="5633" max="5633" width="19" style="1" customWidth="1"/>
    <col min="5634" max="5637" width="6.140625" style="1" customWidth="1"/>
    <col min="5638" max="5638" width="5.85546875" style="1" customWidth="1"/>
    <col min="5639" max="5639" width="0.7109375" style="1" customWidth="1"/>
    <col min="5640" max="5640" width="0.85546875" style="1" customWidth="1"/>
    <col min="5641" max="5641" width="27.140625" style="1" customWidth="1"/>
    <col min="5642" max="5642" width="6.28515625" style="1" customWidth="1"/>
    <col min="5643" max="5643" width="9.140625" style="1"/>
    <col min="5644" max="5644" width="21.5703125" style="1" bestFit="1" customWidth="1"/>
    <col min="5645" max="5645" width="6.85546875" style="1" customWidth="1"/>
    <col min="5646" max="5888" width="9.140625" style="1"/>
    <col min="5889" max="5889" width="19" style="1" customWidth="1"/>
    <col min="5890" max="5893" width="6.140625" style="1" customWidth="1"/>
    <col min="5894" max="5894" width="5.85546875" style="1" customWidth="1"/>
    <col min="5895" max="5895" width="0.7109375" style="1" customWidth="1"/>
    <col min="5896" max="5896" width="0.85546875" style="1" customWidth="1"/>
    <col min="5897" max="5897" width="27.140625" style="1" customWidth="1"/>
    <col min="5898" max="5898" width="6.28515625" style="1" customWidth="1"/>
    <col min="5899" max="5899" width="9.140625" style="1"/>
    <col min="5900" max="5900" width="21.5703125" style="1" bestFit="1" customWidth="1"/>
    <col min="5901" max="5901" width="6.85546875" style="1" customWidth="1"/>
    <col min="5902" max="6144" width="9.140625" style="1"/>
    <col min="6145" max="6145" width="19" style="1" customWidth="1"/>
    <col min="6146" max="6149" width="6.140625" style="1" customWidth="1"/>
    <col min="6150" max="6150" width="5.85546875" style="1" customWidth="1"/>
    <col min="6151" max="6151" width="0.7109375" style="1" customWidth="1"/>
    <col min="6152" max="6152" width="0.85546875" style="1" customWidth="1"/>
    <col min="6153" max="6153" width="27.140625" style="1" customWidth="1"/>
    <col min="6154" max="6154" width="6.28515625" style="1" customWidth="1"/>
    <col min="6155" max="6155" width="9.140625" style="1"/>
    <col min="6156" max="6156" width="21.5703125" style="1" bestFit="1" customWidth="1"/>
    <col min="6157" max="6157" width="6.85546875" style="1" customWidth="1"/>
    <col min="6158" max="6400" width="9.140625" style="1"/>
    <col min="6401" max="6401" width="19" style="1" customWidth="1"/>
    <col min="6402" max="6405" width="6.140625" style="1" customWidth="1"/>
    <col min="6406" max="6406" width="5.85546875" style="1" customWidth="1"/>
    <col min="6407" max="6407" width="0.7109375" style="1" customWidth="1"/>
    <col min="6408" max="6408" width="0.85546875" style="1" customWidth="1"/>
    <col min="6409" max="6409" width="27.140625" style="1" customWidth="1"/>
    <col min="6410" max="6410" width="6.28515625" style="1" customWidth="1"/>
    <col min="6411" max="6411" width="9.140625" style="1"/>
    <col min="6412" max="6412" width="21.5703125" style="1" bestFit="1" customWidth="1"/>
    <col min="6413" max="6413" width="6.85546875" style="1" customWidth="1"/>
    <col min="6414" max="6656" width="9.140625" style="1"/>
    <col min="6657" max="6657" width="19" style="1" customWidth="1"/>
    <col min="6658" max="6661" width="6.140625" style="1" customWidth="1"/>
    <col min="6662" max="6662" width="5.85546875" style="1" customWidth="1"/>
    <col min="6663" max="6663" width="0.7109375" style="1" customWidth="1"/>
    <col min="6664" max="6664" width="0.85546875" style="1" customWidth="1"/>
    <col min="6665" max="6665" width="27.140625" style="1" customWidth="1"/>
    <col min="6666" max="6666" width="6.28515625" style="1" customWidth="1"/>
    <col min="6667" max="6667" width="9.140625" style="1"/>
    <col min="6668" max="6668" width="21.5703125" style="1" bestFit="1" customWidth="1"/>
    <col min="6669" max="6669" width="6.85546875" style="1" customWidth="1"/>
    <col min="6670" max="6912" width="9.140625" style="1"/>
    <col min="6913" max="6913" width="19" style="1" customWidth="1"/>
    <col min="6914" max="6917" width="6.140625" style="1" customWidth="1"/>
    <col min="6918" max="6918" width="5.85546875" style="1" customWidth="1"/>
    <col min="6919" max="6919" width="0.7109375" style="1" customWidth="1"/>
    <col min="6920" max="6920" width="0.85546875" style="1" customWidth="1"/>
    <col min="6921" max="6921" width="27.140625" style="1" customWidth="1"/>
    <col min="6922" max="6922" width="6.28515625" style="1" customWidth="1"/>
    <col min="6923" max="6923" width="9.140625" style="1"/>
    <col min="6924" max="6924" width="21.5703125" style="1" bestFit="1" customWidth="1"/>
    <col min="6925" max="6925" width="6.85546875" style="1" customWidth="1"/>
    <col min="6926" max="7168" width="9.140625" style="1"/>
    <col min="7169" max="7169" width="19" style="1" customWidth="1"/>
    <col min="7170" max="7173" width="6.140625" style="1" customWidth="1"/>
    <col min="7174" max="7174" width="5.85546875" style="1" customWidth="1"/>
    <col min="7175" max="7175" width="0.7109375" style="1" customWidth="1"/>
    <col min="7176" max="7176" width="0.85546875" style="1" customWidth="1"/>
    <col min="7177" max="7177" width="27.140625" style="1" customWidth="1"/>
    <col min="7178" max="7178" width="6.28515625" style="1" customWidth="1"/>
    <col min="7179" max="7179" width="9.140625" style="1"/>
    <col min="7180" max="7180" width="21.5703125" style="1" bestFit="1" customWidth="1"/>
    <col min="7181" max="7181" width="6.85546875" style="1" customWidth="1"/>
    <col min="7182" max="7424" width="9.140625" style="1"/>
    <col min="7425" max="7425" width="19" style="1" customWidth="1"/>
    <col min="7426" max="7429" width="6.140625" style="1" customWidth="1"/>
    <col min="7430" max="7430" width="5.85546875" style="1" customWidth="1"/>
    <col min="7431" max="7431" width="0.7109375" style="1" customWidth="1"/>
    <col min="7432" max="7432" width="0.85546875" style="1" customWidth="1"/>
    <col min="7433" max="7433" width="27.140625" style="1" customWidth="1"/>
    <col min="7434" max="7434" width="6.28515625" style="1" customWidth="1"/>
    <col min="7435" max="7435" width="9.140625" style="1"/>
    <col min="7436" max="7436" width="21.5703125" style="1" bestFit="1" customWidth="1"/>
    <col min="7437" max="7437" width="6.85546875" style="1" customWidth="1"/>
    <col min="7438" max="7680" width="9.140625" style="1"/>
    <col min="7681" max="7681" width="19" style="1" customWidth="1"/>
    <col min="7682" max="7685" width="6.140625" style="1" customWidth="1"/>
    <col min="7686" max="7686" width="5.85546875" style="1" customWidth="1"/>
    <col min="7687" max="7687" width="0.7109375" style="1" customWidth="1"/>
    <col min="7688" max="7688" width="0.85546875" style="1" customWidth="1"/>
    <col min="7689" max="7689" width="27.140625" style="1" customWidth="1"/>
    <col min="7690" max="7690" width="6.28515625" style="1" customWidth="1"/>
    <col min="7691" max="7691" width="9.140625" style="1"/>
    <col min="7692" max="7692" width="21.5703125" style="1" bestFit="1" customWidth="1"/>
    <col min="7693" max="7693" width="6.85546875" style="1" customWidth="1"/>
    <col min="7694" max="7936" width="9.140625" style="1"/>
    <col min="7937" max="7937" width="19" style="1" customWidth="1"/>
    <col min="7938" max="7941" width="6.140625" style="1" customWidth="1"/>
    <col min="7942" max="7942" width="5.85546875" style="1" customWidth="1"/>
    <col min="7943" max="7943" width="0.7109375" style="1" customWidth="1"/>
    <col min="7944" max="7944" width="0.85546875" style="1" customWidth="1"/>
    <col min="7945" max="7945" width="27.140625" style="1" customWidth="1"/>
    <col min="7946" max="7946" width="6.28515625" style="1" customWidth="1"/>
    <col min="7947" max="7947" width="9.140625" style="1"/>
    <col min="7948" max="7948" width="21.5703125" style="1" bestFit="1" customWidth="1"/>
    <col min="7949" max="7949" width="6.85546875" style="1" customWidth="1"/>
    <col min="7950" max="8192" width="9.140625" style="1"/>
    <col min="8193" max="8193" width="19" style="1" customWidth="1"/>
    <col min="8194" max="8197" width="6.140625" style="1" customWidth="1"/>
    <col min="8198" max="8198" width="5.85546875" style="1" customWidth="1"/>
    <col min="8199" max="8199" width="0.7109375" style="1" customWidth="1"/>
    <col min="8200" max="8200" width="0.85546875" style="1" customWidth="1"/>
    <col min="8201" max="8201" width="27.140625" style="1" customWidth="1"/>
    <col min="8202" max="8202" width="6.28515625" style="1" customWidth="1"/>
    <col min="8203" max="8203" width="9.140625" style="1"/>
    <col min="8204" max="8204" width="21.5703125" style="1" bestFit="1" customWidth="1"/>
    <col min="8205" max="8205" width="6.85546875" style="1" customWidth="1"/>
    <col min="8206" max="8448" width="9.140625" style="1"/>
    <col min="8449" max="8449" width="19" style="1" customWidth="1"/>
    <col min="8450" max="8453" width="6.140625" style="1" customWidth="1"/>
    <col min="8454" max="8454" width="5.85546875" style="1" customWidth="1"/>
    <col min="8455" max="8455" width="0.7109375" style="1" customWidth="1"/>
    <col min="8456" max="8456" width="0.85546875" style="1" customWidth="1"/>
    <col min="8457" max="8457" width="27.140625" style="1" customWidth="1"/>
    <col min="8458" max="8458" width="6.28515625" style="1" customWidth="1"/>
    <col min="8459" max="8459" width="9.140625" style="1"/>
    <col min="8460" max="8460" width="21.5703125" style="1" bestFit="1" customWidth="1"/>
    <col min="8461" max="8461" width="6.85546875" style="1" customWidth="1"/>
    <col min="8462" max="8704" width="9.140625" style="1"/>
    <col min="8705" max="8705" width="19" style="1" customWidth="1"/>
    <col min="8706" max="8709" width="6.140625" style="1" customWidth="1"/>
    <col min="8710" max="8710" width="5.85546875" style="1" customWidth="1"/>
    <col min="8711" max="8711" width="0.7109375" style="1" customWidth="1"/>
    <col min="8712" max="8712" width="0.85546875" style="1" customWidth="1"/>
    <col min="8713" max="8713" width="27.140625" style="1" customWidth="1"/>
    <col min="8714" max="8714" width="6.28515625" style="1" customWidth="1"/>
    <col min="8715" max="8715" width="9.140625" style="1"/>
    <col min="8716" max="8716" width="21.5703125" style="1" bestFit="1" customWidth="1"/>
    <col min="8717" max="8717" width="6.85546875" style="1" customWidth="1"/>
    <col min="8718" max="8960" width="9.140625" style="1"/>
    <col min="8961" max="8961" width="19" style="1" customWidth="1"/>
    <col min="8962" max="8965" width="6.140625" style="1" customWidth="1"/>
    <col min="8966" max="8966" width="5.85546875" style="1" customWidth="1"/>
    <col min="8967" max="8967" width="0.7109375" style="1" customWidth="1"/>
    <col min="8968" max="8968" width="0.85546875" style="1" customWidth="1"/>
    <col min="8969" max="8969" width="27.140625" style="1" customWidth="1"/>
    <col min="8970" max="8970" width="6.28515625" style="1" customWidth="1"/>
    <col min="8971" max="8971" width="9.140625" style="1"/>
    <col min="8972" max="8972" width="21.5703125" style="1" bestFit="1" customWidth="1"/>
    <col min="8973" max="8973" width="6.85546875" style="1" customWidth="1"/>
    <col min="8974" max="9216" width="9.140625" style="1"/>
    <col min="9217" max="9217" width="19" style="1" customWidth="1"/>
    <col min="9218" max="9221" width="6.140625" style="1" customWidth="1"/>
    <col min="9222" max="9222" width="5.85546875" style="1" customWidth="1"/>
    <col min="9223" max="9223" width="0.7109375" style="1" customWidth="1"/>
    <col min="9224" max="9224" width="0.85546875" style="1" customWidth="1"/>
    <col min="9225" max="9225" width="27.140625" style="1" customWidth="1"/>
    <col min="9226" max="9226" width="6.28515625" style="1" customWidth="1"/>
    <col min="9227" max="9227" width="9.140625" style="1"/>
    <col min="9228" max="9228" width="21.5703125" style="1" bestFit="1" customWidth="1"/>
    <col min="9229" max="9229" width="6.85546875" style="1" customWidth="1"/>
    <col min="9230" max="9472" width="9.140625" style="1"/>
    <col min="9473" max="9473" width="19" style="1" customWidth="1"/>
    <col min="9474" max="9477" width="6.140625" style="1" customWidth="1"/>
    <col min="9478" max="9478" width="5.85546875" style="1" customWidth="1"/>
    <col min="9479" max="9479" width="0.7109375" style="1" customWidth="1"/>
    <col min="9480" max="9480" width="0.85546875" style="1" customWidth="1"/>
    <col min="9481" max="9481" width="27.140625" style="1" customWidth="1"/>
    <col min="9482" max="9482" width="6.28515625" style="1" customWidth="1"/>
    <col min="9483" max="9483" width="9.140625" style="1"/>
    <col min="9484" max="9484" width="21.5703125" style="1" bestFit="1" customWidth="1"/>
    <col min="9485" max="9485" width="6.85546875" style="1" customWidth="1"/>
    <col min="9486" max="9728" width="9.140625" style="1"/>
    <col min="9729" max="9729" width="19" style="1" customWidth="1"/>
    <col min="9730" max="9733" width="6.140625" style="1" customWidth="1"/>
    <col min="9734" max="9734" width="5.85546875" style="1" customWidth="1"/>
    <col min="9735" max="9735" width="0.7109375" style="1" customWidth="1"/>
    <col min="9736" max="9736" width="0.85546875" style="1" customWidth="1"/>
    <col min="9737" max="9737" width="27.140625" style="1" customWidth="1"/>
    <col min="9738" max="9738" width="6.28515625" style="1" customWidth="1"/>
    <col min="9739" max="9739" width="9.140625" style="1"/>
    <col min="9740" max="9740" width="21.5703125" style="1" bestFit="1" customWidth="1"/>
    <col min="9741" max="9741" width="6.85546875" style="1" customWidth="1"/>
    <col min="9742" max="9984" width="9.140625" style="1"/>
    <col min="9985" max="9985" width="19" style="1" customWidth="1"/>
    <col min="9986" max="9989" width="6.140625" style="1" customWidth="1"/>
    <col min="9990" max="9990" width="5.85546875" style="1" customWidth="1"/>
    <col min="9991" max="9991" width="0.7109375" style="1" customWidth="1"/>
    <col min="9992" max="9992" width="0.85546875" style="1" customWidth="1"/>
    <col min="9993" max="9993" width="27.140625" style="1" customWidth="1"/>
    <col min="9994" max="9994" width="6.28515625" style="1" customWidth="1"/>
    <col min="9995" max="9995" width="9.140625" style="1"/>
    <col min="9996" max="9996" width="21.5703125" style="1" bestFit="1" customWidth="1"/>
    <col min="9997" max="9997" width="6.85546875" style="1" customWidth="1"/>
    <col min="9998" max="10240" width="9.140625" style="1"/>
    <col min="10241" max="10241" width="19" style="1" customWidth="1"/>
    <col min="10242" max="10245" width="6.140625" style="1" customWidth="1"/>
    <col min="10246" max="10246" width="5.85546875" style="1" customWidth="1"/>
    <col min="10247" max="10247" width="0.7109375" style="1" customWidth="1"/>
    <col min="10248" max="10248" width="0.85546875" style="1" customWidth="1"/>
    <col min="10249" max="10249" width="27.140625" style="1" customWidth="1"/>
    <col min="10250" max="10250" width="6.28515625" style="1" customWidth="1"/>
    <col min="10251" max="10251" width="9.140625" style="1"/>
    <col min="10252" max="10252" width="21.5703125" style="1" bestFit="1" customWidth="1"/>
    <col min="10253" max="10253" width="6.85546875" style="1" customWidth="1"/>
    <col min="10254" max="10496" width="9.140625" style="1"/>
    <col min="10497" max="10497" width="19" style="1" customWidth="1"/>
    <col min="10498" max="10501" width="6.140625" style="1" customWidth="1"/>
    <col min="10502" max="10502" width="5.85546875" style="1" customWidth="1"/>
    <col min="10503" max="10503" width="0.7109375" style="1" customWidth="1"/>
    <col min="10504" max="10504" width="0.85546875" style="1" customWidth="1"/>
    <col min="10505" max="10505" width="27.140625" style="1" customWidth="1"/>
    <col min="10506" max="10506" width="6.28515625" style="1" customWidth="1"/>
    <col min="10507" max="10507" width="9.140625" style="1"/>
    <col min="10508" max="10508" width="21.5703125" style="1" bestFit="1" customWidth="1"/>
    <col min="10509" max="10509" width="6.85546875" style="1" customWidth="1"/>
    <col min="10510" max="10752" width="9.140625" style="1"/>
    <col min="10753" max="10753" width="19" style="1" customWidth="1"/>
    <col min="10754" max="10757" width="6.140625" style="1" customWidth="1"/>
    <col min="10758" max="10758" width="5.85546875" style="1" customWidth="1"/>
    <col min="10759" max="10759" width="0.7109375" style="1" customWidth="1"/>
    <col min="10760" max="10760" width="0.85546875" style="1" customWidth="1"/>
    <col min="10761" max="10761" width="27.140625" style="1" customWidth="1"/>
    <col min="10762" max="10762" width="6.28515625" style="1" customWidth="1"/>
    <col min="10763" max="10763" width="9.140625" style="1"/>
    <col min="10764" max="10764" width="21.5703125" style="1" bestFit="1" customWidth="1"/>
    <col min="10765" max="10765" width="6.85546875" style="1" customWidth="1"/>
    <col min="10766" max="11008" width="9.140625" style="1"/>
    <col min="11009" max="11009" width="19" style="1" customWidth="1"/>
    <col min="11010" max="11013" width="6.140625" style="1" customWidth="1"/>
    <col min="11014" max="11014" width="5.85546875" style="1" customWidth="1"/>
    <col min="11015" max="11015" width="0.7109375" style="1" customWidth="1"/>
    <col min="11016" max="11016" width="0.85546875" style="1" customWidth="1"/>
    <col min="11017" max="11017" width="27.140625" style="1" customWidth="1"/>
    <col min="11018" max="11018" width="6.28515625" style="1" customWidth="1"/>
    <col min="11019" max="11019" width="9.140625" style="1"/>
    <col min="11020" max="11020" width="21.5703125" style="1" bestFit="1" customWidth="1"/>
    <col min="11021" max="11021" width="6.85546875" style="1" customWidth="1"/>
    <col min="11022" max="11264" width="9.140625" style="1"/>
    <col min="11265" max="11265" width="19" style="1" customWidth="1"/>
    <col min="11266" max="11269" width="6.140625" style="1" customWidth="1"/>
    <col min="11270" max="11270" width="5.85546875" style="1" customWidth="1"/>
    <col min="11271" max="11271" width="0.7109375" style="1" customWidth="1"/>
    <col min="11272" max="11272" width="0.85546875" style="1" customWidth="1"/>
    <col min="11273" max="11273" width="27.140625" style="1" customWidth="1"/>
    <col min="11274" max="11274" width="6.28515625" style="1" customWidth="1"/>
    <col min="11275" max="11275" width="9.140625" style="1"/>
    <col min="11276" max="11276" width="21.5703125" style="1" bestFit="1" customWidth="1"/>
    <col min="11277" max="11277" width="6.85546875" style="1" customWidth="1"/>
    <col min="11278" max="11520" width="9.140625" style="1"/>
    <col min="11521" max="11521" width="19" style="1" customWidth="1"/>
    <col min="11522" max="11525" width="6.140625" style="1" customWidth="1"/>
    <col min="11526" max="11526" width="5.85546875" style="1" customWidth="1"/>
    <col min="11527" max="11527" width="0.7109375" style="1" customWidth="1"/>
    <col min="11528" max="11528" width="0.85546875" style="1" customWidth="1"/>
    <col min="11529" max="11529" width="27.140625" style="1" customWidth="1"/>
    <col min="11530" max="11530" width="6.28515625" style="1" customWidth="1"/>
    <col min="11531" max="11531" width="9.140625" style="1"/>
    <col min="11532" max="11532" width="21.5703125" style="1" bestFit="1" customWidth="1"/>
    <col min="11533" max="11533" width="6.85546875" style="1" customWidth="1"/>
    <col min="11534" max="11776" width="9.140625" style="1"/>
    <col min="11777" max="11777" width="19" style="1" customWidth="1"/>
    <col min="11778" max="11781" width="6.140625" style="1" customWidth="1"/>
    <col min="11782" max="11782" width="5.85546875" style="1" customWidth="1"/>
    <col min="11783" max="11783" width="0.7109375" style="1" customWidth="1"/>
    <col min="11784" max="11784" width="0.85546875" style="1" customWidth="1"/>
    <col min="11785" max="11785" width="27.140625" style="1" customWidth="1"/>
    <col min="11786" max="11786" width="6.28515625" style="1" customWidth="1"/>
    <col min="11787" max="11787" width="9.140625" style="1"/>
    <col min="11788" max="11788" width="21.5703125" style="1" bestFit="1" customWidth="1"/>
    <col min="11789" max="11789" width="6.85546875" style="1" customWidth="1"/>
    <col min="11790" max="12032" width="9.140625" style="1"/>
    <col min="12033" max="12033" width="19" style="1" customWidth="1"/>
    <col min="12034" max="12037" width="6.140625" style="1" customWidth="1"/>
    <col min="12038" max="12038" width="5.85546875" style="1" customWidth="1"/>
    <col min="12039" max="12039" width="0.7109375" style="1" customWidth="1"/>
    <col min="12040" max="12040" width="0.85546875" style="1" customWidth="1"/>
    <col min="12041" max="12041" width="27.140625" style="1" customWidth="1"/>
    <col min="12042" max="12042" width="6.28515625" style="1" customWidth="1"/>
    <col min="12043" max="12043" width="9.140625" style="1"/>
    <col min="12044" max="12044" width="21.5703125" style="1" bestFit="1" customWidth="1"/>
    <col min="12045" max="12045" width="6.85546875" style="1" customWidth="1"/>
    <col min="12046" max="12288" width="9.140625" style="1"/>
    <col min="12289" max="12289" width="19" style="1" customWidth="1"/>
    <col min="12290" max="12293" width="6.140625" style="1" customWidth="1"/>
    <col min="12294" max="12294" width="5.85546875" style="1" customWidth="1"/>
    <col min="12295" max="12295" width="0.7109375" style="1" customWidth="1"/>
    <col min="12296" max="12296" width="0.85546875" style="1" customWidth="1"/>
    <col min="12297" max="12297" width="27.140625" style="1" customWidth="1"/>
    <col min="12298" max="12298" width="6.28515625" style="1" customWidth="1"/>
    <col min="12299" max="12299" width="9.140625" style="1"/>
    <col min="12300" max="12300" width="21.5703125" style="1" bestFit="1" customWidth="1"/>
    <col min="12301" max="12301" width="6.85546875" style="1" customWidth="1"/>
    <col min="12302" max="12544" width="9.140625" style="1"/>
    <col min="12545" max="12545" width="19" style="1" customWidth="1"/>
    <col min="12546" max="12549" width="6.140625" style="1" customWidth="1"/>
    <col min="12550" max="12550" width="5.85546875" style="1" customWidth="1"/>
    <col min="12551" max="12551" width="0.7109375" style="1" customWidth="1"/>
    <col min="12552" max="12552" width="0.85546875" style="1" customWidth="1"/>
    <col min="12553" max="12553" width="27.140625" style="1" customWidth="1"/>
    <col min="12554" max="12554" width="6.28515625" style="1" customWidth="1"/>
    <col min="12555" max="12555" width="9.140625" style="1"/>
    <col min="12556" max="12556" width="21.5703125" style="1" bestFit="1" customWidth="1"/>
    <col min="12557" max="12557" width="6.85546875" style="1" customWidth="1"/>
    <col min="12558" max="12800" width="9.140625" style="1"/>
    <col min="12801" max="12801" width="19" style="1" customWidth="1"/>
    <col min="12802" max="12805" width="6.140625" style="1" customWidth="1"/>
    <col min="12806" max="12806" width="5.85546875" style="1" customWidth="1"/>
    <col min="12807" max="12807" width="0.7109375" style="1" customWidth="1"/>
    <col min="12808" max="12808" width="0.85546875" style="1" customWidth="1"/>
    <col min="12809" max="12809" width="27.140625" style="1" customWidth="1"/>
    <col min="12810" max="12810" width="6.28515625" style="1" customWidth="1"/>
    <col min="12811" max="12811" width="9.140625" style="1"/>
    <col min="12812" max="12812" width="21.5703125" style="1" bestFit="1" customWidth="1"/>
    <col min="12813" max="12813" width="6.85546875" style="1" customWidth="1"/>
    <col min="12814" max="13056" width="9.140625" style="1"/>
    <col min="13057" max="13057" width="19" style="1" customWidth="1"/>
    <col min="13058" max="13061" width="6.140625" style="1" customWidth="1"/>
    <col min="13062" max="13062" width="5.85546875" style="1" customWidth="1"/>
    <col min="13063" max="13063" width="0.7109375" style="1" customWidth="1"/>
    <col min="13064" max="13064" width="0.85546875" style="1" customWidth="1"/>
    <col min="13065" max="13065" width="27.140625" style="1" customWidth="1"/>
    <col min="13066" max="13066" width="6.28515625" style="1" customWidth="1"/>
    <col min="13067" max="13067" width="9.140625" style="1"/>
    <col min="13068" max="13068" width="21.5703125" style="1" bestFit="1" customWidth="1"/>
    <col min="13069" max="13069" width="6.85546875" style="1" customWidth="1"/>
    <col min="13070" max="13312" width="9.140625" style="1"/>
    <col min="13313" max="13313" width="19" style="1" customWidth="1"/>
    <col min="13314" max="13317" width="6.140625" style="1" customWidth="1"/>
    <col min="13318" max="13318" width="5.85546875" style="1" customWidth="1"/>
    <col min="13319" max="13319" width="0.7109375" style="1" customWidth="1"/>
    <col min="13320" max="13320" width="0.85546875" style="1" customWidth="1"/>
    <col min="13321" max="13321" width="27.140625" style="1" customWidth="1"/>
    <col min="13322" max="13322" width="6.28515625" style="1" customWidth="1"/>
    <col min="13323" max="13323" width="9.140625" style="1"/>
    <col min="13324" max="13324" width="21.5703125" style="1" bestFit="1" customWidth="1"/>
    <col min="13325" max="13325" width="6.85546875" style="1" customWidth="1"/>
    <col min="13326" max="13568" width="9.140625" style="1"/>
    <col min="13569" max="13569" width="19" style="1" customWidth="1"/>
    <col min="13570" max="13573" width="6.140625" style="1" customWidth="1"/>
    <col min="13574" max="13574" width="5.85546875" style="1" customWidth="1"/>
    <col min="13575" max="13575" width="0.7109375" style="1" customWidth="1"/>
    <col min="13576" max="13576" width="0.85546875" style="1" customWidth="1"/>
    <col min="13577" max="13577" width="27.140625" style="1" customWidth="1"/>
    <col min="13578" max="13578" width="6.28515625" style="1" customWidth="1"/>
    <col min="13579" max="13579" width="9.140625" style="1"/>
    <col min="13580" max="13580" width="21.5703125" style="1" bestFit="1" customWidth="1"/>
    <col min="13581" max="13581" width="6.85546875" style="1" customWidth="1"/>
    <col min="13582" max="13824" width="9.140625" style="1"/>
    <col min="13825" max="13825" width="19" style="1" customWidth="1"/>
    <col min="13826" max="13829" width="6.140625" style="1" customWidth="1"/>
    <col min="13830" max="13830" width="5.85546875" style="1" customWidth="1"/>
    <col min="13831" max="13831" width="0.7109375" style="1" customWidth="1"/>
    <col min="13832" max="13832" width="0.85546875" style="1" customWidth="1"/>
    <col min="13833" max="13833" width="27.140625" style="1" customWidth="1"/>
    <col min="13834" max="13834" width="6.28515625" style="1" customWidth="1"/>
    <col min="13835" max="13835" width="9.140625" style="1"/>
    <col min="13836" max="13836" width="21.5703125" style="1" bestFit="1" customWidth="1"/>
    <col min="13837" max="13837" width="6.85546875" style="1" customWidth="1"/>
    <col min="13838" max="14080" width="9.140625" style="1"/>
    <col min="14081" max="14081" width="19" style="1" customWidth="1"/>
    <col min="14082" max="14085" width="6.140625" style="1" customWidth="1"/>
    <col min="14086" max="14086" width="5.85546875" style="1" customWidth="1"/>
    <col min="14087" max="14087" width="0.7109375" style="1" customWidth="1"/>
    <col min="14088" max="14088" width="0.85546875" style="1" customWidth="1"/>
    <col min="14089" max="14089" width="27.140625" style="1" customWidth="1"/>
    <col min="14090" max="14090" width="6.28515625" style="1" customWidth="1"/>
    <col min="14091" max="14091" width="9.140625" style="1"/>
    <col min="14092" max="14092" width="21.5703125" style="1" bestFit="1" customWidth="1"/>
    <col min="14093" max="14093" width="6.85546875" style="1" customWidth="1"/>
    <col min="14094" max="14336" width="9.140625" style="1"/>
    <col min="14337" max="14337" width="19" style="1" customWidth="1"/>
    <col min="14338" max="14341" width="6.140625" style="1" customWidth="1"/>
    <col min="14342" max="14342" width="5.85546875" style="1" customWidth="1"/>
    <col min="14343" max="14343" width="0.7109375" style="1" customWidth="1"/>
    <col min="14344" max="14344" width="0.85546875" style="1" customWidth="1"/>
    <col min="14345" max="14345" width="27.140625" style="1" customWidth="1"/>
    <col min="14346" max="14346" width="6.28515625" style="1" customWidth="1"/>
    <col min="14347" max="14347" width="9.140625" style="1"/>
    <col min="14348" max="14348" width="21.5703125" style="1" bestFit="1" customWidth="1"/>
    <col min="14349" max="14349" width="6.85546875" style="1" customWidth="1"/>
    <col min="14350" max="14592" width="9.140625" style="1"/>
    <col min="14593" max="14593" width="19" style="1" customWidth="1"/>
    <col min="14594" max="14597" width="6.140625" style="1" customWidth="1"/>
    <col min="14598" max="14598" width="5.85546875" style="1" customWidth="1"/>
    <col min="14599" max="14599" width="0.7109375" style="1" customWidth="1"/>
    <col min="14600" max="14600" width="0.85546875" style="1" customWidth="1"/>
    <col min="14601" max="14601" width="27.140625" style="1" customWidth="1"/>
    <col min="14602" max="14602" width="6.28515625" style="1" customWidth="1"/>
    <col min="14603" max="14603" width="9.140625" style="1"/>
    <col min="14604" max="14604" width="21.5703125" style="1" bestFit="1" customWidth="1"/>
    <col min="14605" max="14605" width="6.85546875" style="1" customWidth="1"/>
    <col min="14606" max="14848" width="9.140625" style="1"/>
    <col min="14849" max="14849" width="19" style="1" customWidth="1"/>
    <col min="14850" max="14853" width="6.140625" style="1" customWidth="1"/>
    <col min="14854" max="14854" width="5.85546875" style="1" customWidth="1"/>
    <col min="14855" max="14855" width="0.7109375" style="1" customWidth="1"/>
    <col min="14856" max="14856" width="0.85546875" style="1" customWidth="1"/>
    <col min="14857" max="14857" width="27.140625" style="1" customWidth="1"/>
    <col min="14858" max="14858" width="6.28515625" style="1" customWidth="1"/>
    <col min="14859" max="14859" width="9.140625" style="1"/>
    <col min="14860" max="14860" width="21.5703125" style="1" bestFit="1" customWidth="1"/>
    <col min="14861" max="14861" width="6.85546875" style="1" customWidth="1"/>
    <col min="14862" max="15104" width="9.140625" style="1"/>
    <col min="15105" max="15105" width="19" style="1" customWidth="1"/>
    <col min="15106" max="15109" width="6.140625" style="1" customWidth="1"/>
    <col min="15110" max="15110" width="5.85546875" style="1" customWidth="1"/>
    <col min="15111" max="15111" width="0.7109375" style="1" customWidth="1"/>
    <col min="15112" max="15112" width="0.85546875" style="1" customWidth="1"/>
    <col min="15113" max="15113" width="27.140625" style="1" customWidth="1"/>
    <col min="15114" max="15114" width="6.28515625" style="1" customWidth="1"/>
    <col min="15115" max="15115" width="9.140625" style="1"/>
    <col min="15116" max="15116" width="21.5703125" style="1" bestFit="1" customWidth="1"/>
    <col min="15117" max="15117" width="6.85546875" style="1" customWidth="1"/>
    <col min="15118" max="15360" width="9.140625" style="1"/>
    <col min="15361" max="15361" width="19" style="1" customWidth="1"/>
    <col min="15362" max="15365" width="6.140625" style="1" customWidth="1"/>
    <col min="15366" max="15366" width="5.85546875" style="1" customWidth="1"/>
    <col min="15367" max="15367" width="0.7109375" style="1" customWidth="1"/>
    <col min="15368" max="15368" width="0.85546875" style="1" customWidth="1"/>
    <col min="15369" max="15369" width="27.140625" style="1" customWidth="1"/>
    <col min="15370" max="15370" width="6.28515625" style="1" customWidth="1"/>
    <col min="15371" max="15371" width="9.140625" style="1"/>
    <col min="15372" max="15372" width="21.5703125" style="1" bestFit="1" customWidth="1"/>
    <col min="15373" max="15373" width="6.85546875" style="1" customWidth="1"/>
    <col min="15374" max="15616" width="9.140625" style="1"/>
    <col min="15617" max="15617" width="19" style="1" customWidth="1"/>
    <col min="15618" max="15621" width="6.140625" style="1" customWidth="1"/>
    <col min="15622" max="15622" width="5.85546875" style="1" customWidth="1"/>
    <col min="15623" max="15623" width="0.7109375" style="1" customWidth="1"/>
    <col min="15624" max="15624" width="0.85546875" style="1" customWidth="1"/>
    <col min="15625" max="15625" width="27.140625" style="1" customWidth="1"/>
    <col min="15626" max="15626" width="6.28515625" style="1" customWidth="1"/>
    <col min="15627" max="15627" width="9.140625" style="1"/>
    <col min="15628" max="15628" width="21.5703125" style="1" bestFit="1" customWidth="1"/>
    <col min="15629" max="15629" width="6.85546875" style="1" customWidth="1"/>
    <col min="15630" max="15872" width="9.140625" style="1"/>
    <col min="15873" max="15873" width="19" style="1" customWidth="1"/>
    <col min="15874" max="15877" width="6.140625" style="1" customWidth="1"/>
    <col min="15878" max="15878" width="5.85546875" style="1" customWidth="1"/>
    <col min="15879" max="15879" width="0.7109375" style="1" customWidth="1"/>
    <col min="15880" max="15880" width="0.85546875" style="1" customWidth="1"/>
    <col min="15881" max="15881" width="27.140625" style="1" customWidth="1"/>
    <col min="15882" max="15882" width="6.28515625" style="1" customWidth="1"/>
    <col min="15883" max="15883" width="9.140625" style="1"/>
    <col min="15884" max="15884" width="21.5703125" style="1" bestFit="1" customWidth="1"/>
    <col min="15885" max="15885" width="6.85546875" style="1" customWidth="1"/>
    <col min="15886" max="16128" width="9.140625" style="1"/>
    <col min="16129" max="16129" width="19" style="1" customWidth="1"/>
    <col min="16130" max="16133" width="6.140625" style="1" customWidth="1"/>
    <col min="16134" max="16134" width="5.85546875" style="1" customWidth="1"/>
    <col min="16135" max="16135" width="0.7109375" style="1" customWidth="1"/>
    <col min="16136" max="16136" width="0.85546875" style="1" customWidth="1"/>
    <col min="16137" max="16137" width="27.140625" style="1" customWidth="1"/>
    <col min="16138" max="16138" width="6.28515625" style="1" customWidth="1"/>
    <col min="16139" max="16139" width="9.140625" style="1"/>
    <col min="16140" max="16140" width="21.5703125" style="1" bestFit="1" customWidth="1"/>
    <col min="16141" max="16141" width="6.85546875" style="1" customWidth="1"/>
    <col min="16142" max="16384" width="9.140625" style="1"/>
  </cols>
  <sheetData>
    <row r="1" spans="1:28" ht="11.45" customHeight="1">
      <c r="A1" s="1061" t="s">
        <v>1681</v>
      </c>
      <c r="J1" s="115"/>
    </row>
    <row r="2" spans="1:28" ht="18" customHeight="1">
      <c r="F2" s="5"/>
      <c r="G2" s="5"/>
      <c r="H2" s="5"/>
      <c r="I2" s="633"/>
    </row>
    <row r="3" spans="1:28" ht="3.75" customHeight="1">
      <c r="A3" s="1612"/>
      <c r="B3" s="1612"/>
      <c r="C3" s="1612"/>
      <c r="D3" s="1612"/>
      <c r="E3" s="1612"/>
      <c r="F3" s="1612"/>
      <c r="G3" s="1612"/>
      <c r="H3" s="1612"/>
      <c r="I3" s="1622"/>
      <c r="J3" s="1622"/>
    </row>
    <row r="4" spans="1:28" s="134" customFormat="1" ht="24" customHeight="1">
      <c r="A4" s="1617" t="s">
        <v>174</v>
      </c>
      <c r="B4" s="1617"/>
      <c r="C4" s="1617"/>
      <c r="D4" s="1617"/>
      <c r="E4" s="1617"/>
      <c r="F4" s="1617"/>
      <c r="G4" s="1636"/>
      <c r="H4" s="1636"/>
      <c r="I4" s="1636"/>
      <c r="J4" s="1636"/>
      <c r="K4" s="556"/>
      <c r="L4" s="599"/>
      <c r="M4" s="599"/>
      <c r="N4" s="599"/>
      <c r="O4" s="598"/>
      <c r="P4" s="598"/>
      <c r="Q4" s="598"/>
      <c r="R4" s="598"/>
      <c r="S4" s="599"/>
      <c r="T4" s="599"/>
      <c r="U4" s="599"/>
      <c r="V4" s="599"/>
      <c r="W4" s="599"/>
    </row>
    <row r="5" spans="1:28" ht="3.75" customHeight="1">
      <c r="A5" s="1612"/>
      <c r="B5" s="1612"/>
      <c r="C5" s="1612"/>
      <c r="D5" s="1612"/>
      <c r="E5" s="1612"/>
      <c r="F5" s="1612"/>
      <c r="G5" s="1612"/>
      <c r="H5" s="1612"/>
      <c r="I5" s="1613"/>
      <c r="J5" s="1613"/>
      <c r="K5" s="67"/>
      <c r="L5" s="433"/>
      <c r="M5" s="433"/>
      <c r="N5" s="433"/>
      <c r="O5" s="433"/>
      <c r="P5" s="3"/>
      <c r="Q5" s="3"/>
      <c r="R5" s="3"/>
      <c r="S5" s="3"/>
      <c r="T5" s="3"/>
      <c r="U5" s="3"/>
      <c r="V5" s="3"/>
      <c r="W5" s="3"/>
    </row>
    <row r="6" spans="1:28" ht="13.5" customHeight="1">
      <c r="A6" s="27" t="s">
        <v>65</v>
      </c>
      <c r="B6" s="1016" t="s">
        <v>0</v>
      </c>
      <c r="C6" s="1596" t="s">
        <v>844</v>
      </c>
      <c r="D6" s="1596"/>
      <c r="E6" s="1596"/>
      <c r="F6" s="1596"/>
      <c r="G6" s="1016"/>
      <c r="H6" s="26"/>
      <c r="I6" s="30"/>
      <c r="J6" s="109"/>
      <c r="L6" s="3"/>
      <c r="M6" s="3"/>
      <c r="N6" s="3"/>
      <c r="O6" s="602"/>
      <c r="P6" s="602"/>
      <c r="Q6" s="602"/>
      <c r="R6" s="602"/>
      <c r="S6" s="3"/>
      <c r="T6" s="3"/>
      <c r="U6" s="3"/>
      <c r="V6" s="3"/>
      <c r="W6" s="3"/>
    </row>
    <row r="7" spans="1:28" ht="12" customHeight="1">
      <c r="B7" s="1016" t="s">
        <v>91</v>
      </c>
      <c r="C7" s="1016" t="s">
        <v>0</v>
      </c>
      <c r="D7" s="1016" t="s">
        <v>0</v>
      </c>
      <c r="E7" s="1016" t="s">
        <v>6</v>
      </c>
      <c r="F7" s="1016" t="s">
        <v>0</v>
      </c>
      <c r="G7" s="1016"/>
      <c r="H7" s="28"/>
      <c r="L7" s="19"/>
      <c r="M7" s="590"/>
      <c r="N7" s="634"/>
      <c r="O7" s="634"/>
      <c r="P7" s="634"/>
      <c r="Q7" s="634"/>
      <c r="R7" s="605"/>
      <c r="S7" s="3"/>
      <c r="T7" s="3"/>
      <c r="U7" s="3"/>
      <c r="V7" s="3"/>
      <c r="W7" s="3"/>
    </row>
    <row r="8" spans="1:28" ht="12" customHeight="1">
      <c r="A8" s="25"/>
      <c r="B8" s="1016"/>
      <c r="C8" s="1016" t="s">
        <v>1</v>
      </c>
      <c r="D8" s="1016" t="s">
        <v>2</v>
      </c>
      <c r="E8" s="1016" t="s">
        <v>3</v>
      </c>
      <c r="F8" s="1016" t="s">
        <v>4</v>
      </c>
      <c r="G8" s="1016"/>
      <c r="H8" s="628"/>
      <c r="L8" s="635"/>
      <c r="M8" s="636"/>
      <c r="N8" s="634"/>
      <c r="O8" s="634"/>
      <c r="P8" s="634"/>
      <c r="Q8" s="634"/>
      <c r="R8" s="605"/>
      <c r="S8" s="3"/>
      <c r="T8" s="3"/>
      <c r="U8" s="3"/>
      <c r="V8" s="3"/>
      <c r="W8" s="3"/>
    </row>
    <row r="9" spans="1:28" ht="12" customHeight="1">
      <c r="B9" s="2"/>
      <c r="G9" s="37"/>
      <c r="H9" s="35"/>
      <c r="L9" s="635"/>
      <c r="M9" s="636"/>
      <c r="N9" s="637"/>
      <c r="O9" s="637"/>
      <c r="P9" s="638"/>
      <c r="Q9" s="637"/>
      <c r="S9" s="622"/>
      <c r="T9" s="622"/>
      <c r="U9" s="622"/>
      <c r="V9" s="622"/>
      <c r="W9" s="622"/>
      <c r="X9" s="607"/>
      <c r="Y9" s="607"/>
      <c r="Z9" s="607"/>
      <c r="AA9" s="607"/>
      <c r="AB9" s="607"/>
    </row>
    <row r="10" spans="1:28" ht="12" customHeight="1">
      <c r="A10" s="25" t="s">
        <v>821</v>
      </c>
      <c r="B10" s="99">
        <v>31855</v>
      </c>
      <c r="C10" s="99">
        <v>10781</v>
      </c>
      <c r="D10" s="99">
        <v>8310</v>
      </c>
      <c r="E10" s="99">
        <v>2327</v>
      </c>
      <c r="F10" s="99">
        <v>10437</v>
      </c>
      <c r="G10" s="37"/>
      <c r="H10" s="34"/>
      <c r="L10" s="639"/>
      <c r="M10" s="636"/>
      <c r="N10" s="637"/>
      <c r="O10" s="637"/>
      <c r="P10" s="637"/>
      <c r="Q10" s="637"/>
      <c r="S10" s="622"/>
      <c r="T10" s="622"/>
      <c r="U10" s="622"/>
      <c r="V10" s="622"/>
      <c r="W10" s="622"/>
      <c r="X10" s="607"/>
      <c r="Y10" s="607"/>
      <c r="Z10" s="607"/>
      <c r="AA10" s="607"/>
      <c r="AB10" s="607"/>
    </row>
    <row r="11" spans="1:28" ht="12" customHeight="1">
      <c r="A11" s="25" t="s">
        <v>69</v>
      </c>
      <c r="B11" s="1259"/>
      <c r="C11" s="277"/>
      <c r="D11" s="277"/>
      <c r="E11" s="277"/>
      <c r="F11" s="277"/>
      <c r="G11" s="37"/>
      <c r="H11" s="34"/>
      <c r="K11" s="427"/>
      <c r="L11" s="639"/>
      <c r="M11" s="636"/>
      <c r="N11" s="637"/>
      <c r="O11" s="637"/>
      <c r="P11" s="638"/>
      <c r="Q11" s="637"/>
      <c r="S11" s="622"/>
      <c r="T11" s="622"/>
      <c r="U11" s="622"/>
      <c r="V11" s="622"/>
      <c r="W11" s="622"/>
      <c r="X11" s="607"/>
      <c r="Y11" s="607"/>
      <c r="Z11" s="607"/>
      <c r="AA11" s="607"/>
      <c r="AB11" s="607"/>
    </row>
    <row r="12" spans="1:28" ht="12" customHeight="1">
      <c r="A12" s="25" t="s">
        <v>845</v>
      </c>
      <c r="B12" s="239">
        <f>C12+D12+E12+F12</f>
        <v>16416</v>
      </c>
      <c r="C12" s="640">
        <v>5851</v>
      </c>
      <c r="D12" s="640">
        <v>3795</v>
      </c>
      <c r="E12" s="640">
        <v>880</v>
      </c>
      <c r="F12" s="640">
        <v>5890</v>
      </c>
      <c r="G12" s="37"/>
      <c r="H12" s="35"/>
      <c r="K12" s="427"/>
      <c r="L12" s="64"/>
      <c r="M12" s="641"/>
      <c r="N12" s="514"/>
      <c r="O12" s="514"/>
      <c r="P12" s="514"/>
      <c r="Q12" s="514"/>
      <c r="R12" s="2"/>
      <c r="S12" s="622"/>
      <c r="T12" s="622"/>
      <c r="U12" s="622"/>
      <c r="V12" s="622"/>
      <c r="W12" s="622"/>
      <c r="X12" s="607"/>
      <c r="Y12" s="607"/>
      <c r="Z12" s="607"/>
      <c r="AA12" s="607"/>
      <c r="AB12" s="607"/>
    </row>
    <row r="13" spans="1:28" ht="12" customHeight="1">
      <c r="A13" s="25" t="s">
        <v>540</v>
      </c>
      <c r="B13" s="1259"/>
      <c r="C13" s="1257"/>
      <c r="D13" s="1257"/>
      <c r="E13" s="1257"/>
      <c r="F13" s="1257"/>
      <c r="G13" s="37"/>
      <c r="H13" s="34"/>
      <c r="K13" s="427"/>
      <c r="L13" s="642"/>
      <c r="M13" s="643"/>
      <c r="N13" s="427"/>
      <c r="O13" s="427"/>
      <c r="P13" s="427"/>
      <c r="Q13" s="427"/>
      <c r="R13" s="2"/>
      <c r="S13" s="607"/>
      <c r="T13" s="607"/>
      <c r="U13" s="607"/>
      <c r="V13" s="607"/>
      <c r="W13" s="607"/>
      <c r="X13" s="607"/>
      <c r="Y13" s="607"/>
      <c r="Z13" s="607"/>
      <c r="AA13" s="607"/>
      <c r="AB13" s="607"/>
    </row>
    <row r="14" spans="1:28" ht="12" customHeight="1">
      <c r="A14" s="87" t="s">
        <v>846</v>
      </c>
      <c r="B14" s="239">
        <f t="shared" ref="B14:B19" si="0">SUM(C14:F14)</f>
        <v>16263</v>
      </c>
      <c r="C14" s="239">
        <v>5771</v>
      </c>
      <c r="D14" s="239">
        <v>3773</v>
      </c>
      <c r="E14" s="239">
        <v>878</v>
      </c>
      <c r="F14" s="239">
        <v>5841</v>
      </c>
      <c r="G14" s="37"/>
      <c r="H14" s="35"/>
      <c r="K14" s="427"/>
      <c r="M14" s="2"/>
    </row>
    <row r="15" spans="1:28" ht="12" customHeight="1">
      <c r="A15" s="89" t="s">
        <v>847</v>
      </c>
      <c r="B15" s="239">
        <f t="shared" si="0"/>
        <v>15960</v>
      </c>
      <c r="C15" s="239">
        <v>5622</v>
      </c>
      <c r="D15" s="239">
        <v>3719</v>
      </c>
      <c r="E15" s="239">
        <v>875</v>
      </c>
      <c r="F15" s="239">
        <v>5744</v>
      </c>
      <c r="G15" s="37"/>
      <c r="H15" s="34"/>
      <c r="K15" s="427"/>
      <c r="M15" s="2"/>
      <c r="R15" s="2"/>
    </row>
    <row r="16" spans="1:28" ht="12" customHeight="1">
      <c r="A16" s="644" t="s">
        <v>848</v>
      </c>
      <c r="B16" s="239">
        <f t="shared" si="0"/>
        <v>256</v>
      </c>
      <c r="C16" s="239">
        <v>130</v>
      </c>
      <c r="D16" s="239">
        <v>39</v>
      </c>
      <c r="E16" s="239">
        <v>2</v>
      </c>
      <c r="F16" s="239">
        <v>85</v>
      </c>
      <c r="G16" s="37"/>
      <c r="H16" s="34"/>
      <c r="K16" s="427"/>
    </row>
    <row r="17" spans="1:13" ht="12" customHeight="1">
      <c r="A17" s="87" t="s">
        <v>849</v>
      </c>
      <c r="B17" s="269" t="s">
        <v>8</v>
      </c>
      <c r="C17" s="269" t="s">
        <v>8</v>
      </c>
      <c r="D17" s="269" t="s">
        <v>8</v>
      </c>
      <c r="E17" s="269" t="s">
        <v>8</v>
      </c>
      <c r="F17" s="269" t="s">
        <v>8</v>
      </c>
      <c r="G17" s="37"/>
      <c r="H17" s="34"/>
      <c r="K17" s="427"/>
    </row>
    <row r="18" spans="1:13" ht="12" customHeight="1">
      <c r="A18" s="87" t="s">
        <v>850</v>
      </c>
      <c r="B18" s="239">
        <f t="shared" si="0"/>
        <v>82</v>
      </c>
      <c r="C18" s="239">
        <v>42</v>
      </c>
      <c r="D18" s="239">
        <v>13</v>
      </c>
      <c r="E18" s="239">
        <v>2</v>
      </c>
      <c r="F18" s="239">
        <v>25</v>
      </c>
      <c r="G18" s="77"/>
      <c r="H18" s="606"/>
      <c r="I18" s="457" t="s">
        <v>239</v>
      </c>
      <c r="J18" s="1038" t="s">
        <v>423</v>
      </c>
      <c r="K18" s="427"/>
    </row>
    <row r="19" spans="1:13" ht="12" customHeight="1">
      <c r="A19" s="491" t="s">
        <v>851</v>
      </c>
      <c r="B19" s="239">
        <f t="shared" si="0"/>
        <v>71</v>
      </c>
      <c r="C19" s="239">
        <v>38</v>
      </c>
      <c r="D19" s="239">
        <v>9</v>
      </c>
      <c r="E19" s="239" t="s">
        <v>8</v>
      </c>
      <c r="F19" s="239">
        <v>24</v>
      </c>
      <c r="G19" s="77"/>
      <c r="H19" s="606"/>
      <c r="I19" s="100" t="s">
        <v>334</v>
      </c>
      <c r="J19" s="239">
        <v>13651</v>
      </c>
      <c r="K19" s="427"/>
      <c r="L19" s="130"/>
    </row>
    <row r="20" spans="1:13" ht="12" customHeight="1">
      <c r="B20" s="239"/>
      <c r="C20" s="239"/>
      <c r="D20" s="239"/>
      <c r="E20" s="239"/>
      <c r="F20" s="239"/>
      <c r="G20" s="77"/>
      <c r="H20" s="606"/>
      <c r="I20" s="102" t="s">
        <v>852</v>
      </c>
      <c r="J20" s="1259"/>
      <c r="K20" s="427"/>
      <c r="L20" s="1150"/>
      <c r="M20" s="38"/>
    </row>
    <row r="21" spans="1:13" ht="12" customHeight="1">
      <c r="A21" s="25" t="s">
        <v>853</v>
      </c>
      <c r="B21" s="239">
        <f>C21+D21+E21+F21</f>
        <v>1788</v>
      </c>
      <c r="C21" s="239" t="s">
        <v>1939</v>
      </c>
      <c r="D21" s="239" t="s">
        <v>1940</v>
      </c>
      <c r="E21" s="239" t="s">
        <v>1941</v>
      </c>
      <c r="F21" s="239" t="s">
        <v>1942</v>
      </c>
      <c r="G21" s="77"/>
      <c r="H21" s="608"/>
      <c r="I21" s="494" t="s">
        <v>692</v>
      </c>
      <c r="J21" s="239">
        <v>123</v>
      </c>
      <c r="K21" s="427"/>
      <c r="L21" s="1150"/>
      <c r="M21" s="37"/>
    </row>
    <row r="22" spans="1:13" ht="12" customHeight="1">
      <c r="B22" s="1259"/>
      <c r="C22" s="1432"/>
      <c r="D22" s="1432"/>
      <c r="E22" s="1432"/>
      <c r="F22" s="1432"/>
      <c r="G22" s="77"/>
      <c r="H22" s="606"/>
      <c r="I22" s="494" t="s">
        <v>182</v>
      </c>
      <c r="J22" s="239">
        <v>1238</v>
      </c>
      <c r="K22" s="427"/>
      <c r="L22" s="30"/>
      <c r="M22" s="37"/>
    </row>
    <row r="23" spans="1:13" ht="12" customHeight="1">
      <c r="A23" s="57" t="s">
        <v>854</v>
      </c>
      <c r="B23" s="1259"/>
      <c r="C23" s="1432"/>
      <c r="D23" s="1432"/>
      <c r="E23" s="1432"/>
      <c r="F23" s="1432"/>
      <c r="G23" s="77"/>
      <c r="H23" s="606"/>
      <c r="I23" s="494" t="s">
        <v>175</v>
      </c>
      <c r="J23" s="239">
        <v>2037</v>
      </c>
      <c r="K23" s="427"/>
      <c r="L23" s="30"/>
      <c r="M23" s="37"/>
    </row>
    <row r="24" spans="1:13" ht="12" customHeight="1">
      <c r="A24" s="100" t="s">
        <v>855</v>
      </c>
      <c r="B24" s="239">
        <f>C24+D24+E24+F24</f>
        <v>13651</v>
      </c>
      <c r="C24" s="239">
        <v>4188</v>
      </c>
      <c r="D24" s="239">
        <v>4060</v>
      </c>
      <c r="E24" s="239">
        <v>1310</v>
      </c>
      <c r="F24" s="239">
        <v>4093</v>
      </c>
      <c r="G24" s="77"/>
      <c r="H24" s="606"/>
      <c r="I24" s="494" t="s">
        <v>856</v>
      </c>
      <c r="J24" s="239">
        <v>2440</v>
      </c>
      <c r="K24" s="427"/>
      <c r="L24" s="30"/>
      <c r="M24" s="37"/>
    </row>
    <row r="25" spans="1:13" ht="12" customHeight="1">
      <c r="A25" s="25" t="s">
        <v>540</v>
      </c>
      <c r="B25" s="1259"/>
      <c r="C25" s="1257"/>
      <c r="D25" s="1257"/>
      <c r="E25" s="1257"/>
      <c r="F25" s="1257"/>
      <c r="G25" s="77"/>
      <c r="H25" s="606"/>
      <c r="I25" s="494" t="s">
        <v>703</v>
      </c>
      <c r="J25" s="239">
        <v>858</v>
      </c>
      <c r="K25" s="427"/>
      <c r="L25" s="130"/>
      <c r="M25" s="37"/>
    </row>
    <row r="26" spans="1:13" ht="12" customHeight="1">
      <c r="A26" s="491" t="s">
        <v>857</v>
      </c>
      <c r="B26" s="239">
        <v>11208</v>
      </c>
      <c r="C26" s="239">
        <v>3226</v>
      </c>
      <c r="D26" s="239">
        <v>3375</v>
      </c>
      <c r="E26" s="239">
        <v>1090</v>
      </c>
      <c r="F26" s="239">
        <v>3517</v>
      </c>
      <c r="G26" s="77"/>
      <c r="H26" s="608"/>
      <c r="I26" s="127" t="s">
        <v>858</v>
      </c>
      <c r="J26" s="239">
        <v>318</v>
      </c>
      <c r="K26" s="427"/>
      <c r="L26" s="30"/>
      <c r="M26" s="37"/>
    </row>
    <row r="27" spans="1:13" ht="12" customHeight="1">
      <c r="A27" s="87" t="s">
        <v>859</v>
      </c>
      <c r="B27" s="239"/>
      <c r="C27" s="1285"/>
      <c r="D27" s="1285"/>
      <c r="E27" s="1285"/>
      <c r="F27" s="1285"/>
      <c r="G27" s="77"/>
      <c r="H27" s="606"/>
      <c r="I27" s="494" t="s">
        <v>710</v>
      </c>
      <c r="J27" s="239">
        <v>517</v>
      </c>
      <c r="K27" s="427"/>
      <c r="L27" s="30"/>
      <c r="M27" s="37"/>
    </row>
    <row r="28" spans="1:13" ht="12" customHeight="1">
      <c r="A28" s="87" t="s">
        <v>860</v>
      </c>
      <c r="B28" s="239">
        <v>13</v>
      </c>
      <c r="C28" s="239">
        <v>4</v>
      </c>
      <c r="D28" s="239">
        <v>4</v>
      </c>
      <c r="E28" s="239" t="s">
        <v>8</v>
      </c>
      <c r="F28" s="239">
        <v>5</v>
      </c>
      <c r="G28" s="645"/>
      <c r="H28" s="100"/>
      <c r="I28" s="127" t="s">
        <v>861</v>
      </c>
      <c r="J28" s="239">
        <v>926</v>
      </c>
      <c r="K28" s="427"/>
      <c r="L28" s="30"/>
      <c r="M28" s="37"/>
    </row>
    <row r="29" spans="1:13" ht="12" customHeight="1">
      <c r="A29" s="87" t="s">
        <v>862</v>
      </c>
      <c r="B29" s="239">
        <v>1487</v>
      </c>
      <c r="C29" s="239">
        <v>634</v>
      </c>
      <c r="D29" s="239">
        <v>376</v>
      </c>
      <c r="E29" s="239">
        <v>110</v>
      </c>
      <c r="F29" s="239">
        <v>367</v>
      </c>
      <c r="G29" s="645"/>
      <c r="H29" s="100"/>
      <c r="I29" s="127" t="s">
        <v>863</v>
      </c>
      <c r="J29" s="239">
        <v>2481</v>
      </c>
      <c r="K29" s="427"/>
      <c r="L29" s="30"/>
      <c r="M29" s="37"/>
    </row>
    <row r="30" spans="1:13" ht="12" customHeight="1">
      <c r="A30" s="1433"/>
      <c r="B30" s="239"/>
      <c r="C30" s="239"/>
      <c r="D30" s="239"/>
      <c r="E30" s="239"/>
      <c r="F30" s="239"/>
      <c r="G30" s="143"/>
      <c r="H30" s="100"/>
      <c r="I30" s="127"/>
      <c r="J30" s="269"/>
      <c r="K30" s="427"/>
      <c r="L30" s="30"/>
      <c r="M30" s="37"/>
    </row>
    <row r="31" spans="1:13" ht="12" customHeight="1">
      <c r="A31" s="1410" t="s">
        <v>2064</v>
      </c>
      <c r="B31" s="1581"/>
      <c r="C31" s="1581"/>
      <c r="D31" s="100"/>
      <c r="E31" s="100"/>
      <c r="F31" s="100"/>
      <c r="G31" s="240"/>
      <c r="H31" s="100"/>
      <c r="I31" s="100"/>
      <c r="J31" s="104"/>
      <c r="K31" s="427"/>
      <c r="L31" s="30"/>
      <c r="M31" s="32"/>
    </row>
    <row r="32" spans="1:13" ht="12" customHeight="1">
      <c r="A32" s="1381" t="s">
        <v>2063</v>
      </c>
      <c r="B32" s="1582"/>
      <c r="C32" s="1582"/>
      <c r="D32" s="2"/>
      <c r="E32" s="2"/>
      <c r="F32" s="2"/>
      <c r="G32" s="2"/>
      <c r="J32" s="646"/>
      <c r="L32" s="30"/>
      <c r="M32" s="37"/>
    </row>
    <row r="33" spans="1:10" ht="12" customHeight="1">
      <c r="A33" s="1583"/>
      <c r="B33" s="1582"/>
      <c r="C33" s="1582"/>
      <c r="D33" s="2"/>
      <c r="E33" s="2"/>
      <c r="F33" s="2"/>
      <c r="G33" s="2"/>
      <c r="H33" s="2"/>
      <c r="J33" s="626"/>
    </row>
    <row r="34" spans="1:10" ht="12" customHeight="1">
      <c r="A34" s="100"/>
      <c r="B34" s="99"/>
      <c r="C34" s="99"/>
      <c r="D34" s="99"/>
      <c r="E34" s="99"/>
      <c r="F34" s="99"/>
      <c r="J34" s="646"/>
    </row>
    <row r="35" spans="1:10" ht="12" customHeight="1">
      <c r="A35" s="100"/>
      <c r="B35" s="100"/>
      <c r="C35" s="100"/>
      <c r="D35" s="100"/>
      <c r="E35" s="100"/>
      <c r="F35" s="100"/>
    </row>
    <row r="36" spans="1:10">
      <c r="A36" s="100"/>
      <c r="B36" s="100"/>
      <c r="C36" s="100"/>
      <c r="D36" s="100"/>
      <c r="E36" s="100"/>
      <c r="F36" s="100"/>
    </row>
  </sheetData>
  <mergeCells count="4">
    <mergeCell ref="A3:J3"/>
    <mergeCell ref="A4:J4"/>
    <mergeCell ref="A5:J5"/>
    <mergeCell ref="C6:F6"/>
  </mergeCells>
  <hyperlinks>
    <hyperlink ref="A4:J4" location="'List of tables'!A1" display="Organizational structure of economy"/>
    <hyperlink ref="A32" r:id="rId1" location="!/view/en/vbd_sk_win2/og3806rr/v_og3806rr_00_00_00_en"/>
    <hyperlink ref="A31" r:id="rId2" location="!/view/en/vbd_sk_win2/og3805rr/v_og3805rr_00_00_00_en"/>
  </hyperlinks>
  <pageMargins left="0.78740157480314965" right="0.98425196850393704" top="0.39370078740157483" bottom="0.59055118110236227" header="0.27559055118110237" footer="0.51181102362204722"/>
  <pageSetup paperSize="9" orientation="portrait" r:id="rId3"/>
</worksheet>
</file>

<file path=xl/worksheets/sheet4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S47"/>
  <sheetViews>
    <sheetView view="pageBreakPreview" zoomScale="120" zoomScaleNormal="100" zoomScaleSheetLayoutView="120" workbookViewId="0">
      <selection activeCell="I10" sqref="I10:K26"/>
    </sheetView>
  </sheetViews>
  <sheetFormatPr defaultColWidth="9.140625" defaultRowHeight="12.75"/>
  <cols>
    <col min="1" max="1" width="22.28515625" style="1" customWidth="1"/>
    <col min="2" max="2" width="7.140625" style="1" customWidth="1"/>
    <col min="3" max="6" width="6.5703125" style="1" customWidth="1"/>
    <col min="7" max="7" width="0.7109375" style="1" customWidth="1"/>
    <col min="8" max="8" width="0.85546875" style="1" customWidth="1"/>
    <col min="9" max="9" width="9.28515625" style="1" customWidth="1"/>
    <col min="10" max="10" width="8.42578125" style="1" customWidth="1"/>
    <col min="11" max="11" width="9.42578125" style="1" customWidth="1"/>
    <col min="12" max="12" width="13.7109375" style="1" customWidth="1"/>
    <col min="13" max="16" width="9.140625" style="1"/>
    <col min="17" max="17" width="9.140625" style="58"/>
    <col min="18" max="16384" width="9.140625" style="1"/>
  </cols>
  <sheetData>
    <row r="1" spans="1:17" ht="11.45" customHeight="1">
      <c r="A1" s="1061" t="s">
        <v>1681</v>
      </c>
      <c r="K1" s="115"/>
    </row>
    <row r="2" spans="1:17" ht="18" customHeight="1">
      <c r="A2"/>
      <c r="F2" s="5"/>
      <c r="G2" s="5"/>
      <c r="H2" s="5"/>
      <c r="I2" s="5"/>
    </row>
    <row r="3" spans="1:17" ht="3.75" customHeight="1">
      <c r="A3" s="1614"/>
      <c r="B3" s="1614"/>
      <c r="C3" s="1614"/>
      <c r="D3" s="1614"/>
      <c r="E3" s="1614"/>
      <c r="F3" s="1614"/>
      <c r="G3" s="1614"/>
      <c r="H3" s="1614"/>
      <c r="I3" s="1615"/>
      <c r="J3" s="1615"/>
      <c r="K3" s="1615"/>
    </row>
    <row r="4" spans="1:17" s="134" customFormat="1" ht="24" customHeight="1">
      <c r="A4" s="1617" t="s">
        <v>1943</v>
      </c>
      <c r="B4" s="1617"/>
      <c r="C4" s="1617"/>
      <c r="D4" s="1617"/>
      <c r="E4" s="1617"/>
      <c r="F4" s="1617"/>
      <c r="G4" s="1636"/>
      <c r="H4" s="1636"/>
      <c r="I4" s="1636"/>
      <c r="J4" s="1636"/>
      <c r="K4" s="1636"/>
      <c r="L4" s="283"/>
      <c r="Q4" s="368"/>
    </row>
    <row r="5" spans="1:17" ht="3.75" customHeight="1">
      <c r="A5" s="1612"/>
      <c r="B5" s="1612"/>
      <c r="C5" s="1612"/>
      <c r="D5" s="1612"/>
      <c r="E5" s="1612"/>
      <c r="F5" s="1612"/>
      <c r="G5" s="1612"/>
      <c r="H5" s="1612"/>
      <c r="I5" s="1613"/>
      <c r="J5" s="1613"/>
      <c r="K5" s="1613"/>
      <c r="L5" s="433"/>
      <c r="M5" s="433"/>
      <c r="N5" s="58"/>
    </row>
    <row r="6" spans="1:17" ht="15" customHeight="1">
      <c r="A6" s="27" t="s">
        <v>65</v>
      </c>
      <c r="B6" s="1016" t="s">
        <v>0</v>
      </c>
      <c r="C6" s="1683" t="s">
        <v>382</v>
      </c>
      <c r="D6" s="1683"/>
      <c r="E6" s="1683"/>
      <c r="F6" s="1683"/>
      <c r="G6" s="1025"/>
      <c r="H6" s="199"/>
      <c r="I6" s="1683" t="s">
        <v>864</v>
      </c>
      <c r="J6" s="1683"/>
      <c r="K6" s="1683"/>
      <c r="L6" s="24"/>
      <c r="M6" s="67"/>
      <c r="N6" s="58"/>
    </row>
    <row r="7" spans="1:17" ht="12" customHeight="1">
      <c r="B7" s="1016" t="s">
        <v>91</v>
      </c>
      <c r="C7" s="1025" t="s">
        <v>0</v>
      </c>
      <c r="D7" s="1025" t="s">
        <v>0</v>
      </c>
      <c r="E7" s="583" t="s">
        <v>6</v>
      </c>
      <c r="F7" s="1025" t="s">
        <v>0</v>
      </c>
      <c r="G7" s="310"/>
      <c r="H7" s="198"/>
      <c r="I7" s="647" t="s">
        <v>836</v>
      </c>
      <c r="J7" s="647" t="s">
        <v>865</v>
      </c>
      <c r="K7" s="647" t="s">
        <v>866</v>
      </c>
      <c r="M7" s="18"/>
    </row>
    <row r="8" spans="1:17" ht="12" customHeight="1">
      <c r="A8" s="27"/>
      <c r="B8" s="1016"/>
      <c r="C8" s="1025" t="s">
        <v>1</v>
      </c>
      <c r="D8" s="1025" t="s">
        <v>2</v>
      </c>
      <c r="E8" s="1025" t="s">
        <v>3</v>
      </c>
      <c r="F8" s="1025" t="s">
        <v>4</v>
      </c>
      <c r="G8" s="1025"/>
      <c r="H8" s="199"/>
      <c r="I8" s="647" t="s">
        <v>867</v>
      </c>
      <c r="J8" s="647"/>
      <c r="K8" s="647" t="s">
        <v>868</v>
      </c>
      <c r="M8" s="431"/>
    </row>
    <row r="9" spans="1:17" ht="11.25" customHeight="1">
      <c r="A9" s="25" t="s">
        <v>869</v>
      </c>
      <c r="B9" s="648"/>
      <c r="C9" s="649"/>
      <c r="D9" s="649"/>
      <c r="E9" s="649"/>
      <c r="F9" s="649"/>
      <c r="G9" s="650"/>
      <c r="H9" s="651"/>
      <c r="I9" s="448"/>
      <c r="J9" s="652"/>
      <c r="K9" s="653"/>
      <c r="M9" s="431"/>
    </row>
    <row r="10" spans="1:17" ht="12.75" customHeight="1">
      <c r="A10" s="410" t="s">
        <v>870</v>
      </c>
      <c r="B10" s="124">
        <v>6168.3</v>
      </c>
      <c r="C10" s="123">
        <v>1864.9</v>
      </c>
      <c r="D10" s="123">
        <v>3567.8</v>
      </c>
      <c r="E10" s="96">
        <v>14.4</v>
      </c>
      <c r="F10" s="123">
        <v>721.2</v>
      </c>
      <c r="G10" s="30">
        <v>503.64414900000003</v>
      </c>
      <c r="H10" s="200"/>
      <c r="I10" s="477">
        <v>364.5</v>
      </c>
      <c r="J10" s="656">
        <v>3848.9</v>
      </c>
      <c r="K10" s="477">
        <v>277.89999999999998</v>
      </c>
      <c r="M10" s="431"/>
    </row>
    <row r="11" spans="1:17" ht="12.75" customHeight="1">
      <c r="A11" s="410" t="s">
        <v>871</v>
      </c>
      <c r="B11" s="124"/>
      <c r="C11" s="1260"/>
      <c r="D11" s="1260"/>
      <c r="E11" s="1261"/>
      <c r="F11" s="1260"/>
      <c r="G11" s="30"/>
      <c r="H11" s="200"/>
      <c r="I11" s="269"/>
      <c r="J11" s="587"/>
      <c r="K11" s="269"/>
      <c r="L11" s="489"/>
      <c r="M11" s="430"/>
      <c r="O11" s="430"/>
    </row>
    <row r="12" spans="1:17" ht="12.75" customHeight="1">
      <c r="A12" s="410" t="s">
        <v>870</v>
      </c>
      <c r="B12" s="124">
        <v>3484.8</v>
      </c>
      <c r="C12" s="1260">
        <v>106.3</v>
      </c>
      <c r="D12" s="1260">
        <v>3006.5</v>
      </c>
      <c r="E12" s="1261">
        <v>5</v>
      </c>
      <c r="F12" s="1260">
        <v>367</v>
      </c>
      <c r="G12" s="36">
        <v>274.97625299999999</v>
      </c>
      <c r="H12" s="201"/>
      <c r="I12" s="477">
        <v>111.5</v>
      </c>
      <c r="J12" s="656">
        <v>3225.1</v>
      </c>
      <c r="K12" s="477">
        <v>144.9</v>
      </c>
      <c r="L12" s="489"/>
    </row>
    <row r="13" spans="1:17" ht="12.75" customHeight="1">
      <c r="A13" s="410"/>
      <c r="B13" s="124"/>
      <c r="C13" s="1260"/>
      <c r="D13" s="1260"/>
      <c r="E13" s="1261"/>
      <c r="F13" s="1260"/>
      <c r="G13" s="36"/>
      <c r="H13" s="201"/>
      <c r="I13" s="477"/>
      <c r="J13" s="656"/>
      <c r="K13" s="477"/>
      <c r="L13" s="489"/>
    </row>
    <row r="14" spans="1:17" ht="12.75" customHeight="1">
      <c r="A14" s="410" t="s">
        <v>872</v>
      </c>
      <c r="B14" s="124"/>
      <c r="C14" s="1260"/>
      <c r="D14" s="1260"/>
      <c r="E14" s="1261"/>
      <c r="F14" s="1260"/>
      <c r="G14" s="30"/>
      <c r="H14" s="200"/>
      <c r="I14" s="269"/>
      <c r="J14" s="587"/>
      <c r="K14" s="269"/>
      <c r="L14" s="489"/>
      <c r="M14" s="430"/>
    </row>
    <row r="15" spans="1:17" ht="12.75" customHeight="1">
      <c r="A15" s="33" t="s">
        <v>870</v>
      </c>
      <c r="B15" s="124">
        <v>1187.7</v>
      </c>
      <c r="C15" s="1261">
        <v>38.700000000000003</v>
      </c>
      <c r="D15" s="1261">
        <v>914.9</v>
      </c>
      <c r="E15" s="1261">
        <v>3.7</v>
      </c>
      <c r="F15" s="1261">
        <v>230.4</v>
      </c>
      <c r="G15" s="470">
        <v>161.45111600000001</v>
      </c>
      <c r="H15" s="657"/>
      <c r="I15" s="477">
        <v>47.5</v>
      </c>
      <c r="J15" s="656">
        <v>1069.5</v>
      </c>
      <c r="K15" s="477">
        <v>70.7</v>
      </c>
      <c r="L15" s="489"/>
    </row>
    <row r="16" spans="1:17" ht="12.75" customHeight="1">
      <c r="A16" s="87" t="s">
        <v>873</v>
      </c>
      <c r="B16" s="124">
        <v>34.082300275482091</v>
      </c>
      <c r="C16" s="124">
        <v>36.406396989651938</v>
      </c>
      <c r="D16" s="124">
        <v>30.430733410942956</v>
      </c>
      <c r="E16" s="124">
        <v>74</v>
      </c>
      <c r="F16" s="124">
        <v>62.779291553133518</v>
      </c>
      <c r="G16" s="658">
        <v>58.714566890254346</v>
      </c>
      <c r="I16" s="477">
        <v>42.600896860986545</v>
      </c>
      <c r="J16" s="477">
        <v>33.16176242597129</v>
      </c>
      <c r="K16" s="477">
        <v>48.792270531400966</v>
      </c>
      <c r="L16" s="659"/>
      <c r="M16" s="430"/>
    </row>
    <row r="17" spans="1:19" ht="12.75" customHeight="1">
      <c r="A17" s="370"/>
      <c r="B17" s="100"/>
      <c r="C17" s="100"/>
      <c r="D17" s="100"/>
      <c r="E17" s="1261"/>
      <c r="F17" s="1260"/>
      <c r="G17" s="30"/>
      <c r="H17" s="200"/>
      <c r="I17" s="58"/>
      <c r="J17" s="58"/>
      <c r="K17" s="58"/>
      <c r="L17" s="659"/>
    </row>
    <row r="18" spans="1:19" ht="12.75" customHeight="1">
      <c r="A18" s="33" t="s">
        <v>874</v>
      </c>
      <c r="B18" s="124"/>
      <c r="C18" s="1260"/>
      <c r="D18" s="1260"/>
      <c r="E18" s="1261"/>
      <c r="F18" s="1260"/>
      <c r="G18" s="461"/>
      <c r="H18" s="660"/>
      <c r="I18" s="269"/>
      <c r="J18" s="269"/>
      <c r="K18" s="269"/>
      <c r="L18" s="659"/>
      <c r="M18" s="430"/>
    </row>
    <row r="19" spans="1:19" ht="12.75" customHeight="1">
      <c r="A19" s="33" t="s">
        <v>875</v>
      </c>
      <c r="B19" s="77">
        <v>19967</v>
      </c>
      <c r="C19" s="505">
        <v>5329</v>
      </c>
      <c r="D19" s="505">
        <v>9260</v>
      </c>
      <c r="E19" s="239">
        <v>194</v>
      </c>
      <c r="F19" s="505">
        <v>5183</v>
      </c>
      <c r="G19" s="30">
        <v>4756.1000000000004</v>
      </c>
      <c r="H19" s="200"/>
      <c r="I19" s="269">
        <v>2710</v>
      </c>
      <c r="J19" s="269">
        <v>11376</v>
      </c>
      <c r="K19" s="269">
        <v>2362</v>
      </c>
      <c r="L19" s="489"/>
    </row>
    <row r="20" spans="1:19" ht="12.75" customHeight="1">
      <c r="B20" s="100"/>
      <c r="C20" s="100"/>
      <c r="D20" s="100"/>
      <c r="E20" s="100"/>
      <c r="F20" s="100"/>
      <c r="G20" s="30"/>
      <c r="H20" s="200"/>
      <c r="I20" s="58"/>
      <c r="J20" s="58"/>
      <c r="K20" s="58"/>
      <c r="L20" s="130"/>
      <c r="M20" s="430"/>
      <c r="O20" s="2"/>
      <c r="P20" s="1147"/>
      <c r="Q20" s="662"/>
      <c r="R20" s="661"/>
      <c r="S20" s="2"/>
    </row>
    <row r="21" spans="1:19" ht="12.75" customHeight="1">
      <c r="A21" s="33" t="s">
        <v>876</v>
      </c>
      <c r="B21" s="1262"/>
      <c r="C21" s="1260"/>
      <c r="D21" s="1260"/>
      <c r="E21" s="1261"/>
      <c r="F21" s="1260"/>
      <c r="G21" s="30"/>
      <c r="H21" s="200"/>
      <c r="I21" s="319"/>
      <c r="J21" s="587"/>
      <c r="K21" s="269"/>
      <c r="L21" s="489"/>
    </row>
    <row r="22" spans="1:19" ht="12.75" customHeight="1">
      <c r="A22" s="33" t="s">
        <v>877</v>
      </c>
      <c r="B22" s="1263">
        <v>1807</v>
      </c>
      <c r="C22" s="1264">
        <v>1514</v>
      </c>
      <c r="D22" s="1264">
        <v>2227</v>
      </c>
      <c r="E22" s="239">
        <v>813</v>
      </c>
      <c r="F22" s="1264">
        <v>1395</v>
      </c>
      <c r="G22" s="36"/>
      <c r="H22" s="201"/>
      <c r="I22" s="319">
        <v>1194</v>
      </c>
      <c r="J22" s="587">
        <v>2082</v>
      </c>
      <c r="K22" s="269">
        <v>1445</v>
      </c>
      <c r="L22" s="342"/>
      <c r="M22" s="430"/>
    </row>
    <row r="23" spans="1:19" ht="12.75" customHeight="1">
      <c r="B23" s="318"/>
      <c r="C23" s="318"/>
      <c r="D23" s="318"/>
      <c r="E23" s="99"/>
      <c r="F23" s="99"/>
      <c r="G23" s="30"/>
      <c r="H23" s="200"/>
      <c r="I23" s="269"/>
      <c r="J23" s="587"/>
      <c r="K23" s="269"/>
      <c r="L23" s="489"/>
    </row>
    <row r="24" spans="1:19" ht="12.75" customHeight="1">
      <c r="A24" s="33" t="s">
        <v>878</v>
      </c>
      <c r="B24" s="1263"/>
      <c r="C24" s="1264"/>
      <c r="D24" s="1264"/>
      <c r="E24" s="1264"/>
      <c r="F24" s="1264"/>
      <c r="G24" s="30"/>
      <c r="H24" s="200"/>
      <c r="I24" s="319"/>
      <c r="J24" s="587"/>
      <c r="K24" s="269"/>
      <c r="L24" s="489"/>
    </row>
    <row r="25" spans="1:19" ht="12.75" customHeight="1">
      <c r="A25" s="33" t="s">
        <v>879</v>
      </c>
      <c r="B25" s="1263"/>
      <c r="C25" s="1264"/>
      <c r="D25" s="1264"/>
      <c r="E25" s="1264"/>
      <c r="F25" s="1264"/>
      <c r="G25" s="30"/>
      <c r="H25" s="200"/>
      <c r="I25" s="319"/>
      <c r="J25" s="587"/>
      <c r="K25" s="269"/>
      <c r="L25" s="489"/>
    </row>
    <row r="26" spans="1:19" ht="12.75" customHeight="1">
      <c r="A26" s="33" t="s">
        <v>880</v>
      </c>
      <c r="B26" s="1265">
        <v>308.89999999999998</v>
      </c>
      <c r="C26" s="1261">
        <v>349.9</v>
      </c>
      <c r="D26" s="1261">
        <v>385.3</v>
      </c>
      <c r="E26" s="126">
        <v>74.2</v>
      </c>
      <c r="F26" s="1261">
        <v>139.1</v>
      </c>
      <c r="G26" s="30"/>
      <c r="H26" s="200"/>
      <c r="I26" s="655">
        <v>134.5</v>
      </c>
      <c r="J26" s="655">
        <v>338.3</v>
      </c>
      <c r="K26" s="655">
        <v>117.7</v>
      </c>
      <c r="L26" s="489"/>
      <c r="M26" s="430"/>
    </row>
    <row r="27" spans="1:19" ht="12.75" customHeight="1">
      <c r="A27" s="25"/>
      <c r="B27" s="479"/>
      <c r="C27" s="25"/>
      <c r="D27" s="25"/>
      <c r="E27" s="25"/>
      <c r="F27" s="30"/>
      <c r="G27" s="36"/>
      <c r="H27" s="36"/>
      <c r="I27" s="319"/>
      <c r="J27" s="587"/>
      <c r="K27" s="269"/>
    </row>
    <row r="28" spans="1:19" s="668" customFormat="1" ht="12" customHeight="1">
      <c r="A28" s="140"/>
      <c r="B28" s="663"/>
      <c r="C28" s="663"/>
      <c r="D28" s="663"/>
      <c r="E28" s="663"/>
      <c r="F28" s="663"/>
      <c r="G28" s="664"/>
      <c r="H28" s="664"/>
      <c r="I28" s="665"/>
      <c r="J28" s="666"/>
      <c r="K28" s="667"/>
      <c r="Q28" s="669"/>
    </row>
    <row r="29" spans="1:19" s="674" customFormat="1" ht="9.75" customHeight="1">
      <c r="A29" s="140" t="s">
        <v>881</v>
      </c>
      <c r="B29" s="670"/>
      <c r="C29" s="670"/>
      <c r="D29" s="670"/>
      <c r="E29" s="670"/>
      <c r="F29" s="670"/>
      <c r="G29" s="671"/>
      <c r="H29" s="671"/>
      <c r="I29" s="672"/>
      <c r="J29" s="673"/>
      <c r="K29" s="673"/>
      <c r="M29" s="675"/>
      <c r="N29" s="675"/>
      <c r="Q29" s="675"/>
    </row>
    <row r="30" spans="1:19" ht="11.25" customHeight="1">
      <c r="A30" s="676" t="s">
        <v>882</v>
      </c>
      <c r="B30" s="677"/>
      <c r="C30" s="677"/>
      <c r="D30" s="677"/>
      <c r="E30" s="677"/>
      <c r="F30" s="678"/>
      <c r="I30" s="553"/>
      <c r="J30" s="2"/>
      <c r="K30" s="2"/>
      <c r="M30" s="58"/>
      <c r="N30" s="58"/>
    </row>
    <row r="31" spans="1:19" s="150" customFormat="1" ht="15" customHeight="1">
      <c r="A31" s="1149"/>
      <c r="B31" s="679"/>
      <c r="C31" s="679"/>
      <c r="D31" s="679"/>
      <c r="E31" s="679"/>
      <c r="F31" s="680"/>
      <c r="I31" s="318"/>
      <c r="J31" s="1129"/>
      <c r="K31" s="1129"/>
      <c r="L31" s="1149"/>
      <c r="M31" s="1149"/>
    </row>
    <row r="32" spans="1:19" ht="12" customHeight="1">
      <c r="I32" s="553"/>
      <c r="J32" s="2"/>
      <c r="K32" s="2"/>
      <c r="M32" s="58"/>
      <c r="N32" s="58"/>
    </row>
    <row r="33" spans="2:11" ht="12" customHeight="1">
      <c r="B33" s="430"/>
      <c r="C33" s="681"/>
      <c r="D33" s="430"/>
      <c r="I33" s="2"/>
      <c r="J33" s="2"/>
      <c r="K33" s="2"/>
    </row>
    <row r="34" spans="2:11" ht="12" customHeight="1">
      <c r="B34" s="430"/>
      <c r="C34" s="681"/>
      <c r="D34" s="430"/>
      <c r="E34" s="2"/>
      <c r="F34" s="2"/>
      <c r="I34" s="268"/>
      <c r="J34" s="268"/>
      <c r="K34" s="268"/>
    </row>
    <row r="35" spans="2:11" ht="12" customHeight="1">
      <c r="B35" s="430"/>
      <c r="C35" s="430"/>
      <c r="D35" s="430"/>
      <c r="E35" s="430"/>
      <c r="F35" s="430"/>
      <c r="G35" s="430"/>
      <c r="I35" s="268"/>
      <c r="J35" s="268"/>
      <c r="K35" s="268"/>
    </row>
    <row r="36" spans="2:11" ht="12" customHeight="1">
      <c r="B36" s="430"/>
      <c r="C36" s="681"/>
      <c r="D36" s="430"/>
      <c r="J36" s="268"/>
      <c r="K36" s="268"/>
    </row>
    <row r="37" spans="2:11">
      <c r="B37" s="430"/>
      <c r="I37" s="268"/>
      <c r="J37" s="268"/>
      <c r="K37" s="268"/>
    </row>
    <row r="38" spans="2:11">
      <c r="B38" s="430"/>
    </row>
    <row r="39" spans="2:11">
      <c r="B39" s="430"/>
    </row>
    <row r="40" spans="2:11">
      <c r="B40" s="430"/>
    </row>
    <row r="41" spans="2:11">
      <c r="B41" s="430"/>
    </row>
    <row r="42" spans="2:11">
      <c r="B42" s="430"/>
    </row>
    <row r="43" spans="2:11">
      <c r="B43" s="430"/>
    </row>
    <row r="44" spans="2:11">
      <c r="B44" s="430"/>
    </row>
    <row r="45" spans="2:11">
      <c r="B45" s="430"/>
    </row>
    <row r="46" spans="2:11">
      <c r="B46" s="430"/>
    </row>
    <row r="47" spans="2:11">
      <c r="B47" s="430"/>
    </row>
  </sheetData>
  <mergeCells count="5">
    <mergeCell ref="A3:K3"/>
    <mergeCell ref="A4:K4"/>
    <mergeCell ref="A5:K5"/>
    <mergeCell ref="C6:F6"/>
    <mergeCell ref="I6:K6"/>
  </mergeCells>
  <hyperlinks>
    <hyperlink ref="A4:K4" location="'List of tables'!A1" display="Industry1)"/>
  </hyperlinks>
  <pageMargins left="0.98425196850393704" right="0.78740157480314965" top="0.39370078740157483" bottom="0.59055118110236227" header="0.27559055118110237" footer="0.51181102362204722"/>
  <pageSetup paperSize="9" orientation="portrait" r:id="rId1"/>
</worksheet>
</file>

<file path=xl/worksheets/sheet4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N49"/>
  <sheetViews>
    <sheetView view="pageBreakPreview" zoomScale="120" zoomScaleNormal="100" zoomScaleSheetLayoutView="120" workbookViewId="0">
      <selection activeCell="G33" sqref="G33"/>
    </sheetView>
  </sheetViews>
  <sheetFormatPr defaultColWidth="9.140625" defaultRowHeight="12.75"/>
  <cols>
    <col min="1" max="1" width="36" style="1" customWidth="1"/>
    <col min="2" max="2" width="9.140625" style="1" bestFit="1" customWidth="1"/>
    <col min="3" max="3" width="0.7109375" style="1" customWidth="1"/>
    <col min="4" max="4" width="0.85546875" style="1" customWidth="1"/>
    <col min="5" max="5" width="33.140625" style="1" customWidth="1"/>
    <col min="6" max="6" width="9.42578125" style="1" customWidth="1"/>
    <col min="7" max="7" width="13.7109375" style="277" customWidth="1"/>
    <col min="8" max="11" width="9.140625" style="277"/>
    <col min="12" max="12" width="9.140625" style="58"/>
    <col min="13" max="16384" width="9.140625" style="1"/>
  </cols>
  <sheetData>
    <row r="1" spans="1:12" ht="11.45" customHeight="1">
      <c r="A1" s="1061" t="s">
        <v>1681</v>
      </c>
      <c r="F1" s="115"/>
    </row>
    <row r="2" spans="1:12" ht="18" customHeight="1">
      <c r="A2"/>
      <c r="C2" s="5"/>
      <c r="D2" s="5"/>
      <c r="E2" s="5"/>
    </row>
    <row r="3" spans="1:12" ht="3.75" customHeight="1">
      <c r="A3" s="1603"/>
      <c r="B3" s="1603"/>
      <c r="C3" s="1603"/>
      <c r="D3" s="1603"/>
      <c r="E3" s="1603"/>
      <c r="F3" s="1603"/>
      <c r="G3" s="683"/>
      <c r="H3" s="683"/>
    </row>
    <row r="4" spans="1:12" s="134" customFormat="1" ht="24" customHeight="1">
      <c r="A4" s="1602" t="s">
        <v>1944</v>
      </c>
      <c r="B4" s="1602"/>
      <c r="C4" s="1684"/>
      <c r="D4" s="1684"/>
      <c r="E4" s="1684"/>
      <c r="F4" s="1684"/>
      <c r="G4" s="3"/>
      <c r="H4" s="3"/>
      <c r="I4" s="277"/>
      <c r="J4" s="277"/>
      <c r="K4" s="277"/>
      <c r="L4" s="368"/>
    </row>
    <row r="5" spans="1:12" ht="3.75" customHeight="1">
      <c r="A5" s="1604"/>
      <c r="B5" s="1604"/>
      <c r="C5" s="1604"/>
      <c r="D5" s="1604"/>
      <c r="E5" s="1604"/>
      <c r="F5" s="1604"/>
      <c r="G5" s="64"/>
      <c r="H5" s="64"/>
      <c r="I5" s="682"/>
      <c r="J5" s="682"/>
      <c r="K5" s="682"/>
    </row>
    <row r="6" spans="1:12" ht="15" customHeight="1">
      <c r="A6" s="27" t="s">
        <v>883</v>
      </c>
      <c r="B6" s="1016" t="s">
        <v>0</v>
      </c>
      <c r="C6" s="1025"/>
      <c r="D6" s="199"/>
      <c r="E6" s="27" t="s">
        <v>883</v>
      </c>
      <c r="F6" s="1016" t="s">
        <v>0</v>
      </c>
      <c r="G6" s="67"/>
      <c r="H6" s="67"/>
      <c r="I6" s="58"/>
      <c r="J6" s="1"/>
      <c r="K6" s="1"/>
    </row>
    <row r="7" spans="1:12" ht="12" customHeight="1">
      <c r="B7" s="1016" t="s">
        <v>378</v>
      </c>
      <c r="C7" s="310"/>
      <c r="D7" s="198"/>
      <c r="F7" s="1016" t="s">
        <v>378</v>
      </c>
      <c r="G7" s="18"/>
      <c r="H7" s="18"/>
      <c r="I7" s="1"/>
      <c r="J7" s="1"/>
      <c r="K7" s="1"/>
    </row>
    <row r="8" spans="1:12" ht="12" customHeight="1">
      <c r="A8" s="238" t="s">
        <v>884</v>
      </c>
      <c r="B8" s="1016"/>
      <c r="C8" s="1025"/>
      <c r="D8" s="199"/>
      <c r="E8" s="33" t="s">
        <v>885</v>
      </c>
      <c r="F8" s="684"/>
      <c r="G8" s="1"/>
      <c r="H8" s="431"/>
      <c r="I8" s="1"/>
      <c r="J8" s="1"/>
      <c r="K8" s="1"/>
    </row>
    <row r="9" spans="1:12" ht="11.25" customHeight="1">
      <c r="A9" s="81" t="s">
        <v>886</v>
      </c>
      <c r="B9" s="95">
        <v>458169.505</v>
      </c>
      <c r="C9" s="650"/>
      <c r="D9" s="651"/>
      <c r="E9" s="33" t="s">
        <v>887</v>
      </c>
      <c r="F9" s="685">
        <v>300873.7</v>
      </c>
      <c r="G9" s="1"/>
      <c r="H9" s="431"/>
      <c r="I9" s="1"/>
      <c r="J9" s="1"/>
      <c r="K9" s="1"/>
    </row>
    <row r="10" spans="1:12" ht="12.75" customHeight="1">
      <c r="A10" s="238" t="s">
        <v>69</v>
      </c>
      <c r="B10" s="95"/>
      <c r="C10" s="1434">
        <v>503.64414900000003</v>
      </c>
      <c r="D10" s="200"/>
      <c r="E10" s="33" t="s">
        <v>864</v>
      </c>
      <c r="F10" s="685"/>
      <c r="G10" s="430"/>
      <c r="H10" s="431"/>
      <c r="I10" s="1"/>
      <c r="J10" s="1"/>
      <c r="K10" s="1"/>
    </row>
    <row r="11" spans="1:12" ht="12.75" customHeight="1">
      <c r="A11" s="238" t="s">
        <v>888</v>
      </c>
      <c r="B11" s="95">
        <v>439014.1</v>
      </c>
      <c r="C11" s="1434"/>
      <c r="D11" s="200"/>
      <c r="E11" s="33" t="s">
        <v>838</v>
      </c>
      <c r="F11" s="685">
        <v>136931.20000000001</v>
      </c>
      <c r="G11" s="430"/>
      <c r="H11" s="430"/>
      <c r="I11" s="1"/>
      <c r="J11" s="430"/>
      <c r="K11" s="1"/>
    </row>
    <row r="12" spans="1:12" ht="12.75" customHeight="1">
      <c r="A12" s="238" t="s">
        <v>889</v>
      </c>
      <c r="B12" s="95">
        <v>384603.6</v>
      </c>
      <c r="C12" s="1435">
        <v>274.97625299999999</v>
      </c>
      <c r="D12" s="201"/>
      <c r="E12" s="33" t="s">
        <v>890</v>
      </c>
      <c r="F12" s="685">
        <v>28051.599999999999</v>
      </c>
      <c r="G12" s="430"/>
      <c r="H12" s="1"/>
      <c r="I12" s="1"/>
      <c r="J12" s="1"/>
      <c r="K12" s="1"/>
    </row>
    <row r="13" spans="1:12" ht="12.75" customHeight="1">
      <c r="A13" s="238" t="s">
        <v>891</v>
      </c>
      <c r="B13" s="95">
        <v>54410.5</v>
      </c>
      <c r="C13" s="1435"/>
      <c r="D13" s="201"/>
      <c r="E13" s="33" t="s">
        <v>892</v>
      </c>
      <c r="F13" s="128">
        <v>135890.9</v>
      </c>
      <c r="G13" s="430"/>
      <c r="H13" s="1"/>
      <c r="I13" s="1"/>
      <c r="J13" s="1"/>
      <c r="K13" s="1"/>
    </row>
    <row r="14" spans="1:12" ht="12.75" customHeight="1">
      <c r="A14" s="238" t="s">
        <v>893</v>
      </c>
      <c r="B14" s="95" t="s">
        <v>8</v>
      </c>
      <c r="C14" s="1434"/>
      <c r="D14" s="200"/>
      <c r="E14" s="33" t="s">
        <v>894</v>
      </c>
      <c r="F14" s="685"/>
      <c r="G14" s="430"/>
      <c r="H14" s="430"/>
      <c r="I14" s="1"/>
      <c r="J14" s="1"/>
      <c r="K14" s="1"/>
    </row>
    <row r="15" spans="1:12" ht="12.75" customHeight="1">
      <c r="A15" s="238" t="s">
        <v>895</v>
      </c>
      <c r="B15" s="95">
        <v>19155.400000000001</v>
      </c>
      <c r="C15" s="1436">
        <v>161.45111600000001</v>
      </c>
      <c r="D15" s="657"/>
      <c r="E15" s="33" t="s">
        <v>880</v>
      </c>
      <c r="F15" s="685">
        <v>458169.505</v>
      </c>
      <c r="G15" s="430"/>
      <c r="H15" s="1"/>
      <c r="I15" s="1"/>
      <c r="J15" s="1"/>
      <c r="K15" s="1"/>
    </row>
    <row r="16" spans="1:12" ht="12.75" customHeight="1">
      <c r="A16" s="100"/>
      <c r="B16" s="126"/>
      <c r="C16" s="1437">
        <v>58.714566890254346</v>
      </c>
      <c r="D16" s="660"/>
      <c r="E16" s="33" t="s">
        <v>864</v>
      </c>
      <c r="F16" s="685"/>
      <c r="G16" s="430"/>
      <c r="H16" s="1146"/>
      <c r="I16" s="1"/>
      <c r="J16" s="1"/>
      <c r="K16" s="1"/>
    </row>
    <row r="17" spans="1:14" ht="12.75" customHeight="1">
      <c r="A17" s="238" t="s">
        <v>896</v>
      </c>
      <c r="B17" s="126"/>
      <c r="C17" s="1438"/>
      <c r="E17" s="33" t="s">
        <v>838</v>
      </c>
      <c r="F17" s="685">
        <v>202374.8</v>
      </c>
      <c r="G17" s="430"/>
      <c r="H17" s="1"/>
      <c r="I17" s="1"/>
      <c r="J17" s="1"/>
      <c r="K17" s="1"/>
    </row>
    <row r="18" spans="1:14" ht="12.75" customHeight="1">
      <c r="A18" s="238" t="s">
        <v>897</v>
      </c>
      <c r="B18" s="95">
        <v>300873.7</v>
      </c>
      <c r="C18" s="1434"/>
      <c r="D18" s="200"/>
      <c r="E18" s="33" t="s">
        <v>890</v>
      </c>
      <c r="F18" s="685">
        <v>47037.8</v>
      </c>
      <c r="G18" s="430"/>
      <c r="H18" s="430"/>
      <c r="I18" s="1"/>
      <c r="J18" s="1"/>
      <c r="K18" s="1"/>
    </row>
    <row r="19" spans="1:14" ht="12.75" customHeight="1">
      <c r="A19" s="238" t="s">
        <v>69</v>
      </c>
      <c r="B19" s="95"/>
      <c r="C19" s="1434">
        <v>4756.1000000000004</v>
      </c>
      <c r="D19" s="200"/>
      <c r="E19" s="33" t="s">
        <v>892</v>
      </c>
      <c r="F19" s="685">
        <v>208756.9</v>
      </c>
      <c r="G19" s="430"/>
      <c r="H19" s="1"/>
      <c r="I19" s="1"/>
      <c r="J19" s="1"/>
      <c r="K19" s="1"/>
    </row>
    <row r="20" spans="1:14" ht="12.75" customHeight="1">
      <c r="A20" s="238" t="s">
        <v>888</v>
      </c>
      <c r="B20" s="95">
        <v>283453.5</v>
      </c>
      <c r="C20" s="1438"/>
      <c r="E20" s="33" t="s">
        <v>898</v>
      </c>
      <c r="F20" s="686">
        <v>2433</v>
      </c>
      <c r="G20" s="130"/>
      <c r="H20" s="430"/>
      <c r="I20" s="1"/>
      <c r="J20" s="2"/>
      <c r="K20" s="1147"/>
      <c r="L20" s="1148"/>
      <c r="M20" s="1147"/>
      <c r="N20" s="2"/>
    </row>
    <row r="21" spans="1:14" ht="12.75" customHeight="1">
      <c r="A21" s="238" t="s">
        <v>895</v>
      </c>
      <c r="B21" s="95">
        <v>17420.2</v>
      </c>
      <c r="C21" s="1434"/>
      <c r="D21" s="200"/>
      <c r="E21" s="33" t="s">
        <v>864</v>
      </c>
      <c r="F21" s="128"/>
      <c r="G21" s="489"/>
      <c r="H21" s="1"/>
      <c r="I21" s="1"/>
      <c r="J21" s="1"/>
      <c r="K21" s="1"/>
    </row>
    <row r="22" spans="1:14" ht="12.75" customHeight="1">
      <c r="B22" s="113"/>
      <c r="C22" s="1435"/>
      <c r="D22" s="201"/>
      <c r="E22" s="33" t="s">
        <v>838</v>
      </c>
      <c r="F22" s="37">
        <v>1382</v>
      </c>
      <c r="G22" s="342"/>
      <c r="H22" s="430"/>
      <c r="I22" s="1"/>
      <c r="J22" s="1"/>
      <c r="K22" s="1"/>
    </row>
    <row r="23" spans="1:14" ht="12.75" customHeight="1">
      <c r="A23" s="238" t="s">
        <v>899</v>
      </c>
      <c r="B23" s="126"/>
      <c r="C23" s="1434"/>
      <c r="D23" s="200"/>
      <c r="E23" s="33" t="s">
        <v>890</v>
      </c>
      <c r="F23" s="686">
        <v>238</v>
      </c>
      <c r="G23" s="489"/>
      <c r="H23" s="1"/>
      <c r="I23" s="1"/>
      <c r="J23" s="1"/>
      <c r="K23" s="1"/>
    </row>
    <row r="24" spans="1:14" ht="12.75" customHeight="1">
      <c r="A24" s="238" t="s">
        <v>900</v>
      </c>
      <c r="B24" s="239">
        <v>123643</v>
      </c>
      <c r="C24" s="1434"/>
      <c r="D24" s="200"/>
      <c r="E24" s="33" t="s">
        <v>892</v>
      </c>
      <c r="F24" s="269">
        <v>813</v>
      </c>
      <c r="G24" s="489"/>
      <c r="H24" s="1"/>
      <c r="I24" s="1"/>
      <c r="J24" s="1"/>
      <c r="K24" s="1"/>
    </row>
    <row r="25" spans="1:14" ht="12.75" customHeight="1">
      <c r="C25" s="1434"/>
      <c r="D25" s="200"/>
      <c r="E25" s="33" t="s">
        <v>901</v>
      </c>
      <c r="F25" s="687">
        <v>1649</v>
      </c>
      <c r="G25" s="489"/>
      <c r="H25" s="1"/>
      <c r="I25" s="1"/>
      <c r="J25" s="1"/>
      <c r="K25" s="1"/>
    </row>
    <row r="26" spans="1:14" ht="12.75" customHeight="1">
      <c r="A26" s="238" t="s">
        <v>902</v>
      </c>
      <c r="B26" s="688"/>
      <c r="C26" s="1434"/>
      <c r="D26" s="200"/>
      <c r="E26" s="33" t="s">
        <v>864</v>
      </c>
      <c r="F26" s="687"/>
      <c r="G26" s="489"/>
      <c r="H26" s="430"/>
      <c r="I26" s="1"/>
      <c r="J26" s="1"/>
      <c r="K26" s="1"/>
    </row>
    <row r="27" spans="1:14" ht="12.75" customHeight="1">
      <c r="A27" s="238" t="s">
        <v>903</v>
      </c>
      <c r="B27" s="688">
        <v>188284</v>
      </c>
      <c r="C27" s="1438"/>
      <c r="D27" s="30"/>
      <c r="E27" s="33" t="s">
        <v>838</v>
      </c>
      <c r="F27" s="269">
        <v>1323</v>
      </c>
      <c r="G27" s="489"/>
      <c r="H27" s="430"/>
      <c r="I27" s="1"/>
      <c r="J27" s="1"/>
      <c r="K27" s="1"/>
    </row>
    <row r="28" spans="1:14" ht="12.75" customHeight="1">
      <c r="A28" s="238"/>
      <c r="B28" s="689"/>
      <c r="C28" s="55"/>
      <c r="D28" s="30"/>
      <c r="E28" s="33" t="s">
        <v>890</v>
      </c>
      <c r="F28" s="686">
        <v>1985</v>
      </c>
      <c r="G28" s="489"/>
      <c r="H28" s="430"/>
      <c r="I28" s="1"/>
      <c r="J28" s="1"/>
      <c r="K28" s="1"/>
    </row>
    <row r="29" spans="1:14" ht="12.75" customHeight="1">
      <c r="B29" s="479"/>
      <c r="C29" s="497"/>
      <c r="D29" s="479"/>
      <c r="E29" s="33" t="s">
        <v>892</v>
      </c>
      <c r="F29" s="687">
        <v>2104</v>
      </c>
      <c r="G29" s="1"/>
      <c r="H29" s="1"/>
      <c r="I29" s="1"/>
      <c r="J29" s="1"/>
      <c r="K29" s="1"/>
    </row>
    <row r="30" spans="1:14" s="668" customFormat="1" ht="12" customHeight="1">
      <c r="A30" s="1672"/>
      <c r="B30" s="1672"/>
      <c r="C30" s="1672"/>
      <c r="D30" s="1672"/>
      <c r="E30" s="1672"/>
      <c r="F30" s="1672"/>
      <c r="L30" s="669"/>
    </row>
    <row r="31" spans="1:14" s="674" customFormat="1" ht="9.75" customHeight="1">
      <c r="A31" s="1672" t="s">
        <v>904</v>
      </c>
      <c r="B31" s="1672"/>
      <c r="C31" s="1672"/>
      <c r="D31" s="1672"/>
      <c r="E31" s="1672"/>
      <c r="F31" s="1672"/>
      <c r="H31" s="675"/>
      <c r="I31" s="675"/>
      <c r="L31" s="675"/>
    </row>
    <row r="32" spans="1:14" ht="12" customHeight="1">
      <c r="A32" s="676" t="s">
        <v>905</v>
      </c>
      <c r="B32" s="690"/>
      <c r="C32" s="7"/>
      <c r="D32" s="7"/>
      <c r="E32" s="691"/>
      <c r="F32" s="692"/>
      <c r="G32" s="1"/>
      <c r="H32" s="58"/>
      <c r="I32" s="58"/>
      <c r="J32" s="1"/>
      <c r="K32" s="1"/>
    </row>
    <row r="33" spans="1:11" s="150" customFormat="1" ht="15" customHeight="1">
      <c r="A33" s="1149"/>
      <c r="B33" s="679"/>
      <c r="E33" s="318"/>
      <c r="F33" s="1129"/>
      <c r="G33" s="1149"/>
      <c r="H33" s="1149"/>
    </row>
    <row r="34" spans="1:11" ht="12" customHeight="1">
      <c r="E34" s="553"/>
      <c r="F34" s="2"/>
      <c r="G34" s="1"/>
      <c r="H34" s="58"/>
      <c r="I34" s="58"/>
      <c r="J34" s="1"/>
      <c r="K34" s="1"/>
    </row>
    <row r="35" spans="1:11" ht="12" customHeight="1">
      <c r="B35" s="430"/>
      <c r="E35" s="2"/>
      <c r="F35" s="2"/>
      <c r="G35" s="1"/>
      <c r="H35" s="1"/>
      <c r="I35" s="1"/>
      <c r="J35" s="1"/>
      <c r="K35" s="1"/>
    </row>
    <row r="36" spans="1:11" ht="12" customHeight="1">
      <c r="B36" s="430"/>
      <c r="E36" s="268"/>
      <c r="F36" s="268"/>
      <c r="G36" s="1" t="s">
        <v>5</v>
      </c>
      <c r="H36" s="1"/>
      <c r="I36" s="1"/>
      <c r="J36" s="1"/>
      <c r="K36" s="1"/>
    </row>
    <row r="37" spans="1:11" ht="12" customHeight="1">
      <c r="B37" s="430"/>
      <c r="C37" s="430"/>
      <c r="E37" s="268"/>
      <c r="F37" s="268"/>
      <c r="G37" s="1"/>
      <c r="H37" s="1"/>
      <c r="I37" s="1"/>
      <c r="J37" s="1"/>
      <c r="K37" s="1"/>
    </row>
    <row r="38" spans="1:11" ht="12" customHeight="1">
      <c r="B38" s="430"/>
      <c r="F38" s="268"/>
      <c r="G38" s="1"/>
      <c r="H38" s="1"/>
      <c r="I38" s="1"/>
      <c r="J38" s="1"/>
      <c r="K38" s="1"/>
    </row>
    <row r="39" spans="1:11">
      <c r="B39" s="430"/>
      <c r="E39" s="268"/>
      <c r="F39" s="268"/>
      <c r="G39" s="1"/>
      <c r="H39" s="1"/>
      <c r="I39" s="1"/>
      <c r="J39" s="1"/>
      <c r="K39" s="1"/>
    </row>
    <row r="40" spans="1:11">
      <c r="B40" s="430"/>
      <c r="G40" s="1"/>
      <c r="H40" s="1"/>
      <c r="I40" s="1"/>
      <c r="J40" s="1"/>
      <c r="K40" s="1"/>
    </row>
    <row r="41" spans="1:11">
      <c r="B41" s="430"/>
      <c r="G41" s="1"/>
      <c r="H41" s="1"/>
      <c r="I41" s="1"/>
      <c r="J41" s="1"/>
      <c r="K41" s="1"/>
    </row>
    <row r="42" spans="1:11">
      <c r="B42" s="430"/>
      <c r="G42" s="1"/>
      <c r="H42" s="1"/>
      <c r="I42" s="1"/>
      <c r="J42" s="1"/>
      <c r="K42" s="1"/>
    </row>
    <row r="43" spans="1:11">
      <c r="B43" s="430"/>
      <c r="G43" s="1"/>
      <c r="H43" s="1"/>
      <c r="I43" s="1"/>
      <c r="J43" s="1"/>
      <c r="K43" s="1"/>
    </row>
    <row r="44" spans="1:11">
      <c r="B44" s="430"/>
      <c r="G44" s="1"/>
      <c r="H44" s="1"/>
      <c r="I44" s="1"/>
      <c r="J44" s="1"/>
      <c r="K44" s="1"/>
    </row>
    <row r="45" spans="1:11">
      <c r="B45" s="430"/>
    </row>
    <row r="46" spans="1:11">
      <c r="B46" s="430"/>
    </row>
    <row r="47" spans="1:11">
      <c r="B47" s="430"/>
    </row>
    <row r="48" spans="1:11">
      <c r="B48" s="430"/>
    </row>
    <row r="49" spans="2:2">
      <c r="B49" s="430"/>
    </row>
  </sheetData>
  <mergeCells count="5">
    <mergeCell ref="A3:F3"/>
    <mergeCell ref="A4:F4"/>
    <mergeCell ref="A5:F5"/>
    <mergeCell ref="A30:F30"/>
    <mergeCell ref="A31:F31"/>
  </mergeCells>
  <hyperlinks>
    <hyperlink ref="A4:F4" location="'List of tables'!A1" display="Construction1)"/>
  </hyperlinks>
  <pageMargins left="0.78740157480314965" right="0.98425196850393704" top="0.39370078740157483" bottom="0.59055118110236227" header="0.27559055118110237" footer="0.51181102362204722"/>
  <pageSetup paperSize="9" scale="94" orientation="portrait" r:id="rId1"/>
</worksheet>
</file>

<file path=xl/worksheets/sheet4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40"/>
  <sheetViews>
    <sheetView view="pageBreakPreview" zoomScale="120" zoomScaleNormal="118" zoomScaleSheetLayoutView="120" workbookViewId="0">
      <selection activeCell="A29" sqref="A29"/>
    </sheetView>
  </sheetViews>
  <sheetFormatPr defaultColWidth="9.140625" defaultRowHeight="12.75"/>
  <cols>
    <col min="1" max="1" width="23.85546875" style="1" customWidth="1"/>
    <col min="2" max="2" width="5.85546875" style="1" customWidth="1"/>
    <col min="3" max="6" width="6" style="1" customWidth="1"/>
    <col min="7" max="7" width="0.7109375" style="1" customWidth="1"/>
    <col min="8" max="8" width="0.42578125" style="1" customWidth="1"/>
    <col min="9" max="9" width="23.5703125" style="1" customWidth="1"/>
    <col min="10" max="10" width="6.140625" style="591" customWidth="1"/>
    <col min="11" max="11" width="2.85546875" style="1" customWidth="1"/>
    <col min="12" max="12" width="6.5703125" style="1" customWidth="1"/>
    <col min="13" max="13" width="7.140625" style="1" customWidth="1"/>
    <col min="14" max="14" width="3.85546875" style="1" customWidth="1"/>
    <col min="15" max="15" width="9.140625" style="1"/>
    <col min="16" max="16" width="10.7109375" style="1" customWidth="1"/>
    <col min="17" max="17" width="8.5703125" style="1" customWidth="1"/>
    <col min="18" max="18" width="12.28515625" style="1" customWidth="1"/>
    <col min="19" max="19" width="10.5703125" style="1" customWidth="1"/>
    <col min="20" max="16384" width="9.140625" style="1"/>
  </cols>
  <sheetData>
    <row r="1" spans="1:15" ht="11.45" customHeight="1">
      <c r="A1" s="1061" t="s">
        <v>1681</v>
      </c>
      <c r="J1" s="115"/>
    </row>
    <row r="2" spans="1:15" ht="18" customHeight="1">
      <c r="C2" s="547"/>
      <c r="F2" s="5"/>
      <c r="G2" s="5"/>
      <c r="H2" s="5"/>
      <c r="I2" s="693"/>
    </row>
    <row r="3" spans="1:15" ht="3.75" customHeight="1">
      <c r="A3" s="1612"/>
      <c r="B3" s="1612"/>
      <c r="C3" s="1612"/>
      <c r="D3" s="1612"/>
      <c r="E3" s="1612"/>
      <c r="F3" s="1612"/>
      <c r="G3" s="1612"/>
      <c r="H3" s="1612"/>
      <c r="I3" s="1622"/>
      <c r="J3" s="1622"/>
    </row>
    <row r="4" spans="1:15" s="134" customFormat="1" ht="24" customHeight="1">
      <c r="A4" s="1617" t="s">
        <v>176</v>
      </c>
      <c r="B4" s="1617"/>
      <c r="C4" s="1617"/>
      <c r="D4" s="1617"/>
      <c r="E4" s="1617"/>
      <c r="F4" s="1617"/>
      <c r="G4" s="1636"/>
      <c r="H4" s="1636"/>
      <c r="I4" s="1636"/>
      <c r="J4" s="1636"/>
      <c r="K4" s="556"/>
      <c r="L4" s="596"/>
      <c r="M4" s="596"/>
      <c r="N4" s="596"/>
      <c r="O4" s="368"/>
    </row>
    <row r="5" spans="1:15" ht="3.75" customHeight="1">
      <c r="A5" s="1686"/>
      <c r="B5" s="1686"/>
      <c r="C5" s="1686"/>
      <c r="D5" s="1686"/>
      <c r="E5" s="1686"/>
      <c r="F5" s="1686"/>
      <c r="G5" s="1686"/>
      <c r="H5" s="1686"/>
      <c r="I5" s="1687"/>
      <c r="J5" s="1687"/>
      <c r="K5" s="540"/>
      <c r="L5" s="433"/>
      <c r="M5" s="433"/>
      <c r="N5" s="433"/>
      <c r="O5" s="58"/>
    </row>
    <row r="6" spans="1:15" ht="15" customHeight="1">
      <c r="A6" s="27" t="s">
        <v>65</v>
      </c>
      <c r="B6" s="1016" t="s">
        <v>0</v>
      </c>
      <c r="C6" s="1596" t="s">
        <v>382</v>
      </c>
      <c r="D6" s="1596"/>
      <c r="E6" s="1596"/>
      <c r="F6" s="1596"/>
      <c r="G6" s="1016"/>
      <c r="H6" s="26"/>
      <c r="I6" s="30"/>
      <c r="J6" s="109"/>
      <c r="K6" s="58"/>
      <c r="L6" s="67"/>
      <c r="M6" s="67"/>
      <c r="N6" s="67"/>
      <c r="O6" s="58"/>
    </row>
    <row r="7" spans="1:15" ht="12.75" customHeight="1">
      <c r="B7" s="1016" t="s">
        <v>91</v>
      </c>
      <c r="C7" s="1016" t="s">
        <v>0</v>
      </c>
      <c r="D7" s="1016" t="s">
        <v>0</v>
      </c>
      <c r="E7" s="1016" t="s">
        <v>6</v>
      </c>
      <c r="F7" s="1016" t="s">
        <v>0</v>
      </c>
      <c r="G7" s="1016"/>
      <c r="H7" s="28"/>
      <c r="I7" s="30"/>
      <c r="J7" s="32"/>
      <c r="K7" s="58"/>
      <c r="L7" s="1140"/>
      <c r="M7" s="1140"/>
      <c r="N7" s="634"/>
      <c r="O7" s="58"/>
    </row>
    <row r="8" spans="1:15" ht="12.75" customHeight="1">
      <c r="A8" s="25"/>
      <c r="B8" s="1016"/>
      <c r="C8" s="1016" t="s">
        <v>1</v>
      </c>
      <c r="D8" s="1016" t="s">
        <v>2</v>
      </c>
      <c r="E8" s="1016" t="s">
        <v>3</v>
      </c>
      <c r="F8" s="1016" t="s">
        <v>4</v>
      </c>
      <c r="G8" s="1016"/>
      <c r="H8" s="628"/>
      <c r="I8" s="30"/>
      <c r="J8" s="245"/>
      <c r="K8" s="58"/>
      <c r="L8" s="1140"/>
      <c r="M8" s="1140"/>
      <c r="N8" s="634"/>
      <c r="O8" s="58"/>
    </row>
    <row r="9" spans="1:15" ht="12.75" customHeight="1">
      <c r="A9" s="1020" t="s">
        <v>906</v>
      </c>
      <c r="B9" s="166"/>
      <c r="C9" s="166"/>
      <c r="D9" s="166"/>
      <c r="E9" s="166"/>
      <c r="F9" s="166"/>
      <c r="G9" s="37"/>
      <c r="H9" s="34"/>
      <c r="I9" s="30"/>
      <c r="J9" s="245"/>
      <c r="K9" s="58"/>
      <c r="L9" s="1140"/>
      <c r="M9" s="1140"/>
      <c r="N9" s="634"/>
      <c r="O9" s="58"/>
    </row>
    <row r="10" spans="1:15" ht="12.75" customHeight="1">
      <c r="A10" s="694" t="s">
        <v>907</v>
      </c>
      <c r="B10" s="166">
        <f>C10+D10+E10+F10</f>
        <v>1818</v>
      </c>
      <c r="C10" s="166" t="s">
        <v>1552</v>
      </c>
      <c r="D10" s="166" t="s">
        <v>1553</v>
      </c>
      <c r="E10" s="166" t="s">
        <v>1554</v>
      </c>
      <c r="F10" s="166" t="s">
        <v>1549</v>
      </c>
      <c r="G10" s="37"/>
      <c r="H10" s="35"/>
      <c r="I10" s="30"/>
      <c r="J10" s="245"/>
      <c r="K10" s="58"/>
      <c r="L10" s="1140"/>
      <c r="M10" s="1140"/>
      <c r="N10" s="634"/>
      <c r="O10" s="58"/>
    </row>
    <row r="11" spans="1:15" ht="12.75" customHeight="1">
      <c r="A11" s="182" t="s">
        <v>908</v>
      </c>
      <c r="B11" s="166">
        <f t="shared" ref="B11:B13" si="0">C11+D11+E11+F11</f>
        <v>344</v>
      </c>
      <c r="C11" s="166" t="s">
        <v>1945</v>
      </c>
      <c r="D11" s="166" t="s">
        <v>1507</v>
      </c>
      <c r="E11" s="166" t="s">
        <v>1488</v>
      </c>
      <c r="F11" s="166" t="s">
        <v>1946</v>
      </c>
      <c r="G11" s="37"/>
      <c r="H11" s="34"/>
      <c r="I11" s="30"/>
      <c r="J11" s="245"/>
      <c r="L11" s="1141"/>
      <c r="M11" s="1141"/>
      <c r="N11" s="605"/>
    </row>
    <row r="12" spans="1:15" ht="12.75" customHeight="1">
      <c r="A12" s="182" t="s">
        <v>909</v>
      </c>
      <c r="B12" s="166">
        <f t="shared" si="0"/>
        <v>611</v>
      </c>
      <c r="C12" s="166" t="s">
        <v>1947</v>
      </c>
      <c r="D12" s="166" t="s">
        <v>1948</v>
      </c>
      <c r="E12" s="166" t="s">
        <v>711</v>
      </c>
      <c r="F12" s="166" t="s">
        <v>698</v>
      </c>
      <c r="G12" s="37"/>
      <c r="H12" s="34"/>
      <c r="I12" s="30"/>
      <c r="J12" s="245"/>
      <c r="L12" s="1141"/>
      <c r="M12" s="1142"/>
      <c r="N12" s="605"/>
    </row>
    <row r="13" spans="1:15" ht="12.75" customHeight="1">
      <c r="A13" s="182" t="s">
        <v>910</v>
      </c>
      <c r="B13" s="166">
        <f t="shared" si="0"/>
        <v>1551</v>
      </c>
      <c r="C13" s="168" t="s">
        <v>1949</v>
      </c>
      <c r="D13" s="695" t="s">
        <v>1950</v>
      </c>
      <c r="E13" s="168" t="s">
        <v>1546</v>
      </c>
      <c r="F13" s="168" t="s">
        <v>1951</v>
      </c>
      <c r="G13" s="37"/>
      <c r="H13" s="35"/>
      <c r="I13" s="30"/>
      <c r="J13" s="32"/>
      <c r="L13" s="1143"/>
      <c r="M13" s="580"/>
      <c r="N13" s="3"/>
    </row>
    <row r="14" spans="1:15" ht="12.75" customHeight="1">
      <c r="A14" s="106"/>
      <c r="B14" s="1266"/>
      <c r="C14" s="1266"/>
      <c r="D14" s="1266"/>
      <c r="E14" s="1266"/>
      <c r="F14" s="1266"/>
      <c r="G14" s="37"/>
      <c r="H14" s="34"/>
      <c r="I14" s="30"/>
      <c r="J14" s="32"/>
      <c r="L14" s="1143"/>
      <c r="M14" s="580"/>
    </row>
    <row r="15" spans="1:15" ht="12.75" customHeight="1">
      <c r="A15" s="1020" t="s">
        <v>250</v>
      </c>
      <c r="B15" s="1266"/>
      <c r="C15" s="1266"/>
      <c r="D15" s="1266"/>
      <c r="E15" s="1266"/>
      <c r="F15" s="1266"/>
      <c r="G15" s="37"/>
      <c r="H15" s="35"/>
      <c r="I15" s="30"/>
      <c r="J15" s="32"/>
      <c r="L15" s="580"/>
      <c r="M15" s="580"/>
    </row>
    <row r="16" spans="1:15" ht="12.75" customHeight="1">
      <c r="A16" s="694" t="s">
        <v>907</v>
      </c>
      <c r="B16" s="168">
        <f>C16+D16+E16+F16</f>
        <v>860</v>
      </c>
      <c r="C16" s="168" t="s">
        <v>1555</v>
      </c>
      <c r="D16" s="168" t="s">
        <v>1556</v>
      </c>
      <c r="E16" s="168" t="s">
        <v>1554</v>
      </c>
      <c r="F16" s="168" t="s">
        <v>1557</v>
      </c>
      <c r="G16" s="37"/>
      <c r="H16" s="34"/>
      <c r="I16" s="30"/>
      <c r="J16" s="32"/>
      <c r="N16" s="591"/>
    </row>
    <row r="17" spans="1:18" ht="12.75" customHeight="1">
      <c r="A17" s="182" t="s">
        <v>908</v>
      </c>
      <c r="B17" s="168">
        <f t="shared" ref="B17:B19" si="1">C17+D17+E17+F17</f>
        <v>97</v>
      </c>
      <c r="C17" s="168" t="s">
        <v>794</v>
      </c>
      <c r="D17" s="168" t="s">
        <v>1952</v>
      </c>
      <c r="E17" s="168" t="s">
        <v>1488</v>
      </c>
      <c r="F17" s="168" t="s">
        <v>1946</v>
      </c>
      <c r="G17" s="37"/>
      <c r="H17" s="34"/>
      <c r="I17" s="30"/>
      <c r="J17" s="32"/>
    </row>
    <row r="18" spans="1:18" ht="12.75" customHeight="1">
      <c r="A18" s="182" t="s">
        <v>909</v>
      </c>
      <c r="B18" s="168">
        <f t="shared" si="1"/>
        <v>129</v>
      </c>
      <c r="C18" s="168" t="s">
        <v>713</v>
      </c>
      <c r="D18" s="168" t="s">
        <v>1953</v>
      </c>
      <c r="E18" s="168" t="s">
        <v>711</v>
      </c>
      <c r="F18" s="168" t="s">
        <v>698</v>
      </c>
      <c r="G18" s="37"/>
      <c r="H18" s="34"/>
      <c r="I18" s="30"/>
      <c r="J18" s="32"/>
    </row>
    <row r="19" spans="1:18" ht="12.75" customHeight="1">
      <c r="A19" s="182" t="s">
        <v>910</v>
      </c>
      <c r="B19" s="168">
        <f t="shared" si="1"/>
        <v>828</v>
      </c>
      <c r="C19" s="168" t="s">
        <v>1954</v>
      </c>
      <c r="D19" s="168" t="s">
        <v>1955</v>
      </c>
      <c r="E19" s="168" t="s">
        <v>1546</v>
      </c>
      <c r="F19" s="168" t="s">
        <v>1956</v>
      </c>
      <c r="G19" s="37"/>
      <c r="H19" s="34"/>
      <c r="I19" s="310"/>
      <c r="J19" s="38"/>
      <c r="Q19" s="591"/>
      <c r="R19" s="591"/>
    </row>
    <row r="20" spans="1:18" ht="12.75" customHeight="1">
      <c r="A20" s="1020"/>
      <c r="B20" s="166"/>
      <c r="C20" s="166"/>
      <c r="D20" s="166"/>
      <c r="E20" s="166"/>
      <c r="F20" s="166"/>
      <c r="G20" s="37"/>
      <c r="H20" s="34"/>
      <c r="I20" s="310"/>
      <c r="J20" s="38"/>
      <c r="Q20" s="696"/>
    </row>
    <row r="21" spans="1:18" ht="12.75" customHeight="1">
      <c r="A21" s="1020" t="s">
        <v>911</v>
      </c>
      <c r="B21" s="166"/>
      <c r="C21" s="166"/>
      <c r="D21" s="166"/>
      <c r="E21" s="166"/>
      <c r="F21" s="166"/>
      <c r="G21" s="37"/>
      <c r="H21" s="34"/>
      <c r="I21" s="25"/>
      <c r="J21" s="32"/>
      <c r="Q21" s="696"/>
    </row>
    <row r="22" spans="1:18" ht="12.75" customHeight="1">
      <c r="A22" s="1020" t="s">
        <v>912</v>
      </c>
      <c r="B22" s="166"/>
      <c r="C22" s="166"/>
      <c r="D22" s="166"/>
      <c r="E22" s="166"/>
      <c r="F22" s="166"/>
      <c r="G22" s="37"/>
      <c r="H22" s="35"/>
      <c r="I22" s="457" t="s">
        <v>913</v>
      </c>
      <c r="J22" s="697" t="s">
        <v>914</v>
      </c>
      <c r="Q22" s="696"/>
    </row>
    <row r="23" spans="1:18" ht="12.75" customHeight="1">
      <c r="A23" s="1020" t="s">
        <v>915</v>
      </c>
      <c r="B23" s="1439">
        <f>C23+D23</f>
        <v>72</v>
      </c>
      <c r="C23" s="168">
        <v>69</v>
      </c>
      <c r="D23" s="168">
        <v>3</v>
      </c>
      <c r="E23" s="168" t="s">
        <v>8</v>
      </c>
      <c r="F23" s="168" t="s">
        <v>8</v>
      </c>
      <c r="G23" s="37"/>
      <c r="H23" s="34"/>
      <c r="I23" s="1144" t="s">
        <v>916</v>
      </c>
      <c r="J23" s="528">
        <v>36730</v>
      </c>
      <c r="Q23" s="696"/>
    </row>
    <row r="24" spans="1:18" ht="12.75" customHeight="1">
      <c r="A24" s="1020" t="s">
        <v>917</v>
      </c>
      <c r="B24" s="1439">
        <f>C24+D24+F24+E24</f>
        <v>261</v>
      </c>
      <c r="C24" s="168">
        <v>203</v>
      </c>
      <c r="D24" s="168">
        <v>54</v>
      </c>
      <c r="E24" s="168">
        <v>1</v>
      </c>
      <c r="F24" s="168">
        <v>3</v>
      </c>
      <c r="G24" s="37"/>
      <c r="H24" s="34"/>
      <c r="I24" s="1144" t="s">
        <v>918</v>
      </c>
      <c r="J24" s="698">
        <v>60.11</v>
      </c>
    </row>
    <row r="25" spans="1:18" ht="12.75" customHeight="1">
      <c r="A25" s="1020" t="s">
        <v>919</v>
      </c>
      <c r="B25" s="1439">
        <f>C25+D25+F25+E25</f>
        <v>120</v>
      </c>
      <c r="C25" s="168">
        <v>78</v>
      </c>
      <c r="D25" s="168">
        <v>39</v>
      </c>
      <c r="E25" s="168">
        <v>2</v>
      </c>
      <c r="F25" s="168">
        <v>1</v>
      </c>
      <c r="G25" s="37"/>
      <c r="H25" s="34"/>
      <c r="I25" s="164"/>
      <c r="J25" s="699"/>
    </row>
    <row r="26" spans="1:18" ht="12.75" customHeight="1">
      <c r="A26" s="1020" t="s">
        <v>920</v>
      </c>
      <c r="B26" s="1439">
        <f t="shared" ref="B26" si="2">C26+D26+E26+F26</f>
        <v>100</v>
      </c>
      <c r="C26" s="168">
        <v>39</v>
      </c>
      <c r="D26" s="168">
        <v>44</v>
      </c>
      <c r="E26" s="168">
        <v>1</v>
      </c>
      <c r="F26" s="168">
        <v>16</v>
      </c>
      <c r="G26" s="37"/>
      <c r="H26" s="34"/>
      <c r="I26" s="1144" t="s">
        <v>921</v>
      </c>
      <c r="J26" s="528">
        <v>52749</v>
      </c>
      <c r="K26" s="632"/>
      <c r="Q26" s="591"/>
      <c r="R26" s="591"/>
    </row>
    <row r="27" spans="1:18" ht="12.75" customHeight="1">
      <c r="A27" s="1020" t="s">
        <v>922</v>
      </c>
      <c r="B27" s="1439">
        <f>C27+D27+E27+F27</f>
        <v>58</v>
      </c>
      <c r="C27" s="168">
        <v>6</v>
      </c>
      <c r="D27" s="168">
        <v>25</v>
      </c>
      <c r="E27" s="168">
        <v>1</v>
      </c>
      <c r="F27" s="168">
        <v>26</v>
      </c>
      <c r="G27" s="37"/>
      <c r="H27" s="35"/>
      <c r="I27" s="1144" t="s">
        <v>918</v>
      </c>
      <c r="J27" s="700">
        <v>86.3</v>
      </c>
      <c r="K27" s="632"/>
      <c r="Q27" s="696"/>
    </row>
    <row r="28" spans="1:18" ht="12.75" customHeight="1">
      <c r="A28" s="25"/>
      <c r="B28" s="138"/>
      <c r="C28" s="37"/>
      <c r="D28" s="37"/>
      <c r="E28" s="37"/>
      <c r="F28" s="37"/>
      <c r="G28" s="37"/>
      <c r="H28" s="36"/>
      <c r="I28" s="102"/>
      <c r="J28" s="126"/>
      <c r="K28" s="632"/>
      <c r="Q28" s="696"/>
    </row>
    <row r="29" spans="1:18" ht="12" customHeight="1">
      <c r="A29" s="1584" t="s">
        <v>1957</v>
      </c>
      <c r="B29" s="1440"/>
      <c r="C29" s="1426"/>
      <c r="D29" s="1426"/>
      <c r="E29" s="1426"/>
      <c r="F29" s="1426"/>
      <c r="G29" s="37"/>
      <c r="H29" s="36"/>
      <c r="I29" s="102"/>
      <c r="J29" s="126"/>
      <c r="K29" s="632"/>
      <c r="Q29" s="696"/>
    </row>
    <row r="30" spans="1:18" ht="12" customHeight="1">
      <c r="A30" s="1363" t="s">
        <v>1958</v>
      </c>
      <c r="B30" s="1440"/>
      <c r="C30" s="1426"/>
      <c r="D30" s="1426"/>
      <c r="E30" s="1426"/>
      <c r="F30" s="1426"/>
      <c r="G30" s="37"/>
      <c r="H30" s="36"/>
      <c r="I30" s="102"/>
      <c r="J30" s="126"/>
      <c r="K30" s="632"/>
      <c r="Q30" s="696"/>
    </row>
    <row r="31" spans="1:18" ht="12" customHeight="1">
      <c r="A31" s="1363" t="s">
        <v>1959</v>
      </c>
      <c r="B31" s="1440"/>
      <c r="C31" s="1426"/>
      <c r="D31" s="1426"/>
      <c r="E31" s="1426"/>
      <c r="F31" s="1426"/>
      <c r="G31" s="37"/>
      <c r="H31" s="36"/>
      <c r="I31" s="102"/>
      <c r="J31" s="126"/>
      <c r="K31" s="632"/>
      <c r="Q31" s="696"/>
    </row>
    <row r="32" spans="1:18" ht="12" customHeight="1">
      <c r="A32" s="1685" t="s">
        <v>923</v>
      </c>
      <c r="B32" s="1685"/>
      <c r="C32" s="1685"/>
      <c r="D32" s="1685"/>
      <c r="E32" s="1685"/>
      <c r="F32" s="1685"/>
      <c r="G32" s="701"/>
      <c r="H32" s="702"/>
      <c r="I32" s="102"/>
      <c r="J32" s="616"/>
      <c r="K32" s="632"/>
      <c r="Q32" s="696"/>
    </row>
    <row r="33" spans="1:17" ht="12" customHeight="1">
      <c r="A33" s="1685" t="s">
        <v>924</v>
      </c>
      <c r="B33" s="1685"/>
      <c r="C33" s="1685"/>
      <c r="D33" s="1685"/>
      <c r="E33" s="1685"/>
      <c r="F33" s="1685"/>
      <c r="G33" s="701"/>
      <c r="H33" s="356"/>
      <c r="I33" s="703"/>
      <c r="J33" s="704"/>
      <c r="K33" s="632"/>
      <c r="Q33" s="696"/>
    </row>
    <row r="34" spans="1:17" ht="12" customHeight="1">
      <c r="B34" s="37"/>
      <c r="C34" s="705"/>
      <c r="D34" s="705"/>
      <c r="E34" s="705"/>
      <c r="F34" s="705"/>
      <c r="G34" s="130">
        <f t="shared" ref="G34:H34" si="3">G23+G24+G25+G26+G27</f>
        <v>0</v>
      </c>
      <c r="H34" s="130">
        <f t="shared" si="3"/>
        <v>0</v>
      </c>
      <c r="I34" s="3"/>
      <c r="J34" s="130"/>
      <c r="Q34" s="696"/>
    </row>
    <row r="35" spans="1:17" ht="12" customHeight="1">
      <c r="B35" s="2"/>
      <c r="C35" s="1145"/>
      <c r="D35" s="1082"/>
      <c r="E35" s="1082"/>
      <c r="F35" s="1082"/>
      <c r="G35" s="2"/>
      <c r="I35" s="3"/>
      <c r="J35" s="130"/>
    </row>
    <row r="36" spans="1:17" ht="12" customHeight="1">
      <c r="B36" s="2"/>
      <c r="C36" s="2"/>
      <c r="D36" s="2"/>
      <c r="E36" s="2"/>
      <c r="F36" s="2"/>
      <c r="G36" s="2"/>
      <c r="J36" s="706"/>
    </row>
    <row r="37" spans="1:17" ht="12" customHeight="1"/>
    <row r="38" spans="1:17" ht="12" customHeight="1"/>
    <row r="39" spans="1:17" ht="12" customHeight="1"/>
    <row r="40" spans="1:17" ht="12" customHeight="1"/>
  </sheetData>
  <mergeCells count="6">
    <mergeCell ref="A33:F33"/>
    <mergeCell ref="A3:J3"/>
    <mergeCell ref="A4:J4"/>
    <mergeCell ref="A5:J5"/>
    <mergeCell ref="C6:F6"/>
    <mergeCell ref="A32:F32"/>
  </mergeCells>
  <hyperlinks>
    <hyperlink ref="A4:J4" location="'List of tables'!A1" display="Housing construction"/>
    <hyperlink ref="A29" r:id="rId1" location="!/view/sk/VBD_SK_WIN/st3004rr/v_st3004rr_00_00_00_en"/>
    <hyperlink ref="A30" r:id="rId2" location="!/view/sk/vbd_sk_win2/st3801rr/v_st3801rr_00_00_00_en"/>
    <hyperlink ref="A31" r:id="rId3" location="!/view/sk/vbd_sk_win2/st3802rr/v_st3802rr_00_00_00_en"/>
  </hyperlinks>
  <pageMargins left="0.98425196850393704" right="0.78740157480314965" top="0.39370078740157483" bottom="0.59055118110236227" header="0.27559055118110237" footer="0.51181102362204722"/>
  <pageSetup paperSize="9" scale="97" orientation="portrait" r:id="rId4"/>
</worksheet>
</file>

<file path=xl/worksheets/sheet4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M44"/>
  <sheetViews>
    <sheetView view="pageBreakPreview" zoomScale="120" zoomScaleNormal="95" zoomScaleSheetLayoutView="120" workbookViewId="0">
      <selection activeCell="B10" sqref="B10:F31"/>
    </sheetView>
  </sheetViews>
  <sheetFormatPr defaultColWidth="9.140625" defaultRowHeight="12.75"/>
  <cols>
    <col min="1" max="1" width="19.28515625" style="1" customWidth="1"/>
    <col min="2" max="4" width="11.85546875" style="1" customWidth="1"/>
    <col min="5" max="5" width="16.85546875" style="1" customWidth="1"/>
    <col min="6" max="6" width="12.7109375" style="1" customWidth="1"/>
    <col min="7" max="12" width="9.140625" style="58"/>
    <col min="13" max="16384" width="9.140625" style="1"/>
  </cols>
  <sheetData>
    <row r="1" spans="1:13" ht="11.45" customHeight="1">
      <c r="A1" s="1061" t="s">
        <v>1681</v>
      </c>
      <c r="F1" s="115"/>
      <c r="G1" s="642"/>
    </row>
    <row r="2" spans="1:13" ht="18" customHeight="1">
      <c r="G2" s="642"/>
    </row>
    <row r="3" spans="1:13" ht="3.75" customHeight="1">
      <c r="A3" s="1594"/>
      <c r="B3" s="1594"/>
      <c r="C3" s="1594"/>
      <c r="D3" s="1594"/>
      <c r="E3" s="1594"/>
      <c r="F3" s="1594"/>
      <c r="G3" s="64"/>
      <c r="H3" s="67"/>
    </row>
    <row r="4" spans="1:13" s="134" customFormat="1" ht="24" customHeight="1">
      <c r="A4" s="1595" t="s">
        <v>189</v>
      </c>
      <c r="B4" s="1595"/>
      <c r="C4" s="1595"/>
      <c r="D4" s="1595"/>
      <c r="E4" s="1595"/>
      <c r="F4" s="1595"/>
      <c r="G4" s="64"/>
      <c r="H4" s="67"/>
      <c r="I4" s="556"/>
      <c r="J4" s="556"/>
      <c r="K4" s="556"/>
      <c r="L4" s="368"/>
      <c r="M4" s="368"/>
    </row>
    <row r="5" spans="1:13" ht="3.75" customHeight="1">
      <c r="A5" s="1604"/>
      <c r="B5" s="1604"/>
      <c r="C5" s="1604"/>
      <c r="D5" s="1604"/>
      <c r="E5" s="1604"/>
      <c r="F5" s="1604"/>
      <c r="G5" s="64"/>
      <c r="H5" s="67"/>
      <c r="I5" s="67"/>
      <c r="M5" s="58"/>
    </row>
    <row r="6" spans="1:13" s="25" customFormat="1" ht="13.5" customHeight="1">
      <c r="A6" s="52" t="s">
        <v>152</v>
      </c>
      <c r="B6" s="1596" t="s">
        <v>906</v>
      </c>
      <c r="C6" s="1596"/>
      <c r="D6" s="1596"/>
      <c r="E6" s="1596"/>
      <c r="F6" s="1596"/>
      <c r="G6" s="642"/>
      <c r="H6" s="461"/>
      <c r="I6" s="461"/>
      <c r="J6" s="57"/>
      <c r="K6" s="57"/>
      <c r="L6" s="57"/>
      <c r="M6" s="57"/>
    </row>
    <row r="7" spans="1:13" s="25" customFormat="1" ht="12.75" customHeight="1">
      <c r="B7" s="38" t="s">
        <v>925</v>
      </c>
      <c r="C7" s="278" t="s">
        <v>926</v>
      </c>
      <c r="D7" s="278" t="s">
        <v>927</v>
      </c>
      <c r="E7" s="278" t="s">
        <v>928</v>
      </c>
      <c r="F7" s="38" t="s">
        <v>925</v>
      </c>
      <c r="G7" s="642"/>
      <c r="H7" s="57"/>
      <c r="I7" s="57"/>
      <c r="J7" s="57"/>
      <c r="K7" s="57"/>
      <c r="L7" s="57"/>
    </row>
    <row r="8" spans="1:13" s="25" customFormat="1" ht="12" customHeight="1">
      <c r="A8" s="39"/>
      <c r="B8" s="243" t="s">
        <v>52</v>
      </c>
      <c r="C8" s="278"/>
      <c r="D8" s="278"/>
      <c r="E8" s="278" t="s">
        <v>929</v>
      </c>
      <c r="F8" s="243" t="s">
        <v>52</v>
      </c>
      <c r="G8" s="642"/>
      <c r="H8" s="57"/>
      <c r="I8" s="57"/>
      <c r="J8" s="57"/>
      <c r="K8" s="57"/>
      <c r="L8" s="57"/>
    </row>
    <row r="9" spans="1:13" s="25" customFormat="1" ht="12" customHeight="1">
      <c r="A9" s="39"/>
      <c r="B9" s="38" t="s">
        <v>930</v>
      </c>
      <c r="C9" s="278"/>
      <c r="D9" s="278"/>
      <c r="E9" s="278"/>
      <c r="F9" s="278" t="s">
        <v>931</v>
      </c>
      <c r="G9" s="642"/>
      <c r="H9" s="57"/>
      <c r="I9" s="57"/>
      <c r="J9" s="57"/>
      <c r="K9" s="57"/>
      <c r="L9" s="57"/>
    </row>
    <row r="10" spans="1:13" s="25" customFormat="1" ht="11.85" customHeight="1">
      <c r="A10" s="49" t="s">
        <v>16</v>
      </c>
      <c r="B10" s="1267">
        <v>15</v>
      </c>
      <c r="C10" s="1268" t="s">
        <v>8</v>
      </c>
      <c r="D10" s="1268">
        <v>2</v>
      </c>
      <c r="E10" s="1267">
        <v>2</v>
      </c>
      <c r="F10" s="1268">
        <v>13</v>
      </c>
      <c r="G10" s="642"/>
      <c r="H10" s="57"/>
      <c r="I10" s="57"/>
      <c r="J10" s="57"/>
      <c r="K10" s="57"/>
      <c r="L10" s="57"/>
    </row>
    <row r="11" spans="1:13" s="25" customFormat="1" ht="11.85" customHeight="1">
      <c r="A11" s="49" t="s">
        <v>17</v>
      </c>
      <c r="B11" s="1267">
        <v>55</v>
      </c>
      <c r="C11" s="1268" t="s">
        <v>8</v>
      </c>
      <c r="D11" s="1268">
        <v>3</v>
      </c>
      <c r="E11" s="1267">
        <v>3</v>
      </c>
      <c r="F11" s="1268">
        <v>52</v>
      </c>
      <c r="G11" s="642"/>
      <c r="H11" s="57"/>
      <c r="I11" s="57"/>
      <c r="J11" s="57"/>
      <c r="K11" s="57"/>
      <c r="L11" s="57"/>
    </row>
    <row r="12" spans="1:13" s="25" customFormat="1" ht="11.85" customHeight="1">
      <c r="A12" s="49" t="s">
        <v>18</v>
      </c>
      <c r="B12" s="1267">
        <v>113</v>
      </c>
      <c r="C12" s="1268">
        <v>4</v>
      </c>
      <c r="D12" s="1268">
        <v>6</v>
      </c>
      <c r="E12" s="1268">
        <v>6</v>
      </c>
      <c r="F12" s="1268">
        <v>111</v>
      </c>
      <c r="G12" s="642"/>
      <c r="H12" s="57"/>
      <c r="I12" s="57"/>
      <c r="J12" s="57"/>
      <c r="K12" s="57"/>
      <c r="L12" s="57"/>
    </row>
    <row r="13" spans="1:13" s="25" customFormat="1" ht="11.85" customHeight="1">
      <c r="A13" s="49" t="s">
        <v>459</v>
      </c>
      <c r="B13" s="37" t="s">
        <v>8</v>
      </c>
      <c r="C13" s="37" t="s">
        <v>8</v>
      </c>
      <c r="D13" s="37" t="s">
        <v>8</v>
      </c>
      <c r="E13" s="37" t="s">
        <v>8</v>
      </c>
      <c r="F13" s="37" t="s">
        <v>8</v>
      </c>
      <c r="G13" s="642"/>
      <c r="H13" s="57"/>
      <c r="I13" s="57"/>
      <c r="J13" s="57"/>
      <c r="K13" s="57"/>
      <c r="L13" s="57"/>
    </row>
    <row r="14" spans="1:13" s="25" customFormat="1" ht="11.85" customHeight="1">
      <c r="A14" s="49" t="s">
        <v>20</v>
      </c>
      <c r="B14" s="37">
        <v>340</v>
      </c>
      <c r="C14" s="37">
        <v>93</v>
      </c>
      <c r="D14" s="37">
        <v>381</v>
      </c>
      <c r="E14" s="37">
        <v>2</v>
      </c>
      <c r="F14" s="1268">
        <v>52</v>
      </c>
      <c r="G14" s="642"/>
      <c r="H14" s="57"/>
      <c r="I14" s="57"/>
      <c r="J14" s="57"/>
      <c r="K14" s="57"/>
      <c r="L14" s="57"/>
    </row>
    <row r="15" spans="1:13" s="25" customFormat="1" ht="11.85" customHeight="1">
      <c r="A15" s="49" t="s">
        <v>21</v>
      </c>
      <c r="B15" s="1267">
        <v>11</v>
      </c>
      <c r="C15" s="1267">
        <v>3</v>
      </c>
      <c r="D15" s="1267">
        <v>3</v>
      </c>
      <c r="E15" s="1267">
        <v>3</v>
      </c>
      <c r="F15" s="1268">
        <v>11</v>
      </c>
      <c r="G15" s="642"/>
      <c r="H15" s="57"/>
      <c r="I15" s="57"/>
      <c r="J15" s="57"/>
      <c r="K15" s="57"/>
      <c r="L15" s="57"/>
    </row>
    <row r="16" spans="1:13" s="25" customFormat="1" ht="11.85" customHeight="1">
      <c r="A16" s="49" t="s">
        <v>22</v>
      </c>
      <c r="B16" s="1267">
        <v>29</v>
      </c>
      <c r="C16" s="1268">
        <v>12</v>
      </c>
      <c r="D16" s="1268">
        <v>19</v>
      </c>
      <c r="E16" s="1267">
        <v>19</v>
      </c>
      <c r="F16" s="1268">
        <v>22</v>
      </c>
      <c r="G16" s="642"/>
      <c r="H16" s="57"/>
      <c r="I16" s="57"/>
      <c r="J16" s="57"/>
      <c r="K16" s="57"/>
      <c r="L16" s="57"/>
    </row>
    <row r="17" spans="1:12" s="25" customFormat="1" ht="11.85" customHeight="1">
      <c r="A17" s="49" t="s">
        <v>23</v>
      </c>
      <c r="B17" s="1267">
        <v>50</v>
      </c>
      <c r="C17" s="1267" t="s">
        <v>8</v>
      </c>
      <c r="D17" s="1267" t="s">
        <v>8</v>
      </c>
      <c r="E17" s="1267" t="s">
        <v>8</v>
      </c>
      <c r="F17" s="1268">
        <v>50</v>
      </c>
      <c r="G17" s="642"/>
      <c r="H17" s="57"/>
      <c r="I17" s="57"/>
      <c r="J17" s="57"/>
      <c r="K17" s="57"/>
      <c r="L17" s="57"/>
    </row>
    <row r="18" spans="1:12" s="25" customFormat="1" ht="11.85" customHeight="1">
      <c r="A18" s="49" t="s">
        <v>24</v>
      </c>
      <c r="B18" s="1267">
        <v>56</v>
      </c>
      <c r="C18" s="1267">
        <v>11</v>
      </c>
      <c r="D18" s="1267">
        <v>9</v>
      </c>
      <c r="E18" s="1267">
        <v>9</v>
      </c>
      <c r="F18" s="1268">
        <v>58</v>
      </c>
      <c r="G18" s="642"/>
      <c r="H18" s="57"/>
      <c r="I18" s="57"/>
      <c r="J18" s="57"/>
      <c r="K18" s="57"/>
      <c r="L18" s="57"/>
    </row>
    <row r="19" spans="1:12" s="25" customFormat="1" ht="11.85" customHeight="1">
      <c r="A19" s="49" t="s">
        <v>25</v>
      </c>
      <c r="B19" s="1267">
        <v>58</v>
      </c>
      <c r="C19" s="1267">
        <v>24</v>
      </c>
      <c r="D19" s="1267">
        <v>8</v>
      </c>
      <c r="E19" s="1267">
        <v>8</v>
      </c>
      <c r="F19" s="1268">
        <v>74</v>
      </c>
      <c r="G19" s="642"/>
      <c r="H19" s="57"/>
      <c r="I19" s="57"/>
      <c r="J19" s="57"/>
      <c r="K19" s="57"/>
      <c r="L19" s="57"/>
    </row>
    <row r="20" spans="1:12" s="25" customFormat="1" ht="11.85" customHeight="1">
      <c r="A20" s="49" t="s">
        <v>26</v>
      </c>
      <c r="B20" s="1267">
        <v>16</v>
      </c>
      <c r="C20" s="1268" t="s">
        <v>8</v>
      </c>
      <c r="D20" s="1268">
        <v>6</v>
      </c>
      <c r="E20" s="1267">
        <v>6</v>
      </c>
      <c r="F20" s="1268">
        <v>10</v>
      </c>
      <c r="G20" s="642"/>
      <c r="H20" s="57"/>
      <c r="I20" s="57"/>
      <c r="J20" s="57"/>
      <c r="K20" s="57"/>
      <c r="L20" s="57"/>
    </row>
    <row r="21" spans="1:12" s="25" customFormat="1" ht="11.85" customHeight="1">
      <c r="A21" s="49" t="s">
        <v>27</v>
      </c>
      <c r="B21" s="1267">
        <v>196</v>
      </c>
      <c r="C21" s="1268" t="s">
        <v>8</v>
      </c>
      <c r="D21" s="1268">
        <v>68</v>
      </c>
      <c r="E21" s="1267">
        <v>1</v>
      </c>
      <c r="F21" s="1268">
        <v>128</v>
      </c>
      <c r="G21" s="642"/>
      <c r="H21" s="57"/>
      <c r="I21" s="57"/>
      <c r="J21" s="57"/>
      <c r="K21" s="57"/>
      <c r="L21" s="57"/>
    </row>
    <row r="22" spans="1:12" s="25" customFormat="1" ht="11.85" customHeight="1">
      <c r="A22" s="49" t="s">
        <v>28</v>
      </c>
      <c r="B22" s="1267">
        <v>44</v>
      </c>
      <c r="C22" s="1268">
        <v>116</v>
      </c>
      <c r="D22" s="1268">
        <v>5</v>
      </c>
      <c r="E22" s="1267">
        <v>5</v>
      </c>
      <c r="F22" s="1268">
        <v>155</v>
      </c>
      <c r="G22" s="642"/>
      <c r="H22" s="57"/>
      <c r="I22" s="57"/>
      <c r="J22" s="57"/>
      <c r="K22" s="57"/>
      <c r="L22" s="57"/>
    </row>
    <row r="23" spans="1:12" s="25" customFormat="1" ht="11.85" customHeight="1">
      <c r="A23" s="49" t="s">
        <v>29</v>
      </c>
      <c r="B23" s="1267">
        <v>226</v>
      </c>
      <c r="C23" s="1267">
        <v>52</v>
      </c>
      <c r="D23" s="1267">
        <v>50</v>
      </c>
      <c r="E23" s="1267">
        <v>14</v>
      </c>
      <c r="F23" s="1268">
        <v>228</v>
      </c>
      <c r="G23" s="642"/>
      <c r="H23" s="57"/>
      <c r="I23" s="57"/>
      <c r="J23" s="57"/>
      <c r="K23" s="57"/>
      <c r="L23" s="57"/>
    </row>
    <row r="24" spans="1:12" s="25" customFormat="1" ht="11.85" customHeight="1">
      <c r="A24" s="49" t="s">
        <v>460</v>
      </c>
      <c r="B24" s="1267">
        <v>9</v>
      </c>
      <c r="C24" s="1268" t="s">
        <v>8</v>
      </c>
      <c r="D24" s="1268">
        <v>1</v>
      </c>
      <c r="E24" s="1267">
        <v>1</v>
      </c>
      <c r="F24" s="1268">
        <v>8</v>
      </c>
      <c r="G24" s="642"/>
      <c r="H24" s="57"/>
      <c r="I24" s="57"/>
      <c r="J24" s="57"/>
      <c r="K24" s="57"/>
      <c r="L24" s="57"/>
    </row>
    <row r="25" spans="1:12" s="25" customFormat="1" ht="11.85" customHeight="1">
      <c r="A25" s="49" t="s">
        <v>373</v>
      </c>
      <c r="B25" s="1267">
        <v>71</v>
      </c>
      <c r="C25" s="1268">
        <v>4</v>
      </c>
      <c r="D25" s="1268">
        <v>4</v>
      </c>
      <c r="E25" s="1267">
        <v>4</v>
      </c>
      <c r="F25" s="1268">
        <v>71</v>
      </c>
      <c r="G25" s="642"/>
      <c r="H25" s="57"/>
      <c r="I25" s="57"/>
      <c r="J25" s="57"/>
      <c r="K25" s="57"/>
      <c r="L25" s="57"/>
    </row>
    <row r="26" spans="1:12" s="25" customFormat="1" ht="11.85" customHeight="1">
      <c r="A26" s="49" t="s">
        <v>31</v>
      </c>
      <c r="B26" s="1267">
        <v>99</v>
      </c>
      <c r="C26" s="1267">
        <v>6</v>
      </c>
      <c r="D26" s="1267">
        <v>3</v>
      </c>
      <c r="E26" s="1267">
        <v>3</v>
      </c>
      <c r="F26" s="1268">
        <v>102</v>
      </c>
      <c r="G26" s="642"/>
      <c r="H26" s="57"/>
      <c r="I26" s="57"/>
      <c r="J26" s="57"/>
      <c r="K26" s="57"/>
      <c r="L26" s="57"/>
    </row>
    <row r="27" spans="1:12" s="25" customFormat="1" ht="11.85" customHeight="1">
      <c r="A27" s="49" t="s">
        <v>32</v>
      </c>
      <c r="B27" s="1267">
        <v>14</v>
      </c>
      <c r="C27" s="1268">
        <v>5</v>
      </c>
      <c r="D27" s="1268">
        <v>4</v>
      </c>
      <c r="E27" s="1268">
        <v>4</v>
      </c>
      <c r="F27" s="1268">
        <v>15</v>
      </c>
      <c r="G27" s="642"/>
      <c r="H27" s="57"/>
      <c r="I27" s="57"/>
      <c r="J27" s="57"/>
      <c r="K27" s="57"/>
      <c r="L27" s="57"/>
    </row>
    <row r="28" spans="1:12" s="25" customFormat="1" ht="11.85" customHeight="1">
      <c r="A28" s="49" t="s">
        <v>33</v>
      </c>
      <c r="B28" s="1267">
        <v>219</v>
      </c>
      <c r="C28" s="1268">
        <v>10</v>
      </c>
      <c r="D28" s="1268">
        <v>36</v>
      </c>
      <c r="E28" s="1267">
        <v>36</v>
      </c>
      <c r="F28" s="1268">
        <v>193</v>
      </c>
      <c r="G28" s="642"/>
      <c r="H28" s="57"/>
      <c r="I28" s="57"/>
      <c r="J28" s="57"/>
      <c r="K28" s="57"/>
      <c r="L28" s="57"/>
    </row>
    <row r="29" spans="1:12" s="25" customFormat="1" ht="11.85" customHeight="1">
      <c r="A29" s="49" t="s">
        <v>34</v>
      </c>
      <c r="B29" s="1267" t="s">
        <v>8</v>
      </c>
      <c r="C29" s="1268" t="s">
        <v>8</v>
      </c>
      <c r="D29" s="1268" t="s">
        <v>8</v>
      </c>
      <c r="E29" s="1268" t="s">
        <v>8</v>
      </c>
      <c r="F29" s="1268" t="s">
        <v>8</v>
      </c>
      <c r="G29" s="642"/>
      <c r="H29" s="57"/>
      <c r="I29" s="57"/>
      <c r="J29" s="57"/>
      <c r="K29" s="57"/>
      <c r="L29" s="57"/>
    </row>
    <row r="30" spans="1:12" s="25" customFormat="1" ht="11.85" customHeight="1">
      <c r="A30" s="49" t="s">
        <v>35</v>
      </c>
      <c r="B30" s="1267">
        <v>18</v>
      </c>
      <c r="C30" s="1268">
        <v>4</v>
      </c>
      <c r="D30" s="1268">
        <v>1</v>
      </c>
      <c r="E30" s="1268">
        <v>1</v>
      </c>
      <c r="F30" s="1268">
        <v>21</v>
      </c>
      <c r="G30" s="642"/>
      <c r="H30" s="57"/>
      <c r="I30" s="57"/>
      <c r="J30" s="57"/>
      <c r="K30" s="57"/>
      <c r="L30" s="57"/>
    </row>
    <row r="31" spans="1:12" s="25" customFormat="1" ht="11.85" customHeight="1">
      <c r="A31" s="49" t="s">
        <v>36</v>
      </c>
      <c r="B31" s="1267">
        <v>179</v>
      </c>
      <c r="C31" s="1268" t="s">
        <v>8</v>
      </c>
      <c r="D31" s="1268">
        <v>2</v>
      </c>
      <c r="E31" s="1268">
        <v>2</v>
      </c>
      <c r="F31" s="1268">
        <v>177</v>
      </c>
      <c r="G31" s="642"/>
      <c r="H31" s="57"/>
      <c r="I31" s="57"/>
      <c r="J31" s="57"/>
      <c r="K31" s="57"/>
      <c r="L31" s="57"/>
    </row>
    <row r="32" spans="1:12" s="25" customFormat="1" ht="11.25" customHeight="1">
      <c r="A32" s="33"/>
      <c r="B32" s="1139"/>
      <c r="C32" s="1139"/>
      <c r="D32" s="1139"/>
      <c r="E32" s="1139"/>
      <c r="F32" s="372"/>
      <c r="G32" s="642"/>
      <c r="H32" s="57"/>
      <c r="I32" s="57"/>
      <c r="J32" s="57"/>
      <c r="K32" s="57"/>
      <c r="L32" s="57"/>
    </row>
    <row r="33" spans="1:12" s="25" customFormat="1" ht="10.5" customHeight="1">
      <c r="A33" s="1685" t="s">
        <v>923</v>
      </c>
      <c r="B33" s="1685"/>
      <c r="C33" s="1685"/>
      <c r="D33" s="1685"/>
      <c r="E33" s="1685"/>
      <c r="F33" s="1685"/>
      <c r="G33" s="642"/>
      <c r="H33" s="57"/>
      <c r="I33" s="57"/>
      <c r="J33" s="57"/>
      <c r="K33" s="57"/>
      <c r="L33" s="57"/>
    </row>
    <row r="34" spans="1:12" s="25" customFormat="1" ht="10.5" customHeight="1">
      <c r="A34" s="1685" t="s">
        <v>924</v>
      </c>
      <c r="B34" s="1685"/>
      <c r="C34" s="1685"/>
      <c r="D34" s="1685"/>
      <c r="E34" s="1685"/>
      <c r="F34" s="1685"/>
      <c r="G34" s="642"/>
      <c r="H34" s="57"/>
      <c r="I34" s="57"/>
      <c r="J34" s="57"/>
      <c r="K34" s="57"/>
      <c r="L34" s="57"/>
    </row>
    <row r="35" spans="1:12" s="25" customFormat="1" ht="12.75" customHeight="1">
      <c r="B35" s="29"/>
      <c r="C35" s="29"/>
      <c r="D35" s="29"/>
      <c r="E35" s="29"/>
      <c r="F35" s="29"/>
      <c r="G35" s="57"/>
      <c r="H35" s="57"/>
      <c r="I35" s="57"/>
      <c r="J35" s="57"/>
      <c r="K35" s="57"/>
      <c r="L35" s="57"/>
    </row>
    <row r="36" spans="1:12" s="25" customFormat="1" ht="12.75" customHeight="1">
      <c r="G36" s="57"/>
      <c r="H36" s="57"/>
      <c r="I36" s="57"/>
      <c r="J36" s="57"/>
      <c r="K36" s="57"/>
      <c r="L36" s="57"/>
    </row>
    <row r="37" spans="1:12" s="25" customFormat="1" ht="12" customHeight="1">
      <c r="B37" s="29"/>
      <c r="C37" s="29"/>
      <c r="D37" s="29"/>
      <c r="E37" s="29"/>
      <c r="F37" s="29"/>
      <c r="G37" s="57"/>
      <c r="H37" s="57"/>
      <c r="I37" s="57"/>
      <c r="J37" s="57"/>
      <c r="K37" s="57"/>
      <c r="L37" s="57"/>
    </row>
    <row r="38" spans="1:12" s="25" customFormat="1" ht="12" customHeight="1">
      <c r="B38" s="29"/>
      <c r="C38" s="29"/>
      <c r="D38" s="29"/>
      <c r="E38" s="29"/>
      <c r="F38" s="29"/>
      <c r="G38" s="57"/>
      <c r="H38" s="57"/>
      <c r="I38" s="57"/>
      <c r="J38" s="57"/>
      <c r="K38" s="57"/>
      <c r="L38" s="57"/>
    </row>
    <row r="39" spans="1:12" s="25" customFormat="1" ht="12" customHeight="1">
      <c r="B39" s="29"/>
      <c r="C39" s="29"/>
      <c r="D39" s="29"/>
      <c r="E39" s="29"/>
      <c r="F39" s="29"/>
      <c r="G39" s="57"/>
      <c r="H39" s="57"/>
      <c r="I39" s="57"/>
      <c r="J39" s="57"/>
      <c r="K39" s="57"/>
      <c r="L39" s="57"/>
    </row>
    <row r="40" spans="1:12" s="25" customFormat="1" ht="12" customHeight="1">
      <c r="B40" s="29"/>
      <c r="C40" s="29"/>
      <c r="D40" s="29"/>
      <c r="E40" s="29"/>
      <c r="F40" s="29"/>
      <c r="G40" s="57"/>
      <c r="H40" s="57"/>
      <c r="I40" s="57"/>
      <c r="J40" s="57"/>
      <c r="K40" s="57"/>
      <c r="L40" s="57"/>
    </row>
    <row r="41" spans="1:12" ht="12" customHeight="1">
      <c r="B41" s="2"/>
      <c r="C41" s="2"/>
      <c r="D41" s="2"/>
      <c r="E41" s="2"/>
      <c r="F41" s="2"/>
    </row>
    <row r="42" spans="1:12" ht="12" customHeight="1">
      <c r="B42" s="2"/>
      <c r="C42" s="2"/>
      <c r="D42" s="2"/>
      <c r="E42" s="2"/>
      <c r="F42" s="2"/>
    </row>
    <row r="43" spans="1:12" ht="12" customHeight="1"/>
    <row r="44" spans="1:12" ht="12" customHeight="1"/>
  </sheetData>
  <mergeCells count="6">
    <mergeCell ref="A34:F34"/>
    <mergeCell ref="A3:F3"/>
    <mergeCell ref="A4:F4"/>
    <mergeCell ref="A5:F5"/>
    <mergeCell ref="B6:F6"/>
    <mergeCell ref="A33:F33"/>
  </mergeCells>
  <hyperlinks>
    <hyperlink ref="A4:F4" location="'List of tables'!A1" display="Housing construction in the city parts"/>
  </hyperlinks>
  <pageMargins left="0.78740157480314965" right="0.98425196850393704" top="0.39370078740157483" bottom="0.59055118110236227" header="0.27559055118110237" footer="0.51181102362204722"/>
  <pageSetup paperSize="9" orientation="portrait" r:id="rId1"/>
  <colBreaks count="1" manualBreakCount="1">
    <brk id="6" max="1048575" man="1"/>
  </colBreaks>
</worksheet>
</file>

<file path=xl/worksheets/sheet4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P54"/>
  <sheetViews>
    <sheetView view="pageBreakPreview" topLeftCell="A19" zoomScale="120" zoomScaleNormal="100" zoomScaleSheetLayoutView="120" workbookViewId="0">
      <selection activeCell="A54" sqref="A54"/>
    </sheetView>
  </sheetViews>
  <sheetFormatPr defaultRowHeight="12.75"/>
  <cols>
    <col min="1" max="1" width="34.28515625" style="1" customWidth="1"/>
    <col min="2" max="2" width="10" style="130" customWidth="1"/>
    <col min="3" max="4" width="10" style="2" customWidth="1"/>
    <col min="5" max="5" width="10" style="130" customWidth="1"/>
    <col min="6" max="6" width="10" style="2" customWidth="1"/>
    <col min="7" max="7" width="10" style="58" customWidth="1"/>
    <col min="8" max="8" width="21" style="58" bestFit="1" customWidth="1"/>
    <col min="9" max="13" width="9.140625" style="58"/>
    <col min="14" max="256" width="9.140625" style="1"/>
    <col min="257" max="257" width="36.42578125" style="1" bestFit="1" customWidth="1"/>
    <col min="258" max="262" width="9.5703125" style="1" customWidth="1"/>
    <col min="263" max="263" width="9.140625" style="1"/>
    <col min="264" max="264" width="21" style="1" bestFit="1" customWidth="1"/>
    <col min="265" max="512" width="9.140625" style="1"/>
    <col min="513" max="513" width="36.42578125" style="1" bestFit="1" customWidth="1"/>
    <col min="514" max="518" width="9.5703125" style="1" customWidth="1"/>
    <col min="519" max="519" width="9.140625" style="1"/>
    <col min="520" max="520" width="21" style="1" bestFit="1" customWidth="1"/>
    <col min="521" max="768" width="9.140625" style="1"/>
    <col min="769" max="769" width="36.42578125" style="1" bestFit="1" customWidth="1"/>
    <col min="770" max="774" width="9.5703125" style="1" customWidth="1"/>
    <col min="775" max="775" width="9.140625" style="1"/>
    <col min="776" max="776" width="21" style="1" bestFit="1" customWidth="1"/>
    <col min="777" max="1024" width="9.140625" style="1"/>
    <col min="1025" max="1025" width="36.42578125" style="1" bestFit="1" customWidth="1"/>
    <col min="1026" max="1030" width="9.5703125" style="1" customWidth="1"/>
    <col min="1031" max="1031" width="9.140625" style="1"/>
    <col min="1032" max="1032" width="21" style="1" bestFit="1" customWidth="1"/>
    <col min="1033" max="1280" width="9.140625" style="1"/>
    <col min="1281" max="1281" width="36.42578125" style="1" bestFit="1" customWidth="1"/>
    <col min="1282" max="1286" width="9.5703125" style="1" customWidth="1"/>
    <col min="1287" max="1287" width="9.140625" style="1"/>
    <col min="1288" max="1288" width="21" style="1" bestFit="1" customWidth="1"/>
    <col min="1289" max="1536" width="9.140625" style="1"/>
    <col min="1537" max="1537" width="36.42578125" style="1" bestFit="1" customWidth="1"/>
    <col min="1538" max="1542" width="9.5703125" style="1" customWidth="1"/>
    <col min="1543" max="1543" width="9.140625" style="1"/>
    <col min="1544" max="1544" width="21" style="1" bestFit="1" customWidth="1"/>
    <col min="1545" max="1792" width="9.140625" style="1"/>
    <col min="1793" max="1793" width="36.42578125" style="1" bestFit="1" customWidth="1"/>
    <col min="1794" max="1798" width="9.5703125" style="1" customWidth="1"/>
    <col min="1799" max="1799" width="9.140625" style="1"/>
    <col min="1800" max="1800" width="21" style="1" bestFit="1" customWidth="1"/>
    <col min="1801" max="2048" width="9.140625" style="1"/>
    <col min="2049" max="2049" width="36.42578125" style="1" bestFit="1" customWidth="1"/>
    <col min="2050" max="2054" width="9.5703125" style="1" customWidth="1"/>
    <col min="2055" max="2055" width="9.140625" style="1"/>
    <col min="2056" max="2056" width="21" style="1" bestFit="1" customWidth="1"/>
    <col min="2057" max="2304" width="9.140625" style="1"/>
    <col min="2305" max="2305" width="36.42578125" style="1" bestFit="1" customWidth="1"/>
    <col min="2306" max="2310" width="9.5703125" style="1" customWidth="1"/>
    <col min="2311" max="2311" width="9.140625" style="1"/>
    <col min="2312" max="2312" width="21" style="1" bestFit="1" customWidth="1"/>
    <col min="2313" max="2560" width="9.140625" style="1"/>
    <col min="2561" max="2561" width="36.42578125" style="1" bestFit="1" customWidth="1"/>
    <col min="2562" max="2566" width="9.5703125" style="1" customWidth="1"/>
    <col min="2567" max="2567" width="9.140625" style="1"/>
    <col min="2568" max="2568" width="21" style="1" bestFit="1" customWidth="1"/>
    <col min="2569" max="2816" width="9.140625" style="1"/>
    <col min="2817" max="2817" width="36.42578125" style="1" bestFit="1" customWidth="1"/>
    <col min="2818" max="2822" width="9.5703125" style="1" customWidth="1"/>
    <col min="2823" max="2823" width="9.140625" style="1"/>
    <col min="2824" max="2824" width="21" style="1" bestFit="1" customWidth="1"/>
    <col min="2825" max="3072" width="9.140625" style="1"/>
    <col min="3073" max="3073" width="36.42578125" style="1" bestFit="1" customWidth="1"/>
    <col min="3074" max="3078" width="9.5703125" style="1" customWidth="1"/>
    <col min="3079" max="3079" width="9.140625" style="1"/>
    <col min="3080" max="3080" width="21" style="1" bestFit="1" customWidth="1"/>
    <col min="3081" max="3328" width="9.140625" style="1"/>
    <col min="3329" max="3329" width="36.42578125" style="1" bestFit="1" customWidth="1"/>
    <col min="3330" max="3334" width="9.5703125" style="1" customWidth="1"/>
    <col min="3335" max="3335" width="9.140625" style="1"/>
    <col min="3336" max="3336" width="21" style="1" bestFit="1" customWidth="1"/>
    <col min="3337" max="3584" width="9.140625" style="1"/>
    <col min="3585" max="3585" width="36.42578125" style="1" bestFit="1" customWidth="1"/>
    <col min="3586" max="3590" width="9.5703125" style="1" customWidth="1"/>
    <col min="3591" max="3591" width="9.140625" style="1"/>
    <col min="3592" max="3592" width="21" style="1" bestFit="1" customWidth="1"/>
    <col min="3593" max="3840" width="9.140625" style="1"/>
    <col min="3841" max="3841" width="36.42578125" style="1" bestFit="1" customWidth="1"/>
    <col min="3842" max="3846" width="9.5703125" style="1" customWidth="1"/>
    <col min="3847" max="3847" width="9.140625" style="1"/>
    <col min="3848" max="3848" width="21" style="1" bestFit="1" customWidth="1"/>
    <col min="3849" max="4096" width="9.140625" style="1"/>
    <col min="4097" max="4097" width="36.42578125" style="1" bestFit="1" customWidth="1"/>
    <col min="4098" max="4102" width="9.5703125" style="1" customWidth="1"/>
    <col min="4103" max="4103" width="9.140625" style="1"/>
    <col min="4104" max="4104" width="21" style="1" bestFit="1" customWidth="1"/>
    <col min="4105" max="4352" width="9.140625" style="1"/>
    <col min="4353" max="4353" width="36.42578125" style="1" bestFit="1" customWidth="1"/>
    <col min="4354" max="4358" width="9.5703125" style="1" customWidth="1"/>
    <col min="4359" max="4359" width="9.140625" style="1"/>
    <col min="4360" max="4360" width="21" style="1" bestFit="1" customWidth="1"/>
    <col min="4361" max="4608" width="9.140625" style="1"/>
    <col min="4609" max="4609" width="36.42578125" style="1" bestFit="1" customWidth="1"/>
    <col min="4610" max="4614" width="9.5703125" style="1" customWidth="1"/>
    <col min="4615" max="4615" width="9.140625" style="1"/>
    <col min="4616" max="4616" width="21" style="1" bestFit="1" customWidth="1"/>
    <col min="4617" max="4864" width="9.140625" style="1"/>
    <col min="4865" max="4865" width="36.42578125" style="1" bestFit="1" customWidth="1"/>
    <col min="4866" max="4870" width="9.5703125" style="1" customWidth="1"/>
    <col min="4871" max="4871" width="9.140625" style="1"/>
    <col min="4872" max="4872" width="21" style="1" bestFit="1" customWidth="1"/>
    <col min="4873" max="5120" width="9.140625" style="1"/>
    <col min="5121" max="5121" width="36.42578125" style="1" bestFit="1" customWidth="1"/>
    <col min="5122" max="5126" width="9.5703125" style="1" customWidth="1"/>
    <col min="5127" max="5127" width="9.140625" style="1"/>
    <col min="5128" max="5128" width="21" style="1" bestFit="1" customWidth="1"/>
    <col min="5129" max="5376" width="9.140625" style="1"/>
    <col min="5377" max="5377" width="36.42578125" style="1" bestFit="1" customWidth="1"/>
    <col min="5378" max="5382" width="9.5703125" style="1" customWidth="1"/>
    <col min="5383" max="5383" width="9.140625" style="1"/>
    <col min="5384" max="5384" width="21" style="1" bestFit="1" customWidth="1"/>
    <col min="5385" max="5632" width="9.140625" style="1"/>
    <col min="5633" max="5633" width="36.42578125" style="1" bestFit="1" customWidth="1"/>
    <col min="5634" max="5638" width="9.5703125" style="1" customWidth="1"/>
    <col min="5639" max="5639" width="9.140625" style="1"/>
    <col min="5640" max="5640" width="21" style="1" bestFit="1" customWidth="1"/>
    <col min="5641" max="5888" width="9.140625" style="1"/>
    <col min="5889" max="5889" width="36.42578125" style="1" bestFit="1" customWidth="1"/>
    <col min="5890" max="5894" width="9.5703125" style="1" customWidth="1"/>
    <col min="5895" max="5895" width="9.140625" style="1"/>
    <col min="5896" max="5896" width="21" style="1" bestFit="1" customWidth="1"/>
    <col min="5897" max="6144" width="9.140625" style="1"/>
    <col min="6145" max="6145" width="36.42578125" style="1" bestFit="1" customWidth="1"/>
    <col min="6146" max="6150" width="9.5703125" style="1" customWidth="1"/>
    <col min="6151" max="6151" width="9.140625" style="1"/>
    <col min="6152" max="6152" width="21" style="1" bestFit="1" customWidth="1"/>
    <col min="6153" max="6400" width="9.140625" style="1"/>
    <col min="6401" max="6401" width="36.42578125" style="1" bestFit="1" customWidth="1"/>
    <col min="6402" max="6406" width="9.5703125" style="1" customWidth="1"/>
    <col min="6407" max="6407" width="9.140625" style="1"/>
    <col min="6408" max="6408" width="21" style="1" bestFit="1" customWidth="1"/>
    <col min="6409" max="6656" width="9.140625" style="1"/>
    <col min="6657" max="6657" width="36.42578125" style="1" bestFit="1" customWidth="1"/>
    <col min="6658" max="6662" width="9.5703125" style="1" customWidth="1"/>
    <col min="6663" max="6663" width="9.140625" style="1"/>
    <col min="6664" max="6664" width="21" style="1" bestFit="1" customWidth="1"/>
    <col min="6665" max="6912" width="9.140625" style="1"/>
    <col min="6913" max="6913" width="36.42578125" style="1" bestFit="1" customWidth="1"/>
    <col min="6914" max="6918" width="9.5703125" style="1" customWidth="1"/>
    <col min="6919" max="6919" width="9.140625" style="1"/>
    <col min="6920" max="6920" width="21" style="1" bestFit="1" customWidth="1"/>
    <col min="6921" max="7168" width="9.140625" style="1"/>
    <col min="7169" max="7169" width="36.42578125" style="1" bestFit="1" customWidth="1"/>
    <col min="7170" max="7174" width="9.5703125" style="1" customWidth="1"/>
    <col min="7175" max="7175" width="9.140625" style="1"/>
    <col min="7176" max="7176" width="21" style="1" bestFit="1" customWidth="1"/>
    <col min="7177" max="7424" width="9.140625" style="1"/>
    <col min="7425" max="7425" width="36.42578125" style="1" bestFit="1" customWidth="1"/>
    <col min="7426" max="7430" width="9.5703125" style="1" customWidth="1"/>
    <col min="7431" max="7431" width="9.140625" style="1"/>
    <col min="7432" max="7432" width="21" style="1" bestFit="1" customWidth="1"/>
    <col min="7433" max="7680" width="9.140625" style="1"/>
    <col min="7681" max="7681" width="36.42578125" style="1" bestFit="1" customWidth="1"/>
    <col min="7682" max="7686" width="9.5703125" style="1" customWidth="1"/>
    <col min="7687" max="7687" width="9.140625" style="1"/>
    <col min="7688" max="7688" width="21" style="1" bestFit="1" customWidth="1"/>
    <col min="7689" max="7936" width="9.140625" style="1"/>
    <col min="7937" max="7937" width="36.42578125" style="1" bestFit="1" customWidth="1"/>
    <col min="7938" max="7942" width="9.5703125" style="1" customWidth="1"/>
    <col min="7943" max="7943" width="9.140625" style="1"/>
    <col min="7944" max="7944" width="21" style="1" bestFit="1" customWidth="1"/>
    <col min="7945" max="8192" width="9.140625" style="1"/>
    <col min="8193" max="8193" width="36.42578125" style="1" bestFit="1" customWidth="1"/>
    <col min="8194" max="8198" width="9.5703125" style="1" customWidth="1"/>
    <col min="8199" max="8199" width="9.140625" style="1"/>
    <col min="8200" max="8200" width="21" style="1" bestFit="1" customWidth="1"/>
    <col min="8201" max="8448" width="9.140625" style="1"/>
    <col min="8449" max="8449" width="36.42578125" style="1" bestFit="1" customWidth="1"/>
    <col min="8450" max="8454" width="9.5703125" style="1" customWidth="1"/>
    <col min="8455" max="8455" width="9.140625" style="1"/>
    <col min="8456" max="8456" width="21" style="1" bestFit="1" customWidth="1"/>
    <col min="8457" max="8704" width="9.140625" style="1"/>
    <col min="8705" max="8705" width="36.42578125" style="1" bestFit="1" customWidth="1"/>
    <col min="8706" max="8710" width="9.5703125" style="1" customWidth="1"/>
    <col min="8711" max="8711" width="9.140625" style="1"/>
    <col min="8712" max="8712" width="21" style="1" bestFit="1" customWidth="1"/>
    <col min="8713" max="8960" width="9.140625" style="1"/>
    <col min="8961" max="8961" width="36.42578125" style="1" bestFit="1" customWidth="1"/>
    <col min="8962" max="8966" width="9.5703125" style="1" customWidth="1"/>
    <col min="8967" max="8967" width="9.140625" style="1"/>
    <col min="8968" max="8968" width="21" style="1" bestFit="1" customWidth="1"/>
    <col min="8969" max="9216" width="9.140625" style="1"/>
    <col min="9217" max="9217" width="36.42578125" style="1" bestFit="1" customWidth="1"/>
    <col min="9218" max="9222" width="9.5703125" style="1" customWidth="1"/>
    <col min="9223" max="9223" width="9.140625" style="1"/>
    <col min="9224" max="9224" width="21" style="1" bestFit="1" customWidth="1"/>
    <col min="9225" max="9472" width="9.140625" style="1"/>
    <col min="9473" max="9473" width="36.42578125" style="1" bestFit="1" customWidth="1"/>
    <col min="9474" max="9478" width="9.5703125" style="1" customWidth="1"/>
    <col min="9479" max="9479" width="9.140625" style="1"/>
    <col min="9480" max="9480" width="21" style="1" bestFit="1" customWidth="1"/>
    <col min="9481" max="9728" width="9.140625" style="1"/>
    <col min="9729" max="9729" width="36.42578125" style="1" bestFit="1" customWidth="1"/>
    <col min="9730" max="9734" width="9.5703125" style="1" customWidth="1"/>
    <col min="9735" max="9735" width="9.140625" style="1"/>
    <col min="9736" max="9736" width="21" style="1" bestFit="1" customWidth="1"/>
    <col min="9737" max="9984" width="9.140625" style="1"/>
    <col min="9985" max="9985" width="36.42578125" style="1" bestFit="1" customWidth="1"/>
    <col min="9986" max="9990" width="9.5703125" style="1" customWidth="1"/>
    <col min="9991" max="9991" width="9.140625" style="1"/>
    <col min="9992" max="9992" width="21" style="1" bestFit="1" customWidth="1"/>
    <col min="9993" max="10240" width="9.140625" style="1"/>
    <col min="10241" max="10241" width="36.42578125" style="1" bestFit="1" customWidth="1"/>
    <col min="10242" max="10246" width="9.5703125" style="1" customWidth="1"/>
    <col min="10247" max="10247" width="9.140625" style="1"/>
    <col min="10248" max="10248" width="21" style="1" bestFit="1" customWidth="1"/>
    <col min="10249" max="10496" width="9.140625" style="1"/>
    <col min="10497" max="10497" width="36.42578125" style="1" bestFit="1" customWidth="1"/>
    <col min="10498" max="10502" width="9.5703125" style="1" customWidth="1"/>
    <col min="10503" max="10503" width="9.140625" style="1"/>
    <col min="10504" max="10504" width="21" style="1" bestFit="1" customWidth="1"/>
    <col min="10505" max="10752" width="9.140625" style="1"/>
    <col min="10753" max="10753" width="36.42578125" style="1" bestFit="1" customWidth="1"/>
    <col min="10754" max="10758" width="9.5703125" style="1" customWidth="1"/>
    <col min="10759" max="10759" width="9.140625" style="1"/>
    <col min="10760" max="10760" width="21" style="1" bestFit="1" customWidth="1"/>
    <col min="10761" max="11008" width="9.140625" style="1"/>
    <col min="11009" max="11009" width="36.42578125" style="1" bestFit="1" customWidth="1"/>
    <col min="11010" max="11014" width="9.5703125" style="1" customWidth="1"/>
    <col min="11015" max="11015" width="9.140625" style="1"/>
    <col min="11016" max="11016" width="21" style="1" bestFit="1" customWidth="1"/>
    <col min="11017" max="11264" width="9.140625" style="1"/>
    <col min="11265" max="11265" width="36.42578125" style="1" bestFit="1" customWidth="1"/>
    <col min="11266" max="11270" width="9.5703125" style="1" customWidth="1"/>
    <col min="11271" max="11271" width="9.140625" style="1"/>
    <col min="11272" max="11272" width="21" style="1" bestFit="1" customWidth="1"/>
    <col min="11273" max="11520" width="9.140625" style="1"/>
    <col min="11521" max="11521" width="36.42578125" style="1" bestFit="1" customWidth="1"/>
    <col min="11522" max="11526" width="9.5703125" style="1" customWidth="1"/>
    <col min="11527" max="11527" width="9.140625" style="1"/>
    <col min="11528" max="11528" width="21" style="1" bestFit="1" customWidth="1"/>
    <col min="11529" max="11776" width="9.140625" style="1"/>
    <col min="11777" max="11777" width="36.42578125" style="1" bestFit="1" customWidth="1"/>
    <col min="11778" max="11782" width="9.5703125" style="1" customWidth="1"/>
    <col min="11783" max="11783" width="9.140625" style="1"/>
    <col min="11784" max="11784" width="21" style="1" bestFit="1" customWidth="1"/>
    <col min="11785" max="12032" width="9.140625" style="1"/>
    <col min="12033" max="12033" width="36.42578125" style="1" bestFit="1" customWidth="1"/>
    <col min="12034" max="12038" width="9.5703125" style="1" customWidth="1"/>
    <col min="12039" max="12039" width="9.140625" style="1"/>
    <col min="12040" max="12040" width="21" style="1" bestFit="1" customWidth="1"/>
    <col min="12041" max="12288" width="9.140625" style="1"/>
    <col min="12289" max="12289" width="36.42578125" style="1" bestFit="1" customWidth="1"/>
    <col min="12290" max="12294" width="9.5703125" style="1" customWidth="1"/>
    <col min="12295" max="12295" width="9.140625" style="1"/>
    <col min="12296" max="12296" width="21" style="1" bestFit="1" customWidth="1"/>
    <col min="12297" max="12544" width="9.140625" style="1"/>
    <col min="12545" max="12545" width="36.42578125" style="1" bestFit="1" customWidth="1"/>
    <col min="12546" max="12550" width="9.5703125" style="1" customWidth="1"/>
    <col min="12551" max="12551" width="9.140625" style="1"/>
    <col min="12552" max="12552" width="21" style="1" bestFit="1" customWidth="1"/>
    <col min="12553" max="12800" width="9.140625" style="1"/>
    <col min="12801" max="12801" width="36.42578125" style="1" bestFit="1" customWidth="1"/>
    <col min="12802" max="12806" width="9.5703125" style="1" customWidth="1"/>
    <col min="12807" max="12807" width="9.140625" style="1"/>
    <col min="12808" max="12808" width="21" style="1" bestFit="1" customWidth="1"/>
    <col min="12809" max="13056" width="9.140625" style="1"/>
    <col min="13057" max="13057" width="36.42578125" style="1" bestFit="1" customWidth="1"/>
    <col min="13058" max="13062" width="9.5703125" style="1" customWidth="1"/>
    <col min="13063" max="13063" width="9.140625" style="1"/>
    <col min="13064" max="13064" width="21" style="1" bestFit="1" customWidth="1"/>
    <col min="13065" max="13312" width="9.140625" style="1"/>
    <col min="13313" max="13313" width="36.42578125" style="1" bestFit="1" customWidth="1"/>
    <col min="13314" max="13318" width="9.5703125" style="1" customWidth="1"/>
    <col min="13319" max="13319" width="9.140625" style="1"/>
    <col min="13320" max="13320" width="21" style="1" bestFit="1" customWidth="1"/>
    <col min="13321" max="13568" width="9.140625" style="1"/>
    <col min="13569" max="13569" width="36.42578125" style="1" bestFit="1" customWidth="1"/>
    <col min="13570" max="13574" width="9.5703125" style="1" customWidth="1"/>
    <col min="13575" max="13575" width="9.140625" style="1"/>
    <col min="13576" max="13576" width="21" style="1" bestFit="1" customWidth="1"/>
    <col min="13577" max="13824" width="9.140625" style="1"/>
    <col min="13825" max="13825" width="36.42578125" style="1" bestFit="1" customWidth="1"/>
    <col min="13826" max="13830" width="9.5703125" style="1" customWidth="1"/>
    <col min="13831" max="13831" width="9.140625" style="1"/>
    <col min="13832" max="13832" width="21" style="1" bestFit="1" customWidth="1"/>
    <col min="13833" max="14080" width="9.140625" style="1"/>
    <col min="14081" max="14081" width="36.42578125" style="1" bestFit="1" customWidth="1"/>
    <col min="14082" max="14086" width="9.5703125" style="1" customWidth="1"/>
    <col min="14087" max="14087" width="9.140625" style="1"/>
    <col min="14088" max="14088" width="21" style="1" bestFit="1" customWidth="1"/>
    <col min="14089" max="14336" width="9.140625" style="1"/>
    <col min="14337" max="14337" width="36.42578125" style="1" bestFit="1" customWidth="1"/>
    <col min="14338" max="14342" width="9.5703125" style="1" customWidth="1"/>
    <col min="14343" max="14343" width="9.140625" style="1"/>
    <col min="14344" max="14344" width="21" style="1" bestFit="1" customWidth="1"/>
    <col min="14345" max="14592" width="9.140625" style="1"/>
    <col min="14593" max="14593" width="36.42578125" style="1" bestFit="1" customWidth="1"/>
    <col min="14594" max="14598" width="9.5703125" style="1" customWidth="1"/>
    <col min="14599" max="14599" width="9.140625" style="1"/>
    <col min="14600" max="14600" width="21" style="1" bestFit="1" customWidth="1"/>
    <col min="14601" max="14848" width="9.140625" style="1"/>
    <col min="14849" max="14849" width="36.42578125" style="1" bestFit="1" customWidth="1"/>
    <col min="14850" max="14854" width="9.5703125" style="1" customWidth="1"/>
    <col min="14855" max="14855" width="9.140625" style="1"/>
    <col min="14856" max="14856" width="21" style="1" bestFit="1" customWidth="1"/>
    <col min="14857" max="15104" width="9.140625" style="1"/>
    <col min="15105" max="15105" width="36.42578125" style="1" bestFit="1" customWidth="1"/>
    <col min="15106" max="15110" width="9.5703125" style="1" customWidth="1"/>
    <col min="15111" max="15111" width="9.140625" style="1"/>
    <col min="15112" max="15112" width="21" style="1" bestFit="1" customWidth="1"/>
    <col min="15113" max="15360" width="9.140625" style="1"/>
    <col min="15361" max="15361" width="36.42578125" style="1" bestFit="1" customWidth="1"/>
    <col min="15362" max="15366" width="9.5703125" style="1" customWidth="1"/>
    <col min="15367" max="15367" width="9.140625" style="1"/>
    <col min="15368" max="15368" width="21" style="1" bestFit="1" customWidth="1"/>
    <col min="15369" max="15616" width="9.140625" style="1"/>
    <col min="15617" max="15617" width="36.42578125" style="1" bestFit="1" customWidth="1"/>
    <col min="15618" max="15622" width="9.5703125" style="1" customWidth="1"/>
    <col min="15623" max="15623" width="9.140625" style="1"/>
    <col min="15624" max="15624" width="21" style="1" bestFit="1" customWidth="1"/>
    <col min="15625" max="15872" width="9.140625" style="1"/>
    <col min="15873" max="15873" width="36.42578125" style="1" bestFit="1" customWidth="1"/>
    <col min="15874" max="15878" width="9.5703125" style="1" customWidth="1"/>
    <col min="15879" max="15879" width="9.140625" style="1"/>
    <col min="15880" max="15880" width="21" style="1" bestFit="1" customWidth="1"/>
    <col min="15881" max="16128" width="9.140625" style="1"/>
    <col min="16129" max="16129" width="36.42578125" style="1" bestFit="1" customWidth="1"/>
    <col min="16130" max="16134" width="9.5703125" style="1" customWidth="1"/>
    <col min="16135" max="16135" width="9.140625" style="1"/>
    <col min="16136" max="16136" width="21" style="1" bestFit="1" customWidth="1"/>
    <col min="16137" max="16384" width="9.140625" style="1"/>
  </cols>
  <sheetData>
    <row r="1" spans="1:16" ht="11.25" customHeight="1">
      <c r="A1" s="893" t="s">
        <v>1681</v>
      </c>
      <c r="F1" s="707"/>
    </row>
    <row r="2" spans="1:16" ht="18" customHeight="1">
      <c r="F2" s="132"/>
    </row>
    <row r="3" spans="1:16" ht="3.75" customHeight="1">
      <c r="A3" s="1049"/>
      <c r="B3" s="1050"/>
      <c r="C3" s="1051"/>
      <c r="D3" s="1051"/>
      <c r="E3" s="1050"/>
      <c r="F3" s="1052"/>
      <c r="G3" s="67"/>
      <c r="H3" s="67"/>
    </row>
    <row r="4" spans="1:16" s="710" customFormat="1" ht="24" customHeight="1">
      <c r="A4" s="1333" t="s">
        <v>311</v>
      </c>
      <c r="B4" s="1070"/>
      <c r="C4" s="1070"/>
      <c r="D4" s="1070"/>
      <c r="E4" s="1070"/>
      <c r="F4" s="1070"/>
      <c r="G4" s="901"/>
      <c r="H4" s="901"/>
      <c r="I4" s="708"/>
      <c r="J4" s="709"/>
      <c r="K4" s="709"/>
    </row>
    <row r="5" spans="1:16" ht="3.75" customHeight="1">
      <c r="A5" s="1059"/>
      <c r="B5" s="1059"/>
      <c r="C5" s="1059"/>
      <c r="D5" s="1059"/>
      <c r="E5" s="1059"/>
      <c r="F5" s="1059"/>
      <c r="G5" s="67"/>
      <c r="H5" s="67"/>
    </row>
    <row r="6" spans="1:16" ht="13.5" customHeight="1">
      <c r="A6" s="236" t="s">
        <v>65</v>
      </c>
      <c r="B6" s="501" t="s">
        <v>0</v>
      </c>
      <c r="C6" s="1688" t="s">
        <v>382</v>
      </c>
      <c r="D6" s="1688"/>
      <c r="E6" s="1688"/>
      <c r="F6" s="1688"/>
    </row>
    <row r="7" spans="1:16" ht="12.75" customHeight="1">
      <c r="A7" s="100"/>
      <c r="B7" s="501" t="s">
        <v>91</v>
      </c>
      <c r="C7" s="502" t="s">
        <v>411</v>
      </c>
      <c r="D7" s="502" t="s">
        <v>413</v>
      </c>
      <c r="E7" s="502" t="s">
        <v>415</v>
      </c>
      <c r="F7" s="502" t="s">
        <v>417</v>
      </c>
    </row>
    <row r="8" spans="1:16" customFormat="1" ht="12" customHeight="1">
      <c r="A8" s="317" t="s">
        <v>932</v>
      </c>
      <c r="B8" s="711">
        <v>17930</v>
      </c>
      <c r="C8" s="711">
        <v>5508</v>
      </c>
      <c r="D8" s="711">
        <v>5305</v>
      </c>
      <c r="E8" s="711">
        <v>1384</v>
      </c>
      <c r="F8" s="711">
        <v>5733</v>
      </c>
      <c r="G8" s="1083"/>
      <c r="H8" s="1083"/>
      <c r="I8" s="1083"/>
      <c r="J8" s="1083"/>
      <c r="K8" s="1083"/>
      <c r="L8" s="1083"/>
      <c r="M8" s="1083"/>
      <c r="N8" s="1082"/>
      <c r="O8" s="1082"/>
      <c r="P8" s="1082"/>
    </row>
    <row r="9" spans="1:16" ht="12" customHeight="1">
      <c r="A9" s="100" t="s">
        <v>933</v>
      </c>
      <c r="B9" s="1138"/>
      <c r="C9" s="1138"/>
      <c r="D9" s="1138"/>
      <c r="E9" s="1138"/>
      <c r="F9" s="1138"/>
    </row>
    <row r="10" spans="1:16" ht="12" customHeight="1">
      <c r="A10" s="100" t="s">
        <v>934</v>
      </c>
      <c r="B10" s="711">
        <v>12408</v>
      </c>
      <c r="C10" s="711">
        <v>3367</v>
      </c>
      <c r="D10" s="711">
        <v>3679</v>
      </c>
      <c r="E10" s="711">
        <v>836</v>
      </c>
      <c r="F10" s="711">
        <v>4526</v>
      </c>
      <c r="G10" s="427"/>
    </row>
    <row r="11" spans="1:16" ht="12" customHeight="1">
      <c r="A11" s="100" t="s">
        <v>935</v>
      </c>
      <c r="B11" s="711">
        <v>4215</v>
      </c>
      <c r="C11" s="711">
        <v>1598</v>
      </c>
      <c r="D11" s="711">
        <v>1359</v>
      </c>
      <c r="E11" s="711">
        <v>460</v>
      </c>
      <c r="F11" s="711">
        <v>798</v>
      </c>
      <c r="G11" s="427"/>
    </row>
    <row r="12" spans="1:16" ht="12" customHeight="1">
      <c r="A12" s="100" t="s">
        <v>936</v>
      </c>
      <c r="B12" s="711">
        <v>57</v>
      </c>
      <c r="C12" s="150">
        <v>17</v>
      </c>
      <c r="D12" s="150">
        <v>2</v>
      </c>
      <c r="E12" s="150">
        <v>4</v>
      </c>
      <c r="F12" s="150">
        <v>34</v>
      </c>
      <c r="G12" s="427"/>
    </row>
    <row r="13" spans="1:16" ht="12" customHeight="1">
      <c r="A13" s="100" t="s">
        <v>937</v>
      </c>
      <c r="B13" s="711">
        <v>397</v>
      </c>
      <c r="C13" s="150">
        <v>271</v>
      </c>
      <c r="D13" s="150">
        <v>59</v>
      </c>
      <c r="E13" s="150">
        <v>14</v>
      </c>
      <c r="F13" s="150">
        <v>53</v>
      </c>
      <c r="G13" s="427"/>
    </row>
    <row r="14" spans="1:16" ht="12" customHeight="1">
      <c r="A14" s="100" t="s">
        <v>938</v>
      </c>
      <c r="B14" s="711">
        <v>106</v>
      </c>
      <c r="C14" s="318">
        <v>7</v>
      </c>
      <c r="D14" s="318">
        <v>16</v>
      </c>
      <c r="E14" s="318">
        <v>2</v>
      </c>
      <c r="F14" s="318">
        <v>81</v>
      </c>
      <c r="G14" s="427"/>
      <c r="H14" s="1083"/>
    </row>
    <row r="15" spans="1:16" ht="12" customHeight="1">
      <c r="A15" s="100" t="s">
        <v>939</v>
      </c>
      <c r="B15" s="711">
        <v>177</v>
      </c>
      <c r="C15" s="240">
        <v>17</v>
      </c>
      <c r="D15" s="240">
        <v>46</v>
      </c>
      <c r="E15" s="240">
        <v>33</v>
      </c>
      <c r="F15" s="240">
        <v>81</v>
      </c>
    </row>
    <row r="16" spans="1:16" ht="12" customHeight="1">
      <c r="A16" s="100" t="s">
        <v>940</v>
      </c>
      <c r="B16" s="711">
        <v>126</v>
      </c>
      <c r="C16" s="318">
        <v>54</v>
      </c>
      <c r="D16" s="318">
        <v>29</v>
      </c>
      <c r="E16" s="239">
        <v>6</v>
      </c>
      <c r="F16" s="318">
        <v>37</v>
      </c>
    </row>
    <row r="17" spans="1:7" ht="12" customHeight="1">
      <c r="A17" s="100" t="s">
        <v>941</v>
      </c>
      <c r="B17" s="711">
        <v>401</v>
      </c>
      <c r="C17" s="318">
        <v>168</v>
      </c>
      <c r="D17" s="318">
        <v>104</v>
      </c>
      <c r="E17" s="239">
        <v>22</v>
      </c>
      <c r="F17" s="318">
        <v>107</v>
      </c>
    </row>
    <row r="18" spans="1:7" ht="12" customHeight="1">
      <c r="A18" s="100" t="s">
        <v>942</v>
      </c>
      <c r="B18" s="711">
        <v>43</v>
      </c>
      <c r="C18" s="318">
        <v>9</v>
      </c>
      <c r="D18" s="318">
        <v>11</v>
      </c>
      <c r="E18" s="239">
        <v>7</v>
      </c>
      <c r="F18" s="318">
        <v>16</v>
      </c>
    </row>
    <row r="19" spans="1:7" ht="12" customHeight="1">
      <c r="A19" s="712"/>
      <c r="B19" s="713"/>
      <c r="C19" s="713"/>
      <c r="D19" s="713"/>
      <c r="E19" s="713"/>
      <c r="F19" s="713"/>
    </row>
    <row r="20" spans="1:7" ht="12" customHeight="1">
      <c r="A20" s="712" t="s">
        <v>943</v>
      </c>
      <c r="B20" s="713"/>
      <c r="C20" s="713"/>
      <c r="D20" s="713"/>
      <c r="E20" s="713"/>
      <c r="F20" s="713"/>
    </row>
    <row r="21" spans="1:7" ht="12" customHeight="1">
      <c r="A21" s="712" t="s">
        <v>944</v>
      </c>
      <c r="B21" s="713">
        <v>13983</v>
      </c>
      <c r="C21" s="713">
        <v>4048</v>
      </c>
      <c r="D21" s="713">
        <v>4252</v>
      </c>
      <c r="E21" s="713">
        <v>1089</v>
      </c>
      <c r="F21" s="713">
        <v>4594</v>
      </c>
      <c r="G21" s="427"/>
    </row>
    <row r="22" spans="1:7" ht="12" customHeight="1">
      <c r="A22" s="712" t="s">
        <v>945</v>
      </c>
      <c r="B22" s="713">
        <v>25</v>
      </c>
      <c r="C22" s="713">
        <v>16</v>
      </c>
      <c r="D22" s="713">
        <v>8</v>
      </c>
      <c r="E22" s="714" t="s">
        <v>8</v>
      </c>
      <c r="F22" s="713">
        <v>1</v>
      </c>
      <c r="G22" s="427"/>
    </row>
    <row r="23" spans="1:7" ht="12" customHeight="1">
      <c r="A23" s="164" t="s">
        <v>946</v>
      </c>
      <c r="B23" s="155">
        <v>18</v>
      </c>
      <c r="C23" s="164">
        <v>4</v>
      </c>
      <c r="D23" s="164">
        <v>9</v>
      </c>
      <c r="E23" s="715" t="s">
        <v>8</v>
      </c>
      <c r="F23" s="164">
        <v>5</v>
      </c>
      <c r="G23" s="427"/>
    </row>
    <row r="24" spans="1:7" ht="12" customHeight="1">
      <c r="A24" s="164" t="s">
        <v>947</v>
      </c>
      <c r="B24" s="155">
        <v>82</v>
      </c>
      <c r="C24" s="175">
        <v>30</v>
      </c>
      <c r="D24" s="175">
        <v>19</v>
      </c>
      <c r="E24" s="175">
        <v>6</v>
      </c>
      <c r="F24" s="175">
        <v>27</v>
      </c>
      <c r="G24" s="427"/>
    </row>
    <row r="25" spans="1:7" ht="12" customHeight="1">
      <c r="A25" s="164" t="s">
        <v>948</v>
      </c>
      <c r="B25" s="155">
        <v>51</v>
      </c>
      <c r="C25" s="167">
        <v>38</v>
      </c>
      <c r="D25" s="167">
        <v>7</v>
      </c>
      <c r="E25" s="167">
        <v>1</v>
      </c>
      <c r="F25" s="167">
        <v>5</v>
      </c>
      <c r="G25" s="427"/>
    </row>
    <row r="26" spans="1:7" ht="12" customHeight="1">
      <c r="A26" s="100" t="s">
        <v>949</v>
      </c>
      <c r="B26" s="155">
        <v>104</v>
      </c>
      <c r="C26" s="716">
        <v>40</v>
      </c>
      <c r="D26" s="716">
        <v>28</v>
      </c>
      <c r="E26" s="716">
        <v>5</v>
      </c>
      <c r="F26" s="716">
        <v>31</v>
      </c>
      <c r="G26" s="427"/>
    </row>
    <row r="27" spans="1:7" ht="12" customHeight="1">
      <c r="A27" s="164" t="s">
        <v>950</v>
      </c>
      <c r="B27" s="155">
        <v>2985</v>
      </c>
      <c r="C27" s="175">
        <v>1041</v>
      </c>
      <c r="D27" s="175">
        <v>829</v>
      </c>
      <c r="E27" s="717">
        <v>261</v>
      </c>
      <c r="F27" s="175">
        <v>854</v>
      </c>
      <c r="G27" s="427"/>
    </row>
    <row r="28" spans="1:7" ht="12" customHeight="1">
      <c r="A28" s="164" t="s">
        <v>951</v>
      </c>
      <c r="B28" s="155">
        <v>148</v>
      </c>
      <c r="C28" s="175">
        <v>83</v>
      </c>
      <c r="D28" s="175">
        <v>25</v>
      </c>
      <c r="E28" s="717">
        <v>2</v>
      </c>
      <c r="F28" s="175">
        <v>38</v>
      </c>
      <c r="G28" s="427"/>
    </row>
    <row r="29" spans="1:7" ht="12" customHeight="1">
      <c r="A29" s="712" t="s">
        <v>942</v>
      </c>
      <c r="B29" s="155">
        <v>534</v>
      </c>
      <c r="C29" s="155">
        <v>208</v>
      </c>
      <c r="D29" s="155">
        <v>128</v>
      </c>
      <c r="E29" s="155">
        <v>20</v>
      </c>
      <c r="F29" s="155">
        <v>178</v>
      </c>
      <c r="G29" s="427"/>
    </row>
    <row r="30" spans="1:7" ht="12" customHeight="1">
      <c r="A30" s="100"/>
      <c r="B30" s="139"/>
      <c r="C30" s="139"/>
      <c r="D30" s="139"/>
      <c r="E30" s="139"/>
      <c r="F30" s="139"/>
      <c r="G30" s="427"/>
    </row>
    <row r="31" spans="1:7" ht="11.25" customHeight="1">
      <c r="A31" s="100" t="s">
        <v>952</v>
      </c>
      <c r="B31" s="155"/>
      <c r="C31" s="175"/>
      <c r="D31" s="175"/>
      <c r="E31" s="717"/>
      <c r="F31" s="175"/>
    </row>
    <row r="32" spans="1:7" ht="12" customHeight="1">
      <c r="A32" s="712" t="s">
        <v>953</v>
      </c>
      <c r="B32" s="155">
        <v>651</v>
      </c>
      <c r="C32" s="175">
        <v>498</v>
      </c>
      <c r="D32" s="175">
        <v>47</v>
      </c>
      <c r="E32" s="717">
        <v>24</v>
      </c>
      <c r="F32" s="175">
        <v>82</v>
      </c>
    </row>
    <row r="33" spans="1:6" ht="12" customHeight="1">
      <c r="A33" s="712" t="s">
        <v>954</v>
      </c>
      <c r="B33" s="155">
        <v>1776</v>
      </c>
      <c r="C33" s="175">
        <v>966</v>
      </c>
      <c r="D33" s="175">
        <v>128</v>
      </c>
      <c r="E33" s="175">
        <v>68</v>
      </c>
      <c r="F33" s="175">
        <v>614</v>
      </c>
    </row>
    <row r="34" spans="1:6" ht="12" customHeight="1">
      <c r="A34" s="164" t="s">
        <v>955</v>
      </c>
      <c r="B34" s="155">
        <v>2236</v>
      </c>
      <c r="C34" s="175">
        <v>866</v>
      </c>
      <c r="D34" s="175">
        <v>394</v>
      </c>
      <c r="E34" s="175">
        <v>156</v>
      </c>
      <c r="F34" s="175">
        <v>820</v>
      </c>
    </row>
    <row r="35" spans="1:6" ht="12" customHeight="1">
      <c r="A35" s="712" t="s">
        <v>956</v>
      </c>
      <c r="B35" s="155">
        <v>5750</v>
      </c>
      <c r="C35" s="155">
        <v>1694</v>
      </c>
      <c r="D35" s="155">
        <v>1743</v>
      </c>
      <c r="E35" s="155">
        <v>554</v>
      </c>
      <c r="F35" s="155">
        <v>1759</v>
      </c>
    </row>
    <row r="36" spans="1:6" ht="12" customHeight="1">
      <c r="A36" s="712" t="s">
        <v>957</v>
      </c>
      <c r="B36" s="155">
        <v>3283</v>
      </c>
      <c r="C36" s="155">
        <v>764</v>
      </c>
      <c r="D36" s="155">
        <v>1476</v>
      </c>
      <c r="E36" s="155">
        <v>322</v>
      </c>
      <c r="F36" s="155">
        <v>721</v>
      </c>
    </row>
    <row r="37" spans="1:6" ht="12" customHeight="1">
      <c r="A37" s="712" t="s">
        <v>958</v>
      </c>
      <c r="B37" s="155">
        <v>1362</v>
      </c>
      <c r="C37" s="155">
        <v>252</v>
      </c>
      <c r="D37" s="155">
        <v>557</v>
      </c>
      <c r="E37" s="155">
        <v>97</v>
      </c>
      <c r="F37" s="155">
        <v>456</v>
      </c>
    </row>
    <row r="38" spans="1:6" ht="12" customHeight="1">
      <c r="A38" s="712" t="s">
        <v>959</v>
      </c>
      <c r="B38" s="155">
        <v>1222</v>
      </c>
      <c r="C38" s="155">
        <v>178</v>
      </c>
      <c r="D38" s="155">
        <v>352</v>
      </c>
      <c r="E38" s="155">
        <v>64</v>
      </c>
      <c r="F38" s="155">
        <v>628</v>
      </c>
    </row>
    <row r="39" spans="1:6">
      <c r="A39" s="712" t="s">
        <v>960</v>
      </c>
      <c r="B39" s="155">
        <v>1084</v>
      </c>
      <c r="C39" s="155">
        <v>116</v>
      </c>
      <c r="D39" s="155">
        <v>350</v>
      </c>
      <c r="E39" s="155">
        <v>49</v>
      </c>
      <c r="F39" s="155">
        <v>569</v>
      </c>
    </row>
    <row r="40" spans="1:6">
      <c r="A40" s="712" t="s">
        <v>942</v>
      </c>
      <c r="B40" s="155">
        <v>566</v>
      </c>
      <c r="C40" s="155">
        <v>174</v>
      </c>
      <c r="D40" s="155">
        <v>258</v>
      </c>
      <c r="E40" s="155">
        <v>50</v>
      </c>
      <c r="F40" s="155">
        <v>84</v>
      </c>
    </row>
    <row r="41" spans="1:6">
      <c r="A41" s="100"/>
      <c r="B41" s="77"/>
      <c r="C41" s="99"/>
      <c r="D41" s="99"/>
      <c r="E41" s="77"/>
      <c r="F41" s="99"/>
    </row>
    <row r="42" spans="1:6">
      <c r="A42" s="100" t="s">
        <v>961</v>
      </c>
      <c r="B42" s="155"/>
      <c r="C42" s="155"/>
      <c r="D42" s="155"/>
      <c r="E42" s="155"/>
      <c r="F42" s="155"/>
    </row>
    <row r="43" spans="1:6">
      <c r="A43" s="721" t="s">
        <v>962</v>
      </c>
      <c r="B43" s="155">
        <v>11529</v>
      </c>
      <c r="C43" s="175">
        <v>3668</v>
      </c>
      <c r="D43" s="175">
        <v>2959</v>
      </c>
      <c r="E43" s="717">
        <v>773</v>
      </c>
      <c r="F43" s="175">
        <v>4129</v>
      </c>
    </row>
    <row r="44" spans="1:6">
      <c r="A44" s="722" t="s">
        <v>963</v>
      </c>
      <c r="B44" s="155">
        <v>440</v>
      </c>
      <c r="C44" s="175">
        <v>44</v>
      </c>
      <c r="D44" s="175">
        <v>190</v>
      </c>
      <c r="E44" s="175">
        <v>59</v>
      </c>
      <c r="F44" s="175">
        <v>147</v>
      </c>
    </row>
    <row r="45" spans="1:6">
      <c r="A45" s="722" t="s">
        <v>964</v>
      </c>
      <c r="B45" s="155">
        <v>2899</v>
      </c>
      <c r="C45" s="175">
        <v>622</v>
      </c>
      <c r="D45" s="175">
        <v>1222</v>
      </c>
      <c r="E45" s="175">
        <v>415</v>
      </c>
      <c r="F45" s="175">
        <v>640</v>
      </c>
    </row>
    <row r="46" spans="1:6">
      <c r="A46" s="722" t="s">
        <v>965</v>
      </c>
      <c r="B46" s="155">
        <v>66</v>
      </c>
      <c r="C46" s="155">
        <v>37</v>
      </c>
      <c r="D46" s="155">
        <v>11</v>
      </c>
      <c r="E46" s="155">
        <v>1</v>
      </c>
      <c r="F46" s="155">
        <v>17</v>
      </c>
    </row>
    <row r="47" spans="1:6">
      <c r="A47" s="722" t="s">
        <v>966</v>
      </c>
      <c r="B47" s="155">
        <v>154</v>
      </c>
      <c r="C47" s="155">
        <v>29</v>
      </c>
      <c r="D47" s="155">
        <v>32</v>
      </c>
      <c r="E47" s="155">
        <v>5</v>
      </c>
      <c r="F47" s="155">
        <v>88</v>
      </c>
    </row>
    <row r="48" spans="1:6">
      <c r="A48" s="722" t="s">
        <v>967</v>
      </c>
      <c r="B48" s="155">
        <v>1182</v>
      </c>
      <c r="C48" s="155">
        <v>733</v>
      </c>
      <c r="D48" s="155">
        <v>188</v>
      </c>
      <c r="E48" s="155">
        <v>57</v>
      </c>
      <c r="F48" s="155">
        <v>204</v>
      </c>
    </row>
    <row r="49" spans="1:6">
      <c r="A49" s="722" t="s">
        <v>968</v>
      </c>
      <c r="B49" s="155">
        <v>431</v>
      </c>
      <c r="C49" s="155">
        <v>171</v>
      </c>
      <c r="D49" s="155">
        <v>71</v>
      </c>
      <c r="E49" s="155">
        <v>25</v>
      </c>
      <c r="F49" s="155">
        <v>164</v>
      </c>
    </row>
    <row r="50" spans="1:6">
      <c r="A50" s="722" t="s">
        <v>969</v>
      </c>
      <c r="B50" s="155">
        <v>8</v>
      </c>
      <c r="C50" s="155">
        <v>1</v>
      </c>
      <c r="D50" s="155">
        <v>3</v>
      </c>
      <c r="E50" s="170" t="s">
        <v>8</v>
      </c>
      <c r="F50" s="155">
        <v>4</v>
      </c>
    </row>
    <row r="51" spans="1:6">
      <c r="A51" s="722" t="s">
        <v>970</v>
      </c>
      <c r="B51" s="155">
        <v>656</v>
      </c>
      <c r="C51" s="155">
        <v>25</v>
      </c>
      <c r="D51" s="155">
        <v>372</v>
      </c>
      <c r="E51" s="155">
        <v>2</v>
      </c>
      <c r="F51" s="155">
        <v>257</v>
      </c>
    </row>
    <row r="52" spans="1:6">
      <c r="A52" s="722" t="s">
        <v>971</v>
      </c>
      <c r="B52" s="155">
        <v>565</v>
      </c>
      <c r="C52" s="99">
        <v>178</v>
      </c>
      <c r="D52" s="99">
        <v>257</v>
      </c>
      <c r="E52" s="77">
        <v>47</v>
      </c>
      <c r="F52" s="99">
        <v>83</v>
      </c>
    </row>
    <row r="53" spans="1:6">
      <c r="A53" s="712"/>
      <c r="B53" s="155"/>
      <c r="C53" s="155"/>
      <c r="D53" s="155"/>
      <c r="E53" s="155"/>
      <c r="F53" s="155"/>
    </row>
    <row r="54" spans="1:6">
      <c r="A54" s="1401" t="s">
        <v>474</v>
      </c>
      <c r="B54" s="517"/>
      <c r="C54" s="517"/>
      <c r="D54" s="517"/>
      <c r="E54" s="718"/>
      <c r="F54" s="718"/>
    </row>
  </sheetData>
  <mergeCells count="1">
    <mergeCell ref="C6:F6"/>
  </mergeCells>
  <hyperlinks>
    <hyperlink ref="A4" location="'List of tables'!A1" display="Structure of houses"/>
    <hyperlink ref="A54" r:id="rId1"/>
  </hyperlinks>
  <pageMargins left="0.98425196850393704" right="0.78740157480314965" top="0.39370078740157483" bottom="0.59055118110236227" header="0.39370078740157483" footer="0.51181102362204722"/>
  <pageSetup paperSize="9" orientation="portrait" r:id="rId2"/>
</worksheet>
</file>

<file path=xl/worksheets/sheet4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M47"/>
  <sheetViews>
    <sheetView view="pageBreakPreview" zoomScale="120" zoomScaleNormal="100" zoomScaleSheetLayoutView="120" workbookViewId="0">
      <selection activeCell="A31" sqref="A31"/>
    </sheetView>
  </sheetViews>
  <sheetFormatPr defaultRowHeight="12.75"/>
  <cols>
    <col min="1" max="1" width="19.42578125" style="1" customWidth="1"/>
    <col min="2" max="2" width="11.5703125" style="130" customWidth="1"/>
    <col min="3" max="3" width="11.7109375" style="2" customWidth="1"/>
    <col min="4" max="4" width="9.7109375" style="2" customWidth="1"/>
    <col min="5" max="5" width="10.7109375" style="342" customWidth="1"/>
    <col min="6" max="6" width="11.7109375" style="268" customWidth="1"/>
    <col min="7" max="7" width="9.7109375" style="268" customWidth="1"/>
    <col min="8" max="8" width="9.140625" style="58"/>
    <col min="9" max="9" width="21" style="58" bestFit="1" customWidth="1"/>
    <col min="10" max="13" width="9.140625" style="58"/>
    <col min="14" max="256" width="9.140625" style="1"/>
    <col min="257" max="257" width="18.140625" style="1" customWidth="1"/>
    <col min="258" max="258" width="11.7109375" style="1" bestFit="1" customWidth="1"/>
    <col min="259" max="262" width="10.7109375" style="1" customWidth="1"/>
    <col min="263" max="263" width="11.42578125" style="1" bestFit="1" customWidth="1"/>
    <col min="264" max="264" width="9.140625" style="1"/>
    <col min="265" max="265" width="21" style="1" bestFit="1" customWidth="1"/>
    <col min="266" max="512" width="9.140625" style="1"/>
    <col min="513" max="513" width="18.140625" style="1" customWidth="1"/>
    <col min="514" max="514" width="11.7109375" style="1" bestFit="1" customWidth="1"/>
    <col min="515" max="518" width="10.7109375" style="1" customWidth="1"/>
    <col min="519" max="519" width="11.42578125" style="1" bestFit="1" customWidth="1"/>
    <col min="520" max="520" width="9.140625" style="1"/>
    <col min="521" max="521" width="21" style="1" bestFit="1" customWidth="1"/>
    <col min="522" max="768" width="9.140625" style="1"/>
    <col min="769" max="769" width="18.140625" style="1" customWidth="1"/>
    <col min="770" max="770" width="11.7109375" style="1" bestFit="1" customWidth="1"/>
    <col min="771" max="774" width="10.7109375" style="1" customWidth="1"/>
    <col min="775" max="775" width="11.42578125" style="1" bestFit="1" customWidth="1"/>
    <col min="776" max="776" width="9.140625" style="1"/>
    <col min="777" max="777" width="21" style="1" bestFit="1" customWidth="1"/>
    <col min="778" max="1024" width="9.140625" style="1"/>
    <col min="1025" max="1025" width="18.140625" style="1" customWidth="1"/>
    <col min="1026" max="1026" width="11.7109375" style="1" bestFit="1" customWidth="1"/>
    <col min="1027" max="1030" width="10.7109375" style="1" customWidth="1"/>
    <col min="1031" max="1031" width="11.42578125" style="1" bestFit="1" customWidth="1"/>
    <col min="1032" max="1032" width="9.140625" style="1"/>
    <col min="1033" max="1033" width="21" style="1" bestFit="1" customWidth="1"/>
    <col min="1034" max="1280" width="9.140625" style="1"/>
    <col min="1281" max="1281" width="18.140625" style="1" customWidth="1"/>
    <col min="1282" max="1282" width="11.7109375" style="1" bestFit="1" customWidth="1"/>
    <col min="1283" max="1286" width="10.7109375" style="1" customWidth="1"/>
    <col min="1287" max="1287" width="11.42578125" style="1" bestFit="1" customWidth="1"/>
    <col min="1288" max="1288" width="9.140625" style="1"/>
    <col min="1289" max="1289" width="21" style="1" bestFit="1" customWidth="1"/>
    <col min="1290" max="1536" width="9.140625" style="1"/>
    <col min="1537" max="1537" width="18.140625" style="1" customWidth="1"/>
    <col min="1538" max="1538" width="11.7109375" style="1" bestFit="1" customWidth="1"/>
    <col min="1539" max="1542" width="10.7109375" style="1" customWidth="1"/>
    <col min="1543" max="1543" width="11.42578125" style="1" bestFit="1" customWidth="1"/>
    <col min="1544" max="1544" width="9.140625" style="1"/>
    <col min="1545" max="1545" width="21" style="1" bestFit="1" customWidth="1"/>
    <col min="1546" max="1792" width="9.140625" style="1"/>
    <col min="1793" max="1793" width="18.140625" style="1" customWidth="1"/>
    <col min="1794" max="1794" width="11.7109375" style="1" bestFit="1" customWidth="1"/>
    <col min="1795" max="1798" width="10.7109375" style="1" customWidth="1"/>
    <col min="1799" max="1799" width="11.42578125" style="1" bestFit="1" customWidth="1"/>
    <col min="1800" max="1800" width="9.140625" style="1"/>
    <col min="1801" max="1801" width="21" style="1" bestFit="1" customWidth="1"/>
    <col min="1802" max="2048" width="9.140625" style="1"/>
    <col min="2049" max="2049" width="18.140625" style="1" customWidth="1"/>
    <col min="2050" max="2050" width="11.7109375" style="1" bestFit="1" customWidth="1"/>
    <col min="2051" max="2054" width="10.7109375" style="1" customWidth="1"/>
    <col min="2055" max="2055" width="11.42578125" style="1" bestFit="1" customWidth="1"/>
    <col min="2056" max="2056" width="9.140625" style="1"/>
    <col min="2057" max="2057" width="21" style="1" bestFit="1" customWidth="1"/>
    <col min="2058" max="2304" width="9.140625" style="1"/>
    <col min="2305" max="2305" width="18.140625" style="1" customWidth="1"/>
    <col min="2306" max="2306" width="11.7109375" style="1" bestFit="1" customWidth="1"/>
    <col min="2307" max="2310" width="10.7109375" style="1" customWidth="1"/>
    <col min="2311" max="2311" width="11.42578125" style="1" bestFit="1" customWidth="1"/>
    <col min="2312" max="2312" width="9.140625" style="1"/>
    <col min="2313" max="2313" width="21" style="1" bestFit="1" customWidth="1"/>
    <col min="2314" max="2560" width="9.140625" style="1"/>
    <col min="2561" max="2561" width="18.140625" style="1" customWidth="1"/>
    <col min="2562" max="2562" width="11.7109375" style="1" bestFit="1" customWidth="1"/>
    <col min="2563" max="2566" width="10.7109375" style="1" customWidth="1"/>
    <col min="2567" max="2567" width="11.42578125" style="1" bestFit="1" customWidth="1"/>
    <col min="2568" max="2568" width="9.140625" style="1"/>
    <col min="2569" max="2569" width="21" style="1" bestFit="1" customWidth="1"/>
    <col min="2570" max="2816" width="9.140625" style="1"/>
    <col min="2817" max="2817" width="18.140625" style="1" customWidth="1"/>
    <col min="2818" max="2818" width="11.7109375" style="1" bestFit="1" customWidth="1"/>
    <col min="2819" max="2822" width="10.7109375" style="1" customWidth="1"/>
    <col min="2823" max="2823" width="11.42578125" style="1" bestFit="1" customWidth="1"/>
    <col min="2824" max="2824" width="9.140625" style="1"/>
    <col min="2825" max="2825" width="21" style="1" bestFit="1" customWidth="1"/>
    <col min="2826" max="3072" width="9.140625" style="1"/>
    <col min="3073" max="3073" width="18.140625" style="1" customWidth="1"/>
    <col min="3074" max="3074" width="11.7109375" style="1" bestFit="1" customWidth="1"/>
    <col min="3075" max="3078" width="10.7109375" style="1" customWidth="1"/>
    <col min="3079" max="3079" width="11.42578125" style="1" bestFit="1" customWidth="1"/>
    <col min="3080" max="3080" width="9.140625" style="1"/>
    <col min="3081" max="3081" width="21" style="1" bestFit="1" customWidth="1"/>
    <col min="3082" max="3328" width="9.140625" style="1"/>
    <col min="3329" max="3329" width="18.140625" style="1" customWidth="1"/>
    <col min="3330" max="3330" width="11.7109375" style="1" bestFit="1" customWidth="1"/>
    <col min="3331" max="3334" width="10.7109375" style="1" customWidth="1"/>
    <col min="3335" max="3335" width="11.42578125" style="1" bestFit="1" customWidth="1"/>
    <col min="3336" max="3336" width="9.140625" style="1"/>
    <col min="3337" max="3337" width="21" style="1" bestFit="1" customWidth="1"/>
    <col min="3338" max="3584" width="9.140625" style="1"/>
    <col min="3585" max="3585" width="18.140625" style="1" customWidth="1"/>
    <col min="3586" max="3586" width="11.7109375" style="1" bestFit="1" customWidth="1"/>
    <col min="3587" max="3590" width="10.7109375" style="1" customWidth="1"/>
    <col min="3591" max="3591" width="11.42578125" style="1" bestFit="1" customWidth="1"/>
    <col min="3592" max="3592" width="9.140625" style="1"/>
    <col min="3593" max="3593" width="21" style="1" bestFit="1" customWidth="1"/>
    <col min="3594" max="3840" width="9.140625" style="1"/>
    <col min="3841" max="3841" width="18.140625" style="1" customWidth="1"/>
    <col min="3842" max="3842" width="11.7109375" style="1" bestFit="1" customWidth="1"/>
    <col min="3843" max="3846" width="10.7109375" style="1" customWidth="1"/>
    <col min="3847" max="3847" width="11.42578125" style="1" bestFit="1" customWidth="1"/>
    <col min="3848" max="3848" width="9.140625" style="1"/>
    <col min="3849" max="3849" width="21" style="1" bestFit="1" customWidth="1"/>
    <col min="3850" max="4096" width="9.140625" style="1"/>
    <col min="4097" max="4097" width="18.140625" style="1" customWidth="1"/>
    <col min="4098" max="4098" width="11.7109375" style="1" bestFit="1" customWidth="1"/>
    <col min="4099" max="4102" width="10.7109375" style="1" customWidth="1"/>
    <col min="4103" max="4103" width="11.42578125" style="1" bestFit="1" customWidth="1"/>
    <col min="4104" max="4104" width="9.140625" style="1"/>
    <col min="4105" max="4105" width="21" style="1" bestFit="1" customWidth="1"/>
    <col min="4106" max="4352" width="9.140625" style="1"/>
    <col min="4353" max="4353" width="18.140625" style="1" customWidth="1"/>
    <col min="4354" max="4354" width="11.7109375" style="1" bestFit="1" customWidth="1"/>
    <col min="4355" max="4358" width="10.7109375" style="1" customWidth="1"/>
    <col min="4359" max="4359" width="11.42578125" style="1" bestFit="1" customWidth="1"/>
    <col min="4360" max="4360" width="9.140625" style="1"/>
    <col min="4361" max="4361" width="21" style="1" bestFit="1" customWidth="1"/>
    <col min="4362" max="4608" width="9.140625" style="1"/>
    <col min="4609" max="4609" width="18.140625" style="1" customWidth="1"/>
    <col min="4610" max="4610" width="11.7109375" style="1" bestFit="1" customWidth="1"/>
    <col min="4611" max="4614" width="10.7109375" style="1" customWidth="1"/>
    <col min="4615" max="4615" width="11.42578125" style="1" bestFit="1" customWidth="1"/>
    <col min="4616" max="4616" width="9.140625" style="1"/>
    <col min="4617" max="4617" width="21" style="1" bestFit="1" customWidth="1"/>
    <col min="4618" max="4864" width="9.140625" style="1"/>
    <col min="4865" max="4865" width="18.140625" style="1" customWidth="1"/>
    <col min="4866" max="4866" width="11.7109375" style="1" bestFit="1" customWidth="1"/>
    <col min="4867" max="4870" width="10.7109375" style="1" customWidth="1"/>
    <col min="4871" max="4871" width="11.42578125" style="1" bestFit="1" customWidth="1"/>
    <col min="4872" max="4872" width="9.140625" style="1"/>
    <col min="4873" max="4873" width="21" style="1" bestFit="1" customWidth="1"/>
    <col min="4874" max="5120" width="9.140625" style="1"/>
    <col min="5121" max="5121" width="18.140625" style="1" customWidth="1"/>
    <col min="5122" max="5122" width="11.7109375" style="1" bestFit="1" customWidth="1"/>
    <col min="5123" max="5126" width="10.7109375" style="1" customWidth="1"/>
    <col min="5127" max="5127" width="11.42578125" style="1" bestFit="1" customWidth="1"/>
    <col min="5128" max="5128" width="9.140625" style="1"/>
    <col min="5129" max="5129" width="21" style="1" bestFit="1" customWidth="1"/>
    <col min="5130" max="5376" width="9.140625" style="1"/>
    <col min="5377" max="5377" width="18.140625" style="1" customWidth="1"/>
    <col min="5378" max="5378" width="11.7109375" style="1" bestFit="1" customWidth="1"/>
    <col min="5379" max="5382" width="10.7109375" style="1" customWidth="1"/>
    <col min="5383" max="5383" width="11.42578125" style="1" bestFit="1" customWidth="1"/>
    <col min="5384" max="5384" width="9.140625" style="1"/>
    <col min="5385" max="5385" width="21" style="1" bestFit="1" customWidth="1"/>
    <col min="5386" max="5632" width="9.140625" style="1"/>
    <col min="5633" max="5633" width="18.140625" style="1" customWidth="1"/>
    <col min="5634" max="5634" width="11.7109375" style="1" bestFit="1" customWidth="1"/>
    <col min="5635" max="5638" width="10.7109375" style="1" customWidth="1"/>
    <col min="5639" max="5639" width="11.42578125" style="1" bestFit="1" customWidth="1"/>
    <col min="5640" max="5640" width="9.140625" style="1"/>
    <col min="5641" max="5641" width="21" style="1" bestFit="1" customWidth="1"/>
    <col min="5642" max="5888" width="9.140625" style="1"/>
    <col min="5889" max="5889" width="18.140625" style="1" customWidth="1"/>
    <col min="5890" max="5890" width="11.7109375" style="1" bestFit="1" customWidth="1"/>
    <col min="5891" max="5894" width="10.7109375" style="1" customWidth="1"/>
    <col min="5895" max="5895" width="11.42578125" style="1" bestFit="1" customWidth="1"/>
    <col min="5896" max="5896" width="9.140625" style="1"/>
    <col min="5897" max="5897" width="21" style="1" bestFit="1" customWidth="1"/>
    <col min="5898" max="6144" width="9.140625" style="1"/>
    <col min="6145" max="6145" width="18.140625" style="1" customWidth="1"/>
    <col min="6146" max="6146" width="11.7109375" style="1" bestFit="1" customWidth="1"/>
    <col min="6147" max="6150" width="10.7109375" style="1" customWidth="1"/>
    <col min="6151" max="6151" width="11.42578125" style="1" bestFit="1" customWidth="1"/>
    <col min="6152" max="6152" width="9.140625" style="1"/>
    <col min="6153" max="6153" width="21" style="1" bestFit="1" customWidth="1"/>
    <col min="6154" max="6400" width="9.140625" style="1"/>
    <col min="6401" max="6401" width="18.140625" style="1" customWidth="1"/>
    <col min="6402" max="6402" width="11.7109375" style="1" bestFit="1" customWidth="1"/>
    <col min="6403" max="6406" width="10.7109375" style="1" customWidth="1"/>
    <col min="6407" max="6407" width="11.42578125" style="1" bestFit="1" customWidth="1"/>
    <col min="6408" max="6408" width="9.140625" style="1"/>
    <col min="6409" max="6409" width="21" style="1" bestFit="1" customWidth="1"/>
    <col min="6410" max="6656" width="9.140625" style="1"/>
    <col min="6657" max="6657" width="18.140625" style="1" customWidth="1"/>
    <col min="6658" max="6658" width="11.7109375" style="1" bestFit="1" customWidth="1"/>
    <col min="6659" max="6662" width="10.7109375" style="1" customWidth="1"/>
    <col min="6663" max="6663" width="11.42578125" style="1" bestFit="1" customWidth="1"/>
    <col min="6664" max="6664" width="9.140625" style="1"/>
    <col min="6665" max="6665" width="21" style="1" bestFit="1" customWidth="1"/>
    <col min="6666" max="6912" width="9.140625" style="1"/>
    <col min="6913" max="6913" width="18.140625" style="1" customWidth="1"/>
    <col min="6914" max="6914" width="11.7109375" style="1" bestFit="1" customWidth="1"/>
    <col min="6915" max="6918" width="10.7109375" style="1" customWidth="1"/>
    <col min="6919" max="6919" width="11.42578125" style="1" bestFit="1" customWidth="1"/>
    <col min="6920" max="6920" width="9.140625" style="1"/>
    <col min="6921" max="6921" width="21" style="1" bestFit="1" customWidth="1"/>
    <col min="6922" max="7168" width="9.140625" style="1"/>
    <col min="7169" max="7169" width="18.140625" style="1" customWidth="1"/>
    <col min="7170" max="7170" width="11.7109375" style="1" bestFit="1" customWidth="1"/>
    <col min="7171" max="7174" width="10.7109375" style="1" customWidth="1"/>
    <col min="7175" max="7175" width="11.42578125" style="1" bestFit="1" customWidth="1"/>
    <col min="7176" max="7176" width="9.140625" style="1"/>
    <col min="7177" max="7177" width="21" style="1" bestFit="1" customWidth="1"/>
    <col min="7178" max="7424" width="9.140625" style="1"/>
    <col min="7425" max="7425" width="18.140625" style="1" customWidth="1"/>
    <col min="7426" max="7426" width="11.7109375" style="1" bestFit="1" customWidth="1"/>
    <col min="7427" max="7430" width="10.7109375" style="1" customWidth="1"/>
    <col min="7431" max="7431" width="11.42578125" style="1" bestFit="1" customWidth="1"/>
    <col min="7432" max="7432" width="9.140625" style="1"/>
    <col min="7433" max="7433" width="21" style="1" bestFit="1" customWidth="1"/>
    <col min="7434" max="7680" width="9.140625" style="1"/>
    <col min="7681" max="7681" width="18.140625" style="1" customWidth="1"/>
    <col min="7682" max="7682" width="11.7109375" style="1" bestFit="1" customWidth="1"/>
    <col min="7683" max="7686" width="10.7109375" style="1" customWidth="1"/>
    <col min="7687" max="7687" width="11.42578125" style="1" bestFit="1" customWidth="1"/>
    <col min="7688" max="7688" width="9.140625" style="1"/>
    <col min="7689" max="7689" width="21" style="1" bestFit="1" customWidth="1"/>
    <col min="7690" max="7936" width="9.140625" style="1"/>
    <col min="7937" max="7937" width="18.140625" style="1" customWidth="1"/>
    <col min="7938" max="7938" width="11.7109375" style="1" bestFit="1" customWidth="1"/>
    <col min="7939" max="7942" width="10.7109375" style="1" customWidth="1"/>
    <col min="7943" max="7943" width="11.42578125" style="1" bestFit="1" customWidth="1"/>
    <col min="7944" max="7944" width="9.140625" style="1"/>
    <col min="7945" max="7945" width="21" style="1" bestFit="1" customWidth="1"/>
    <col min="7946" max="8192" width="9.140625" style="1"/>
    <col min="8193" max="8193" width="18.140625" style="1" customWidth="1"/>
    <col min="8194" max="8194" width="11.7109375" style="1" bestFit="1" customWidth="1"/>
    <col min="8195" max="8198" width="10.7109375" style="1" customWidth="1"/>
    <col min="8199" max="8199" width="11.42578125" style="1" bestFit="1" customWidth="1"/>
    <col min="8200" max="8200" width="9.140625" style="1"/>
    <col min="8201" max="8201" width="21" style="1" bestFit="1" customWidth="1"/>
    <col min="8202" max="8448" width="9.140625" style="1"/>
    <col min="8449" max="8449" width="18.140625" style="1" customWidth="1"/>
    <col min="8450" max="8450" width="11.7109375" style="1" bestFit="1" customWidth="1"/>
    <col min="8451" max="8454" width="10.7109375" style="1" customWidth="1"/>
    <col min="8455" max="8455" width="11.42578125" style="1" bestFit="1" customWidth="1"/>
    <col min="8456" max="8456" width="9.140625" style="1"/>
    <col min="8457" max="8457" width="21" style="1" bestFit="1" customWidth="1"/>
    <col min="8458" max="8704" width="9.140625" style="1"/>
    <col min="8705" max="8705" width="18.140625" style="1" customWidth="1"/>
    <col min="8706" max="8706" width="11.7109375" style="1" bestFit="1" customWidth="1"/>
    <col min="8707" max="8710" width="10.7109375" style="1" customWidth="1"/>
    <col min="8711" max="8711" width="11.42578125" style="1" bestFit="1" customWidth="1"/>
    <col min="8712" max="8712" width="9.140625" style="1"/>
    <col min="8713" max="8713" width="21" style="1" bestFit="1" customWidth="1"/>
    <col min="8714" max="8960" width="9.140625" style="1"/>
    <col min="8961" max="8961" width="18.140625" style="1" customWidth="1"/>
    <col min="8962" max="8962" width="11.7109375" style="1" bestFit="1" customWidth="1"/>
    <col min="8963" max="8966" width="10.7109375" style="1" customWidth="1"/>
    <col min="8967" max="8967" width="11.42578125" style="1" bestFit="1" customWidth="1"/>
    <col min="8968" max="8968" width="9.140625" style="1"/>
    <col min="8969" max="8969" width="21" style="1" bestFit="1" customWidth="1"/>
    <col min="8970" max="9216" width="9.140625" style="1"/>
    <col min="9217" max="9217" width="18.140625" style="1" customWidth="1"/>
    <col min="9218" max="9218" width="11.7109375" style="1" bestFit="1" customWidth="1"/>
    <col min="9219" max="9222" width="10.7109375" style="1" customWidth="1"/>
    <col min="9223" max="9223" width="11.42578125" style="1" bestFit="1" customWidth="1"/>
    <col min="9224" max="9224" width="9.140625" style="1"/>
    <col min="9225" max="9225" width="21" style="1" bestFit="1" customWidth="1"/>
    <col min="9226" max="9472" width="9.140625" style="1"/>
    <col min="9473" max="9473" width="18.140625" style="1" customWidth="1"/>
    <col min="9474" max="9474" width="11.7109375" style="1" bestFit="1" customWidth="1"/>
    <col min="9475" max="9478" width="10.7109375" style="1" customWidth="1"/>
    <col min="9479" max="9479" width="11.42578125" style="1" bestFit="1" customWidth="1"/>
    <col min="9480" max="9480" width="9.140625" style="1"/>
    <col min="9481" max="9481" width="21" style="1" bestFit="1" customWidth="1"/>
    <col min="9482" max="9728" width="9.140625" style="1"/>
    <col min="9729" max="9729" width="18.140625" style="1" customWidth="1"/>
    <col min="9730" max="9730" width="11.7109375" style="1" bestFit="1" customWidth="1"/>
    <col min="9731" max="9734" width="10.7109375" style="1" customWidth="1"/>
    <col min="9735" max="9735" width="11.42578125" style="1" bestFit="1" customWidth="1"/>
    <col min="9736" max="9736" width="9.140625" style="1"/>
    <col min="9737" max="9737" width="21" style="1" bestFit="1" customWidth="1"/>
    <col min="9738" max="9984" width="9.140625" style="1"/>
    <col min="9985" max="9985" width="18.140625" style="1" customWidth="1"/>
    <col min="9986" max="9986" width="11.7109375" style="1" bestFit="1" customWidth="1"/>
    <col min="9987" max="9990" width="10.7109375" style="1" customWidth="1"/>
    <col min="9991" max="9991" width="11.42578125" style="1" bestFit="1" customWidth="1"/>
    <col min="9992" max="9992" width="9.140625" style="1"/>
    <col min="9993" max="9993" width="21" style="1" bestFit="1" customWidth="1"/>
    <col min="9994" max="10240" width="9.140625" style="1"/>
    <col min="10241" max="10241" width="18.140625" style="1" customWidth="1"/>
    <col min="10242" max="10242" width="11.7109375" style="1" bestFit="1" customWidth="1"/>
    <col min="10243" max="10246" width="10.7109375" style="1" customWidth="1"/>
    <col min="10247" max="10247" width="11.42578125" style="1" bestFit="1" customWidth="1"/>
    <col min="10248" max="10248" width="9.140625" style="1"/>
    <col min="10249" max="10249" width="21" style="1" bestFit="1" customWidth="1"/>
    <col min="10250" max="10496" width="9.140625" style="1"/>
    <col min="10497" max="10497" width="18.140625" style="1" customWidth="1"/>
    <col min="10498" max="10498" width="11.7109375" style="1" bestFit="1" customWidth="1"/>
    <col min="10499" max="10502" width="10.7109375" style="1" customWidth="1"/>
    <col min="10503" max="10503" width="11.42578125" style="1" bestFit="1" customWidth="1"/>
    <col min="10504" max="10504" width="9.140625" style="1"/>
    <col min="10505" max="10505" width="21" style="1" bestFit="1" customWidth="1"/>
    <col min="10506" max="10752" width="9.140625" style="1"/>
    <col min="10753" max="10753" width="18.140625" style="1" customWidth="1"/>
    <col min="10754" max="10754" width="11.7109375" style="1" bestFit="1" customWidth="1"/>
    <col min="10755" max="10758" width="10.7109375" style="1" customWidth="1"/>
    <col min="10759" max="10759" width="11.42578125" style="1" bestFit="1" customWidth="1"/>
    <col min="10760" max="10760" width="9.140625" style="1"/>
    <col min="10761" max="10761" width="21" style="1" bestFit="1" customWidth="1"/>
    <col min="10762" max="11008" width="9.140625" style="1"/>
    <col min="11009" max="11009" width="18.140625" style="1" customWidth="1"/>
    <col min="11010" max="11010" width="11.7109375" style="1" bestFit="1" customWidth="1"/>
    <col min="11011" max="11014" width="10.7109375" style="1" customWidth="1"/>
    <col min="11015" max="11015" width="11.42578125" style="1" bestFit="1" customWidth="1"/>
    <col min="11016" max="11016" width="9.140625" style="1"/>
    <col min="11017" max="11017" width="21" style="1" bestFit="1" customWidth="1"/>
    <col min="11018" max="11264" width="9.140625" style="1"/>
    <col min="11265" max="11265" width="18.140625" style="1" customWidth="1"/>
    <col min="11266" max="11266" width="11.7109375" style="1" bestFit="1" customWidth="1"/>
    <col min="11267" max="11270" width="10.7109375" style="1" customWidth="1"/>
    <col min="11271" max="11271" width="11.42578125" style="1" bestFit="1" customWidth="1"/>
    <col min="11272" max="11272" width="9.140625" style="1"/>
    <col min="11273" max="11273" width="21" style="1" bestFit="1" customWidth="1"/>
    <col min="11274" max="11520" width="9.140625" style="1"/>
    <col min="11521" max="11521" width="18.140625" style="1" customWidth="1"/>
    <col min="11522" max="11522" width="11.7109375" style="1" bestFit="1" customWidth="1"/>
    <col min="11523" max="11526" width="10.7109375" style="1" customWidth="1"/>
    <col min="11527" max="11527" width="11.42578125" style="1" bestFit="1" customWidth="1"/>
    <col min="11528" max="11528" width="9.140625" style="1"/>
    <col min="11529" max="11529" width="21" style="1" bestFit="1" customWidth="1"/>
    <col min="11530" max="11776" width="9.140625" style="1"/>
    <col min="11777" max="11777" width="18.140625" style="1" customWidth="1"/>
    <col min="11778" max="11778" width="11.7109375" style="1" bestFit="1" customWidth="1"/>
    <col min="11779" max="11782" width="10.7109375" style="1" customWidth="1"/>
    <col min="11783" max="11783" width="11.42578125" style="1" bestFit="1" customWidth="1"/>
    <col min="11784" max="11784" width="9.140625" style="1"/>
    <col min="11785" max="11785" width="21" style="1" bestFit="1" customWidth="1"/>
    <col min="11786" max="12032" width="9.140625" style="1"/>
    <col min="12033" max="12033" width="18.140625" style="1" customWidth="1"/>
    <col min="12034" max="12034" width="11.7109375" style="1" bestFit="1" customWidth="1"/>
    <col min="12035" max="12038" width="10.7109375" style="1" customWidth="1"/>
    <col min="12039" max="12039" width="11.42578125" style="1" bestFit="1" customWidth="1"/>
    <col min="12040" max="12040" width="9.140625" style="1"/>
    <col min="12041" max="12041" width="21" style="1" bestFit="1" customWidth="1"/>
    <col min="12042" max="12288" width="9.140625" style="1"/>
    <col min="12289" max="12289" width="18.140625" style="1" customWidth="1"/>
    <col min="12290" max="12290" width="11.7109375" style="1" bestFit="1" customWidth="1"/>
    <col min="12291" max="12294" width="10.7109375" style="1" customWidth="1"/>
    <col min="12295" max="12295" width="11.42578125" style="1" bestFit="1" customWidth="1"/>
    <col min="12296" max="12296" width="9.140625" style="1"/>
    <col min="12297" max="12297" width="21" style="1" bestFit="1" customWidth="1"/>
    <col min="12298" max="12544" width="9.140625" style="1"/>
    <col min="12545" max="12545" width="18.140625" style="1" customWidth="1"/>
    <col min="12546" max="12546" width="11.7109375" style="1" bestFit="1" customWidth="1"/>
    <col min="12547" max="12550" width="10.7109375" style="1" customWidth="1"/>
    <col min="12551" max="12551" width="11.42578125" style="1" bestFit="1" customWidth="1"/>
    <col min="12552" max="12552" width="9.140625" style="1"/>
    <col min="12553" max="12553" width="21" style="1" bestFit="1" customWidth="1"/>
    <col min="12554" max="12800" width="9.140625" style="1"/>
    <col min="12801" max="12801" width="18.140625" style="1" customWidth="1"/>
    <col min="12802" max="12802" width="11.7109375" style="1" bestFit="1" customWidth="1"/>
    <col min="12803" max="12806" width="10.7109375" style="1" customWidth="1"/>
    <col min="12807" max="12807" width="11.42578125" style="1" bestFit="1" customWidth="1"/>
    <col min="12808" max="12808" width="9.140625" style="1"/>
    <col min="12809" max="12809" width="21" style="1" bestFit="1" customWidth="1"/>
    <col min="12810" max="13056" width="9.140625" style="1"/>
    <col min="13057" max="13057" width="18.140625" style="1" customWidth="1"/>
    <col min="13058" max="13058" width="11.7109375" style="1" bestFit="1" customWidth="1"/>
    <col min="13059" max="13062" width="10.7109375" style="1" customWidth="1"/>
    <col min="13063" max="13063" width="11.42578125" style="1" bestFit="1" customWidth="1"/>
    <col min="13064" max="13064" width="9.140625" style="1"/>
    <col min="13065" max="13065" width="21" style="1" bestFit="1" customWidth="1"/>
    <col min="13066" max="13312" width="9.140625" style="1"/>
    <col min="13313" max="13313" width="18.140625" style="1" customWidth="1"/>
    <col min="13314" max="13314" width="11.7109375" style="1" bestFit="1" customWidth="1"/>
    <col min="13315" max="13318" width="10.7109375" style="1" customWidth="1"/>
    <col min="13319" max="13319" width="11.42578125" style="1" bestFit="1" customWidth="1"/>
    <col min="13320" max="13320" width="9.140625" style="1"/>
    <col min="13321" max="13321" width="21" style="1" bestFit="1" customWidth="1"/>
    <col min="13322" max="13568" width="9.140625" style="1"/>
    <col min="13569" max="13569" width="18.140625" style="1" customWidth="1"/>
    <col min="13570" max="13570" width="11.7109375" style="1" bestFit="1" customWidth="1"/>
    <col min="13571" max="13574" width="10.7109375" style="1" customWidth="1"/>
    <col min="13575" max="13575" width="11.42578125" style="1" bestFit="1" customWidth="1"/>
    <col min="13576" max="13576" width="9.140625" style="1"/>
    <col min="13577" max="13577" width="21" style="1" bestFit="1" customWidth="1"/>
    <col min="13578" max="13824" width="9.140625" style="1"/>
    <col min="13825" max="13825" width="18.140625" style="1" customWidth="1"/>
    <col min="13826" max="13826" width="11.7109375" style="1" bestFit="1" customWidth="1"/>
    <col min="13827" max="13830" width="10.7109375" style="1" customWidth="1"/>
    <col min="13831" max="13831" width="11.42578125" style="1" bestFit="1" customWidth="1"/>
    <col min="13832" max="13832" width="9.140625" style="1"/>
    <col min="13833" max="13833" width="21" style="1" bestFit="1" customWidth="1"/>
    <col min="13834" max="14080" width="9.140625" style="1"/>
    <col min="14081" max="14081" width="18.140625" style="1" customWidth="1"/>
    <col min="14082" max="14082" width="11.7109375" style="1" bestFit="1" customWidth="1"/>
    <col min="14083" max="14086" width="10.7109375" style="1" customWidth="1"/>
    <col min="14087" max="14087" width="11.42578125" style="1" bestFit="1" customWidth="1"/>
    <col min="14088" max="14088" width="9.140625" style="1"/>
    <col min="14089" max="14089" width="21" style="1" bestFit="1" customWidth="1"/>
    <col min="14090" max="14336" width="9.140625" style="1"/>
    <col min="14337" max="14337" width="18.140625" style="1" customWidth="1"/>
    <col min="14338" max="14338" width="11.7109375" style="1" bestFit="1" customWidth="1"/>
    <col min="14339" max="14342" width="10.7109375" style="1" customWidth="1"/>
    <col min="14343" max="14343" width="11.42578125" style="1" bestFit="1" customWidth="1"/>
    <col min="14344" max="14344" width="9.140625" style="1"/>
    <col min="14345" max="14345" width="21" style="1" bestFit="1" customWidth="1"/>
    <col min="14346" max="14592" width="9.140625" style="1"/>
    <col min="14593" max="14593" width="18.140625" style="1" customWidth="1"/>
    <col min="14594" max="14594" width="11.7109375" style="1" bestFit="1" customWidth="1"/>
    <col min="14595" max="14598" width="10.7109375" style="1" customWidth="1"/>
    <col min="14599" max="14599" width="11.42578125" style="1" bestFit="1" customWidth="1"/>
    <col min="14600" max="14600" width="9.140625" style="1"/>
    <col min="14601" max="14601" width="21" style="1" bestFit="1" customWidth="1"/>
    <col min="14602" max="14848" width="9.140625" style="1"/>
    <col min="14849" max="14849" width="18.140625" style="1" customWidth="1"/>
    <col min="14850" max="14850" width="11.7109375" style="1" bestFit="1" customWidth="1"/>
    <col min="14851" max="14854" width="10.7109375" style="1" customWidth="1"/>
    <col min="14855" max="14855" width="11.42578125" style="1" bestFit="1" customWidth="1"/>
    <col min="14856" max="14856" width="9.140625" style="1"/>
    <col min="14857" max="14857" width="21" style="1" bestFit="1" customWidth="1"/>
    <col min="14858" max="15104" width="9.140625" style="1"/>
    <col min="15105" max="15105" width="18.140625" style="1" customWidth="1"/>
    <col min="15106" max="15106" width="11.7109375" style="1" bestFit="1" customWidth="1"/>
    <col min="15107" max="15110" width="10.7109375" style="1" customWidth="1"/>
    <col min="15111" max="15111" width="11.42578125" style="1" bestFit="1" customWidth="1"/>
    <col min="15112" max="15112" width="9.140625" style="1"/>
    <col min="15113" max="15113" width="21" style="1" bestFit="1" customWidth="1"/>
    <col min="15114" max="15360" width="9.140625" style="1"/>
    <col min="15361" max="15361" width="18.140625" style="1" customWidth="1"/>
    <col min="15362" max="15362" width="11.7109375" style="1" bestFit="1" customWidth="1"/>
    <col min="15363" max="15366" width="10.7109375" style="1" customWidth="1"/>
    <col min="15367" max="15367" width="11.42578125" style="1" bestFit="1" customWidth="1"/>
    <col min="15368" max="15368" width="9.140625" style="1"/>
    <col min="15369" max="15369" width="21" style="1" bestFit="1" customWidth="1"/>
    <col min="15370" max="15616" width="9.140625" style="1"/>
    <col min="15617" max="15617" width="18.140625" style="1" customWidth="1"/>
    <col min="15618" max="15618" width="11.7109375" style="1" bestFit="1" customWidth="1"/>
    <col min="15619" max="15622" width="10.7109375" style="1" customWidth="1"/>
    <col min="15623" max="15623" width="11.42578125" style="1" bestFit="1" customWidth="1"/>
    <col min="15624" max="15624" width="9.140625" style="1"/>
    <col min="15625" max="15625" width="21" style="1" bestFit="1" customWidth="1"/>
    <col min="15626" max="15872" width="9.140625" style="1"/>
    <col min="15873" max="15873" width="18.140625" style="1" customWidth="1"/>
    <col min="15874" max="15874" width="11.7109375" style="1" bestFit="1" customWidth="1"/>
    <col min="15875" max="15878" width="10.7109375" style="1" customWidth="1"/>
    <col min="15879" max="15879" width="11.42578125" style="1" bestFit="1" customWidth="1"/>
    <col min="15880" max="15880" width="9.140625" style="1"/>
    <col min="15881" max="15881" width="21" style="1" bestFit="1" customWidth="1"/>
    <col min="15882" max="16128" width="9.140625" style="1"/>
    <col min="16129" max="16129" width="18.140625" style="1" customWidth="1"/>
    <col min="16130" max="16130" width="11.7109375" style="1" bestFit="1" customWidth="1"/>
    <col min="16131" max="16134" width="10.7109375" style="1" customWidth="1"/>
    <col min="16135" max="16135" width="11.42578125" style="1" bestFit="1" customWidth="1"/>
    <col min="16136" max="16136" width="9.140625" style="1"/>
    <col min="16137" max="16137" width="21" style="1" bestFit="1" customWidth="1"/>
    <col min="16138" max="16384" width="9.140625" style="1"/>
  </cols>
  <sheetData>
    <row r="1" spans="1:13" ht="11.25" customHeight="1">
      <c r="A1" s="893" t="s">
        <v>1681</v>
      </c>
      <c r="G1" s="723"/>
    </row>
    <row r="2" spans="1:13" ht="18" customHeight="1">
      <c r="F2" s="343"/>
      <c r="G2" s="343"/>
    </row>
    <row r="3" spans="1:13" ht="3.75" customHeight="1">
      <c r="A3" s="1049"/>
      <c r="B3" s="1050"/>
      <c r="C3" s="1051"/>
      <c r="D3" s="1051"/>
      <c r="E3" s="1053"/>
      <c r="F3" s="1054"/>
      <c r="G3" s="1054"/>
      <c r="H3" s="67"/>
    </row>
    <row r="4" spans="1:13" s="710" customFormat="1" ht="24" customHeight="1">
      <c r="A4" s="1333" t="s">
        <v>972</v>
      </c>
      <c r="B4" s="1070"/>
      <c r="C4" s="1070"/>
      <c r="D4" s="1070"/>
      <c r="E4" s="1070"/>
      <c r="F4" s="1070"/>
      <c r="G4" s="1073"/>
      <c r="H4" s="901"/>
      <c r="I4" s="708"/>
      <c r="J4" s="709"/>
      <c r="K4" s="709"/>
    </row>
    <row r="5" spans="1:13" ht="3.75" customHeight="1">
      <c r="A5" s="1059"/>
      <c r="B5" s="1059"/>
      <c r="C5" s="1059"/>
      <c r="D5" s="1059"/>
      <c r="E5" s="1059"/>
      <c r="F5" s="1059"/>
      <c r="G5" s="1058"/>
      <c r="H5" s="67"/>
    </row>
    <row r="6" spans="1:13" ht="14.25" customHeight="1">
      <c r="A6" s="236" t="s">
        <v>152</v>
      </c>
      <c r="B6" s="724" t="s">
        <v>97</v>
      </c>
      <c r="C6" s="1688" t="s">
        <v>69</v>
      </c>
      <c r="D6" s="1688"/>
      <c r="E6" s="725" t="s">
        <v>906</v>
      </c>
      <c r="F6" s="1688" t="s">
        <v>973</v>
      </c>
      <c r="G6" s="1688"/>
    </row>
    <row r="7" spans="1:13" s="731" customFormat="1" ht="24.75" customHeight="1">
      <c r="A7" s="726"/>
      <c r="B7" s="727" t="s">
        <v>542</v>
      </c>
      <c r="C7" s="728" t="s">
        <v>974</v>
      </c>
      <c r="D7" s="728" t="s">
        <v>975</v>
      </c>
      <c r="E7" s="727" t="s">
        <v>542</v>
      </c>
      <c r="F7" s="728" t="s">
        <v>974</v>
      </c>
      <c r="G7" s="729" t="s">
        <v>975</v>
      </c>
      <c r="H7" s="730"/>
      <c r="I7" s="730"/>
      <c r="J7" s="730"/>
      <c r="K7" s="730"/>
      <c r="L7" s="730"/>
      <c r="M7" s="730"/>
    </row>
    <row r="8" spans="1:13" ht="12" customHeight="1">
      <c r="A8" s="238" t="s">
        <v>16</v>
      </c>
      <c r="B8" s="732">
        <v>162</v>
      </c>
      <c r="C8" s="733" t="s">
        <v>8</v>
      </c>
      <c r="D8" s="733">
        <v>147</v>
      </c>
      <c r="E8" s="733">
        <v>163</v>
      </c>
      <c r="F8" s="733" t="s">
        <v>8</v>
      </c>
      <c r="G8" s="734">
        <v>148</v>
      </c>
    </row>
    <row r="9" spans="1:13" ht="12" customHeight="1">
      <c r="A9" s="238" t="s">
        <v>17</v>
      </c>
      <c r="B9" s="732">
        <v>410</v>
      </c>
      <c r="C9" s="733">
        <v>3</v>
      </c>
      <c r="D9" s="733">
        <v>386</v>
      </c>
      <c r="E9" s="733">
        <v>420</v>
      </c>
      <c r="F9" s="733">
        <v>8</v>
      </c>
      <c r="G9" s="734">
        <v>391</v>
      </c>
    </row>
    <row r="10" spans="1:13" ht="12" customHeight="1">
      <c r="A10" s="238" t="s">
        <v>18</v>
      </c>
      <c r="B10" s="732">
        <v>2639</v>
      </c>
      <c r="C10" s="733">
        <v>540</v>
      </c>
      <c r="D10" s="733">
        <v>1964</v>
      </c>
      <c r="E10" s="733">
        <v>9457</v>
      </c>
      <c r="F10" s="733">
        <v>7316</v>
      </c>
      <c r="G10" s="734">
        <v>1996</v>
      </c>
      <c r="I10" s="1083"/>
    </row>
    <row r="11" spans="1:13" ht="12" customHeight="1">
      <c r="A11" s="238" t="s">
        <v>459</v>
      </c>
      <c r="B11" s="732">
        <v>390</v>
      </c>
      <c r="C11" s="733">
        <v>367</v>
      </c>
      <c r="D11" s="733">
        <v>1</v>
      </c>
      <c r="E11" s="733">
        <v>7459</v>
      </c>
      <c r="F11" s="733">
        <v>7436</v>
      </c>
      <c r="G11" s="734">
        <v>1</v>
      </c>
    </row>
    <row r="12" spans="1:13" ht="12" customHeight="1">
      <c r="A12" s="238" t="s">
        <v>20</v>
      </c>
      <c r="B12" s="732">
        <v>1330</v>
      </c>
      <c r="C12" s="733">
        <v>683</v>
      </c>
      <c r="D12" s="733">
        <v>321</v>
      </c>
      <c r="E12" s="733">
        <v>11890</v>
      </c>
      <c r="F12" s="733">
        <v>11094</v>
      </c>
      <c r="G12" s="734">
        <v>338</v>
      </c>
    </row>
    <row r="13" spans="1:13" ht="12" customHeight="1">
      <c r="A13" s="238" t="s">
        <v>21</v>
      </c>
      <c r="B13" s="732">
        <v>577</v>
      </c>
      <c r="C13" s="733">
        <v>5</v>
      </c>
      <c r="D13" s="733">
        <v>548</v>
      </c>
      <c r="E13" s="733">
        <v>725</v>
      </c>
      <c r="F13" s="733">
        <v>146</v>
      </c>
      <c r="G13" s="734">
        <v>555</v>
      </c>
    </row>
    <row r="14" spans="1:13" ht="12" customHeight="1">
      <c r="A14" s="238" t="s">
        <v>22</v>
      </c>
      <c r="B14" s="733">
        <v>271</v>
      </c>
      <c r="C14" s="733">
        <v>7</v>
      </c>
      <c r="D14" s="733">
        <v>256</v>
      </c>
      <c r="E14" s="733">
        <v>325</v>
      </c>
      <c r="F14" s="733">
        <v>59</v>
      </c>
      <c r="G14" s="734">
        <v>258</v>
      </c>
    </row>
    <row r="15" spans="1:13" ht="12" customHeight="1">
      <c r="A15" s="238" t="s">
        <v>23</v>
      </c>
      <c r="B15" s="733">
        <v>74</v>
      </c>
      <c r="C15" s="733">
        <v>25</v>
      </c>
      <c r="D15" s="733" t="s">
        <v>8</v>
      </c>
      <c r="E15" s="733">
        <v>458</v>
      </c>
      <c r="F15" s="733">
        <v>409</v>
      </c>
      <c r="G15" s="734" t="s">
        <v>8</v>
      </c>
    </row>
    <row r="16" spans="1:13" ht="12" customHeight="1">
      <c r="A16" s="238" t="s">
        <v>24</v>
      </c>
      <c r="B16" s="733">
        <v>912</v>
      </c>
      <c r="C16" s="733">
        <v>7</v>
      </c>
      <c r="D16" s="733">
        <v>852</v>
      </c>
      <c r="E16" s="733">
        <v>1036</v>
      </c>
      <c r="F16" s="733">
        <v>126</v>
      </c>
      <c r="G16" s="734">
        <v>857</v>
      </c>
    </row>
    <row r="17" spans="1:7" ht="12" customHeight="1">
      <c r="A17" s="238" t="s">
        <v>25</v>
      </c>
      <c r="B17" s="733">
        <v>758</v>
      </c>
      <c r="C17" s="733" t="s">
        <v>8</v>
      </c>
      <c r="D17" s="733">
        <v>718</v>
      </c>
      <c r="E17" s="733">
        <v>758</v>
      </c>
      <c r="F17" s="733" t="s">
        <v>8</v>
      </c>
      <c r="G17" s="734">
        <v>718</v>
      </c>
    </row>
    <row r="18" spans="1:7" ht="12" customHeight="1">
      <c r="A18" s="238" t="s">
        <v>26</v>
      </c>
      <c r="B18" s="733">
        <v>352</v>
      </c>
      <c r="C18" s="733">
        <v>3</v>
      </c>
      <c r="D18" s="733">
        <v>344</v>
      </c>
      <c r="E18" s="733">
        <v>357</v>
      </c>
      <c r="F18" s="733">
        <v>8</v>
      </c>
      <c r="G18" s="734">
        <v>344</v>
      </c>
    </row>
    <row r="19" spans="1:7" ht="12" customHeight="1">
      <c r="A19" s="238" t="s">
        <v>27</v>
      </c>
      <c r="B19" s="733">
        <v>418</v>
      </c>
      <c r="C19" s="733">
        <v>400</v>
      </c>
      <c r="D19" s="733">
        <v>1</v>
      </c>
      <c r="E19" s="733">
        <v>8167</v>
      </c>
      <c r="F19" s="733">
        <v>8142</v>
      </c>
      <c r="G19" s="734">
        <v>1</v>
      </c>
    </row>
    <row r="20" spans="1:7" ht="12" customHeight="1">
      <c r="A20" s="238" t="s">
        <v>28</v>
      </c>
      <c r="B20" s="733">
        <v>674</v>
      </c>
      <c r="C20" s="733">
        <v>90</v>
      </c>
      <c r="D20" s="733">
        <v>552</v>
      </c>
      <c r="E20" s="733">
        <v>1940</v>
      </c>
      <c r="F20" s="733">
        <v>1348</v>
      </c>
      <c r="G20" s="734">
        <v>556</v>
      </c>
    </row>
    <row r="21" spans="1:7" ht="12" customHeight="1">
      <c r="A21" s="238" t="s">
        <v>29</v>
      </c>
      <c r="B21" s="733">
        <v>1846</v>
      </c>
      <c r="C21" s="733">
        <v>827</v>
      </c>
      <c r="D21" s="733">
        <v>956</v>
      </c>
      <c r="E21" s="733">
        <v>18133</v>
      </c>
      <c r="F21" s="733">
        <v>17090</v>
      </c>
      <c r="G21" s="734">
        <v>972</v>
      </c>
    </row>
    <row r="22" spans="1:7" ht="12" customHeight="1">
      <c r="A22" s="238" t="s">
        <v>460</v>
      </c>
      <c r="B22" s="733">
        <v>633</v>
      </c>
      <c r="C22" s="732">
        <v>442</v>
      </c>
      <c r="D22" s="733">
        <v>122</v>
      </c>
      <c r="E22" s="733">
        <v>9970</v>
      </c>
      <c r="F22" s="733">
        <v>9770</v>
      </c>
      <c r="G22" s="734">
        <v>122</v>
      </c>
    </row>
    <row r="23" spans="1:7" ht="12" customHeight="1">
      <c r="A23" s="238" t="s">
        <v>373</v>
      </c>
      <c r="B23" s="733">
        <v>751</v>
      </c>
      <c r="C23" s="732">
        <v>18</v>
      </c>
      <c r="D23" s="733">
        <v>714</v>
      </c>
      <c r="E23" s="733">
        <v>974</v>
      </c>
      <c r="F23" s="733">
        <v>232</v>
      </c>
      <c r="G23" s="734">
        <v>723</v>
      </c>
    </row>
    <row r="24" spans="1:7" ht="12" customHeight="1">
      <c r="A24" s="238" t="s">
        <v>31</v>
      </c>
      <c r="B24" s="733">
        <v>1151</v>
      </c>
      <c r="C24" s="733">
        <v>6</v>
      </c>
      <c r="D24" s="733">
        <v>1098</v>
      </c>
      <c r="E24" s="733">
        <v>1187</v>
      </c>
      <c r="F24" s="733">
        <v>32</v>
      </c>
      <c r="G24" s="734">
        <v>1100</v>
      </c>
    </row>
    <row r="25" spans="1:7" ht="12" customHeight="1">
      <c r="A25" s="238" t="s">
        <v>32</v>
      </c>
      <c r="B25" s="733">
        <v>1429</v>
      </c>
      <c r="C25" s="733">
        <v>441</v>
      </c>
      <c r="D25" s="733">
        <v>830</v>
      </c>
      <c r="E25" s="733">
        <v>11293</v>
      </c>
      <c r="F25" s="733">
        <v>9848</v>
      </c>
      <c r="G25" s="734">
        <v>845</v>
      </c>
    </row>
    <row r="26" spans="1:7" ht="12" customHeight="1">
      <c r="A26" s="238" t="s">
        <v>33</v>
      </c>
      <c r="B26" s="733">
        <v>1653</v>
      </c>
      <c r="C26" s="733">
        <v>13</v>
      </c>
      <c r="D26" s="733">
        <v>1550</v>
      </c>
      <c r="E26" s="733">
        <v>1700</v>
      </c>
      <c r="F26" s="733">
        <v>50</v>
      </c>
      <c r="G26" s="734">
        <v>1558</v>
      </c>
    </row>
    <row r="27" spans="1:7" ht="12" customHeight="1">
      <c r="A27" s="238" t="s">
        <v>34</v>
      </c>
      <c r="B27" s="733">
        <v>420</v>
      </c>
      <c r="C27" s="733">
        <v>326</v>
      </c>
      <c r="D27" s="733">
        <v>47</v>
      </c>
      <c r="E27" s="733">
        <v>9068</v>
      </c>
      <c r="F27" s="733">
        <v>8969</v>
      </c>
      <c r="G27" s="734">
        <v>51</v>
      </c>
    </row>
    <row r="28" spans="1:7" ht="12" customHeight="1">
      <c r="A28" s="238" t="s">
        <v>35</v>
      </c>
      <c r="B28" s="733">
        <v>243</v>
      </c>
      <c r="C28" s="733">
        <v>1</v>
      </c>
      <c r="D28" s="733">
        <v>222</v>
      </c>
      <c r="E28" s="733">
        <v>250</v>
      </c>
      <c r="F28" s="733">
        <v>6</v>
      </c>
      <c r="G28" s="734">
        <v>222</v>
      </c>
    </row>
    <row r="29" spans="1:7" ht="12" customHeight="1">
      <c r="A29" s="238" t="s">
        <v>36</v>
      </c>
      <c r="B29" s="733">
        <v>837</v>
      </c>
      <c r="C29" s="733">
        <v>11</v>
      </c>
      <c r="D29" s="733">
        <v>779</v>
      </c>
      <c r="E29" s="733">
        <v>1196</v>
      </c>
      <c r="F29" s="733">
        <v>228</v>
      </c>
      <c r="G29" s="734">
        <v>786</v>
      </c>
    </row>
    <row r="30" spans="1:7" ht="5.25" customHeight="1">
      <c r="A30" s="735"/>
      <c r="C30" s="553"/>
      <c r="D30" s="553"/>
      <c r="E30" s="627"/>
      <c r="F30" s="553"/>
      <c r="G30" s="2"/>
    </row>
    <row r="31" spans="1:7" ht="12" customHeight="1">
      <c r="A31" s="1401" t="s">
        <v>474</v>
      </c>
      <c r="B31" s="923"/>
      <c r="C31" s="923"/>
      <c r="D31" s="923"/>
      <c r="E31" s="736"/>
      <c r="F31" s="736"/>
      <c r="G31" s="2"/>
    </row>
    <row r="32" spans="1:7" ht="12.75" customHeight="1">
      <c r="E32" s="130"/>
      <c r="F32" s="2"/>
      <c r="G32" s="2"/>
    </row>
    <row r="33" spans="3:7" ht="12.75" customHeight="1">
      <c r="C33" s="130"/>
      <c r="D33" s="130"/>
      <c r="E33" s="130"/>
      <c r="F33" s="130"/>
      <c r="G33" s="130"/>
    </row>
    <row r="34" spans="3:7" ht="12" customHeight="1">
      <c r="E34" s="130"/>
      <c r="F34" s="2"/>
      <c r="G34" s="2"/>
    </row>
    <row r="35" spans="3:7" ht="12" customHeight="1">
      <c r="E35" s="130"/>
      <c r="F35" s="2"/>
      <c r="G35" s="2"/>
    </row>
    <row r="36" spans="3:7" ht="12" customHeight="1">
      <c r="E36" s="130"/>
      <c r="F36" s="2"/>
      <c r="G36" s="2"/>
    </row>
    <row r="37" spans="3:7" ht="12" customHeight="1">
      <c r="E37" s="130"/>
      <c r="F37" s="2"/>
      <c r="G37" s="2"/>
    </row>
    <row r="38" spans="3:7" ht="12" customHeight="1">
      <c r="E38" s="130"/>
      <c r="F38" s="2"/>
      <c r="G38" s="2"/>
    </row>
    <row r="39" spans="3:7" ht="12" customHeight="1">
      <c r="E39" s="130"/>
      <c r="F39" s="2"/>
      <c r="G39" s="2"/>
    </row>
    <row r="40" spans="3:7" ht="12" customHeight="1">
      <c r="E40" s="130"/>
      <c r="F40" s="2"/>
      <c r="G40" s="2"/>
    </row>
    <row r="41" spans="3:7" ht="12" customHeight="1">
      <c r="E41" s="130"/>
      <c r="F41" s="2"/>
      <c r="G41" s="2"/>
    </row>
    <row r="42" spans="3:7">
      <c r="E42" s="130"/>
      <c r="F42" s="2"/>
      <c r="G42" s="2"/>
    </row>
    <row r="43" spans="3:7">
      <c r="E43" s="130"/>
      <c r="F43" s="2"/>
      <c r="G43" s="2"/>
    </row>
    <row r="44" spans="3:7">
      <c r="E44" s="130"/>
      <c r="F44" s="2"/>
      <c r="G44" s="2"/>
    </row>
    <row r="45" spans="3:7">
      <c r="E45" s="130"/>
      <c r="F45" s="2"/>
      <c r="G45" s="2"/>
    </row>
    <row r="46" spans="3:7">
      <c r="E46" s="130"/>
      <c r="F46" s="2"/>
      <c r="G46" s="2"/>
    </row>
    <row r="47" spans="3:7">
      <c r="E47" s="130"/>
      <c r="F47" s="2"/>
      <c r="G47" s="2"/>
    </row>
  </sheetData>
  <mergeCells count="2">
    <mergeCell ref="C6:D6"/>
    <mergeCell ref="F6:G6"/>
  </mergeCells>
  <hyperlinks>
    <hyperlink ref="A4" location="'List of tables'!A1" display="Housing and dwelling stock in the city parts"/>
    <hyperlink ref="A31" r:id="rId1"/>
  </hyperlinks>
  <pageMargins left="0.98425196850393704" right="0.78740157480314965" top="0.39370078740157483" bottom="0.59055118110236227" header="0.39370078740157483" footer="0.51181102362204722"/>
  <pageSetup paperSize="9" scale="97" orientation="portrait" r:id="rId2"/>
</worksheet>
</file>

<file path=xl/worksheets/sheet4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P54"/>
  <sheetViews>
    <sheetView view="pageBreakPreview" topLeftCell="A19" zoomScale="120" zoomScaleNormal="100" zoomScaleSheetLayoutView="120" workbookViewId="0">
      <selection activeCell="A54" sqref="A54"/>
    </sheetView>
  </sheetViews>
  <sheetFormatPr defaultRowHeight="12.75"/>
  <cols>
    <col min="1" max="1" width="36" style="1" customWidth="1"/>
    <col min="2" max="2" width="9.7109375" style="130" customWidth="1"/>
    <col min="3" max="4" width="9.7109375" style="2" customWidth="1"/>
    <col min="5" max="5" width="9.7109375" style="130" customWidth="1"/>
    <col min="6" max="6" width="9.7109375" style="2" customWidth="1"/>
    <col min="7" max="7" width="10" style="58" customWidth="1"/>
    <col min="8" max="8" width="21" style="58" bestFit="1" customWidth="1"/>
    <col min="9" max="13" width="9.140625" style="58"/>
    <col min="14" max="256" width="9.140625" style="1"/>
    <col min="257" max="257" width="36.42578125" style="1" bestFit="1" customWidth="1"/>
    <col min="258" max="262" width="9.5703125" style="1" customWidth="1"/>
    <col min="263" max="263" width="9.140625" style="1"/>
    <col min="264" max="264" width="21" style="1" bestFit="1" customWidth="1"/>
    <col min="265" max="512" width="9.140625" style="1"/>
    <col min="513" max="513" width="36.42578125" style="1" bestFit="1" customWidth="1"/>
    <col min="514" max="518" width="9.5703125" style="1" customWidth="1"/>
    <col min="519" max="519" width="9.140625" style="1"/>
    <col min="520" max="520" width="21" style="1" bestFit="1" customWidth="1"/>
    <col min="521" max="768" width="9.140625" style="1"/>
    <col min="769" max="769" width="36.42578125" style="1" bestFit="1" customWidth="1"/>
    <col min="770" max="774" width="9.5703125" style="1" customWidth="1"/>
    <col min="775" max="775" width="9.140625" style="1"/>
    <col min="776" max="776" width="21" style="1" bestFit="1" customWidth="1"/>
    <col min="777" max="1024" width="9.140625" style="1"/>
    <col min="1025" max="1025" width="36.42578125" style="1" bestFit="1" customWidth="1"/>
    <col min="1026" max="1030" width="9.5703125" style="1" customWidth="1"/>
    <col min="1031" max="1031" width="9.140625" style="1"/>
    <col min="1032" max="1032" width="21" style="1" bestFit="1" customWidth="1"/>
    <col min="1033" max="1280" width="9.140625" style="1"/>
    <col min="1281" max="1281" width="36.42578125" style="1" bestFit="1" customWidth="1"/>
    <col min="1282" max="1286" width="9.5703125" style="1" customWidth="1"/>
    <col min="1287" max="1287" width="9.140625" style="1"/>
    <col min="1288" max="1288" width="21" style="1" bestFit="1" customWidth="1"/>
    <col min="1289" max="1536" width="9.140625" style="1"/>
    <col min="1537" max="1537" width="36.42578125" style="1" bestFit="1" customWidth="1"/>
    <col min="1538" max="1542" width="9.5703125" style="1" customWidth="1"/>
    <col min="1543" max="1543" width="9.140625" style="1"/>
    <col min="1544" max="1544" width="21" style="1" bestFit="1" customWidth="1"/>
    <col min="1545" max="1792" width="9.140625" style="1"/>
    <col min="1793" max="1793" width="36.42578125" style="1" bestFit="1" customWidth="1"/>
    <col min="1794" max="1798" width="9.5703125" style="1" customWidth="1"/>
    <col min="1799" max="1799" width="9.140625" style="1"/>
    <col min="1800" max="1800" width="21" style="1" bestFit="1" customWidth="1"/>
    <col min="1801" max="2048" width="9.140625" style="1"/>
    <col min="2049" max="2049" width="36.42578125" style="1" bestFit="1" customWidth="1"/>
    <col min="2050" max="2054" width="9.5703125" style="1" customWidth="1"/>
    <col min="2055" max="2055" width="9.140625" style="1"/>
    <col min="2056" max="2056" width="21" style="1" bestFit="1" customWidth="1"/>
    <col min="2057" max="2304" width="9.140625" style="1"/>
    <col min="2305" max="2305" width="36.42578125" style="1" bestFit="1" customWidth="1"/>
    <col min="2306" max="2310" width="9.5703125" style="1" customWidth="1"/>
    <col min="2311" max="2311" width="9.140625" style="1"/>
    <col min="2312" max="2312" width="21" style="1" bestFit="1" customWidth="1"/>
    <col min="2313" max="2560" width="9.140625" style="1"/>
    <col min="2561" max="2561" width="36.42578125" style="1" bestFit="1" customWidth="1"/>
    <col min="2562" max="2566" width="9.5703125" style="1" customWidth="1"/>
    <col min="2567" max="2567" width="9.140625" style="1"/>
    <col min="2568" max="2568" width="21" style="1" bestFit="1" customWidth="1"/>
    <col min="2569" max="2816" width="9.140625" style="1"/>
    <col min="2817" max="2817" width="36.42578125" style="1" bestFit="1" customWidth="1"/>
    <col min="2818" max="2822" width="9.5703125" style="1" customWidth="1"/>
    <col min="2823" max="2823" width="9.140625" style="1"/>
    <col min="2824" max="2824" width="21" style="1" bestFit="1" customWidth="1"/>
    <col min="2825" max="3072" width="9.140625" style="1"/>
    <col min="3073" max="3073" width="36.42578125" style="1" bestFit="1" customWidth="1"/>
    <col min="3074" max="3078" width="9.5703125" style="1" customWidth="1"/>
    <col min="3079" max="3079" width="9.140625" style="1"/>
    <col min="3080" max="3080" width="21" style="1" bestFit="1" customWidth="1"/>
    <col min="3081" max="3328" width="9.140625" style="1"/>
    <col min="3329" max="3329" width="36.42578125" style="1" bestFit="1" customWidth="1"/>
    <col min="3330" max="3334" width="9.5703125" style="1" customWidth="1"/>
    <col min="3335" max="3335" width="9.140625" style="1"/>
    <col min="3336" max="3336" width="21" style="1" bestFit="1" customWidth="1"/>
    <col min="3337" max="3584" width="9.140625" style="1"/>
    <col min="3585" max="3585" width="36.42578125" style="1" bestFit="1" customWidth="1"/>
    <col min="3586" max="3590" width="9.5703125" style="1" customWidth="1"/>
    <col min="3591" max="3591" width="9.140625" style="1"/>
    <col min="3592" max="3592" width="21" style="1" bestFit="1" customWidth="1"/>
    <col min="3593" max="3840" width="9.140625" style="1"/>
    <col min="3841" max="3841" width="36.42578125" style="1" bestFit="1" customWidth="1"/>
    <col min="3842" max="3846" width="9.5703125" style="1" customWidth="1"/>
    <col min="3847" max="3847" width="9.140625" style="1"/>
    <col min="3848" max="3848" width="21" style="1" bestFit="1" customWidth="1"/>
    <col min="3849" max="4096" width="9.140625" style="1"/>
    <col min="4097" max="4097" width="36.42578125" style="1" bestFit="1" customWidth="1"/>
    <col min="4098" max="4102" width="9.5703125" style="1" customWidth="1"/>
    <col min="4103" max="4103" width="9.140625" style="1"/>
    <col min="4104" max="4104" width="21" style="1" bestFit="1" customWidth="1"/>
    <col min="4105" max="4352" width="9.140625" style="1"/>
    <col min="4353" max="4353" width="36.42578125" style="1" bestFit="1" customWidth="1"/>
    <col min="4354" max="4358" width="9.5703125" style="1" customWidth="1"/>
    <col min="4359" max="4359" width="9.140625" style="1"/>
    <col min="4360" max="4360" width="21" style="1" bestFit="1" customWidth="1"/>
    <col min="4361" max="4608" width="9.140625" style="1"/>
    <col min="4609" max="4609" width="36.42578125" style="1" bestFit="1" customWidth="1"/>
    <col min="4610" max="4614" width="9.5703125" style="1" customWidth="1"/>
    <col min="4615" max="4615" width="9.140625" style="1"/>
    <col min="4616" max="4616" width="21" style="1" bestFit="1" customWidth="1"/>
    <col min="4617" max="4864" width="9.140625" style="1"/>
    <col min="4865" max="4865" width="36.42578125" style="1" bestFit="1" customWidth="1"/>
    <col min="4866" max="4870" width="9.5703125" style="1" customWidth="1"/>
    <col min="4871" max="4871" width="9.140625" style="1"/>
    <col min="4872" max="4872" width="21" style="1" bestFit="1" customWidth="1"/>
    <col min="4873" max="5120" width="9.140625" style="1"/>
    <col min="5121" max="5121" width="36.42578125" style="1" bestFit="1" customWidth="1"/>
    <col min="5122" max="5126" width="9.5703125" style="1" customWidth="1"/>
    <col min="5127" max="5127" width="9.140625" style="1"/>
    <col min="5128" max="5128" width="21" style="1" bestFit="1" customWidth="1"/>
    <col min="5129" max="5376" width="9.140625" style="1"/>
    <col min="5377" max="5377" width="36.42578125" style="1" bestFit="1" customWidth="1"/>
    <col min="5378" max="5382" width="9.5703125" style="1" customWidth="1"/>
    <col min="5383" max="5383" width="9.140625" style="1"/>
    <col min="5384" max="5384" width="21" style="1" bestFit="1" customWidth="1"/>
    <col min="5385" max="5632" width="9.140625" style="1"/>
    <col min="5633" max="5633" width="36.42578125" style="1" bestFit="1" customWidth="1"/>
    <col min="5634" max="5638" width="9.5703125" style="1" customWidth="1"/>
    <col min="5639" max="5639" width="9.140625" style="1"/>
    <col min="5640" max="5640" width="21" style="1" bestFit="1" customWidth="1"/>
    <col min="5641" max="5888" width="9.140625" style="1"/>
    <col min="5889" max="5889" width="36.42578125" style="1" bestFit="1" customWidth="1"/>
    <col min="5890" max="5894" width="9.5703125" style="1" customWidth="1"/>
    <col min="5895" max="5895" width="9.140625" style="1"/>
    <col min="5896" max="5896" width="21" style="1" bestFit="1" customWidth="1"/>
    <col min="5897" max="6144" width="9.140625" style="1"/>
    <col min="6145" max="6145" width="36.42578125" style="1" bestFit="1" customWidth="1"/>
    <col min="6146" max="6150" width="9.5703125" style="1" customWidth="1"/>
    <col min="6151" max="6151" width="9.140625" style="1"/>
    <col min="6152" max="6152" width="21" style="1" bestFit="1" customWidth="1"/>
    <col min="6153" max="6400" width="9.140625" style="1"/>
    <col min="6401" max="6401" width="36.42578125" style="1" bestFit="1" customWidth="1"/>
    <col min="6402" max="6406" width="9.5703125" style="1" customWidth="1"/>
    <col min="6407" max="6407" width="9.140625" style="1"/>
    <col min="6408" max="6408" width="21" style="1" bestFit="1" customWidth="1"/>
    <col min="6409" max="6656" width="9.140625" style="1"/>
    <col min="6657" max="6657" width="36.42578125" style="1" bestFit="1" customWidth="1"/>
    <col min="6658" max="6662" width="9.5703125" style="1" customWidth="1"/>
    <col min="6663" max="6663" width="9.140625" style="1"/>
    <col min="6664" max="6664" width="21" style="1" bestFit="1" customWidth="1"/>
    <col min="6665" max="6912" width="9.140625" style="1"/>
    <col min="6913" max="6913" width="36.42578125" style="1" bestFit="1" customWidth="1"/>
    <col min="6914" max="6918" width="9.5703125" style="1" customWidth="1"/>
    <col min="6919" max="6919" width="9.140625" style="1"/>
    <col min="6920" max="6920" width="21" style="1" bestFit="1" customWidth="1"/>
    <col min="6921" max="7168" width="9.140625" style="1"/>
    <col min="7169" max="7169" width="36.42578125" style="1" bestFit="1" customWidth="1"/>
    <col min="7170" max="7174" width="9.5703125" style="1" customWidth="1"/>
    <col min="7175" max="7175" width="9.140625" style="1"/>
    <col min="7176" max="7176" width="21" style="1" bestFit="1" customWidth="1"/>
    <col min="7177" max="7424" width="9.140625" style="1"/>
    <col min="7425" max="7425" width="36.42578125" style="1" bestFit="1" customWidth="1"/>
    <col min="7426" max="7430" width="9.5703125" style="1" customWidth="1"/>
    <col min="7431" max="7431" width="9.140625" style="1"/>
    <col min="7432" max="7432" width="21" style="1" bestFit="1" customWidth="1"/>
    <col min="7433" max="7680" width="9.140625" style="1"/>
    <col min="7681" max="7681" width="36.42578125" style="1" bestFit="1" customWidth="1"/>
    <col min="7682" max="7686" width="9.5703125" style="1" customWidth="1"/>
    <col min="7687" max="7687" width="9.140625" style="1"/>
    <col min="7688" max="7688" width="21" style="1" bestFit="1" customWidth="1"/>
    <col min="7689" max="7936" width="9.140625" style="1"/>
    <col min="7937" max="7937" width="36.42578125" style="1" bestFit="1" customWidth="1"/>
    <col min="7938" max="7942" width="9.5703125" style="1" customWidth="1"/>
    <col min="7943" max="7943" width="9.140625" style="1"/>
    <col min="7944" max="7944" width="21" style="1" bestFit="1" customWidth="1"/>
    <col min="7945" max="8192" width="9.140625" style="1"/>
    <col min="8193" max="8193" width="36.42578125" style="1" bestFit="1" customWidth="1"/>
    <col min="8194" max="8198" width="9.5703125" style="1" customWidth="1"/>
    <col min="8199" max="8199" width="9.140625" style="1"/>
    <col min="8200" max="8200" width="21" style="1" bestFit="1" customWidth="1"/>
    <col min="8201" max="8448" width="9.140625" style="1"/>
    <col min="8449" max="8449" width="36.42578125" style="1" bestFit="1" customWidth="1"/>
    <col min="8450" max="8454" width="9.5703125" style="1" customWidth="1"/>
    <col min="8455" max="8455" width="9.140625" style="1"/>
    <col min="8456" max="8456" width="21" style="1" bestFit="1" customWidth="1"/>
    <col min="8457" max="8704" width="9.140625" style="1"/>
    <col min="8705" max="8705" width="36.42578125" style="1" bestFit="1" customWidth="1"/>
    <col min="8706" max="8710" width="9.5703125" style="1" customWidth="1"/>
    <col min="8711" max="8711" width="9.140625" style="1"/>
    <col min="8712" max="8712" width="21" style="1" bestFit="1" customWidth="1"/>
    <col min="8713" max="8960" width="9.140625" style="1"/>
    <col min="8961" max="8961" width="36.42578125" style="1" bestFit="1" customWidth="1"/>
    <col min="8962" max="8966" width="9.5703125" style="1" customWidth="1"/>
    <col min="8967" max="8967" width="9.140625" style="1"/>
    <col min="8968" max="8968" width="21" style="1" bestFit="1" customWidth="1"/>
    <col min="8969" max="9216" width="9.140625" style="1"/>
    <col min="9217" max="9217" width="36.42578125" style="1" bestFit="1" customWidth="1"/>
    <col min="9218" max="9222" width="9.5703125" style="1" customWidth="1"/>
    <col min="9223" max="9223" width="9.140625" style="1"/>
    <col min="9224" max="9224" width="21" style="1" bestFit="1" customWidth="1"/>
    <col min="9225" max="9472" width="9.140625" style="1"/>
    <col min="9473" max="9473" width="36.42578125" style="1" bestFit="1" customWidth="1"/>
    <col min="9474" max="9478" width="9.5703125" style="1" customWidth="1"/>
    <col min="9479" max="9479" width="9.140625" style="1"/>
    <col min="9480" max="9480" width="21" style="1" bestFit="1" customWidth="1"/>
    <col min="9481" max="9728" width="9.140625" style="1"/>
    <col min="9729" max="9729" width="36.42578125" style="1" bestFit="1" customWidth="1"/>
    <col min="9730" max="9734" width="9.5703125" style="1" customWidth="1"/>
    <col min="9735" max="9735" width="9.140625" style="1"/>
    <col min="9736" max="9736" width="21" style="1" bestFit="1" customWidth="1"/>
    <col min="9737" max="9984" width="9.140625" style="1"/>
    <col min="9985" max="9985" width="36.42578125" style="1" bestFit="1" customWidth="1"/>
    <col min="9986" max="9990" width="9.5703125" style="1" customWidth="1"/>
    <col min="9991" max="9991" width="9.140625" style="1"/>
    <col min="9992" max="9992" width="21" style="1" bestFit="1" customWidth="1"/>
    <col min="9993" max="10240" width="9.140625" style="1"/>
    <col min="10241" max="10241" width="36.42578125" style="1" bestFit="1" customWidth="1"/>
    <col min="10242" max="10246" width="9.5703125" style="1" customWidth="1"/>
    <col min="10247" max="10247" width="9.140625" style="1"/>
    <col min="10248" max="10248" width="21" style="1" bestFit="1" customWidth="1"/>
    <col min="10249" max="10496" width="9.140625" style="1"/>
    <col min="10497" max="10497" width="36.42578125" style="1" bestFit="1" customWidth="1"/>
    <col min="10498" max="10502" width="9.5703125" style="1" customWidth="1"/>
    <col min="10503" max="10503" width="9.140625" style="1"/>
    <col min="10504" max="10504" width="21" style="1" bestFit="1" customWidth="1"/>
    <col min="10505" max="10752" width="9.140625" style="1"/>
    <col min="10753" max="10753" width="36.42578125" style="1" bestFit="1" customWidth="1"/>
    <col min="10754" max="10758" width="9.5703125" style="1" customWidth="1"/>
    <col min="10759" max="10759" width="9.140625" style="1"/>
    <col min="10760" max="10760" width="21" style="1" bestFit="1" customWidth="1"/>
    <col min="10761" max="11008" width="9.140625" style="1"/>
    <col min="11009" max="11009" width="36.42578125" style="1" bestFit="1" customWidth="1"/>
    <col min="11010" max="11014" width="9.5703125" style="1" customWidth="1"/>
    <col min="11015" max="11015" width="9.140625" style="1"/>
    <col min="11016" max="11016" width="21" style="1" bestFit="1" customWidth="1"/>
    <col min="11017" max="11264" width="9.140625" style="1"/>
    <col min="11265" max="11265" width="36.42578125" style="1" bestFit="1" customWidth="1"/>
    <col min="11266" max="11270" width="9.5703125" style="1" customWidth="1"/>
    <col min="11271" max="11271" width="9.140625" style="1"/>
    <col min="11272" max="11272" width="21" style="1" bestFit="1" customWidth="1"/>
    <col min="11273" max="11520" width="9.140625" style="1"/>
    <col min="11521" max="11521" width="36.42578125" style="1" bestFit="1" customWidth="1"/>
    <col min="11522" max="11526" width="9.5703125" style="1" customWidth="1"/>
    <col min="11527" max="11527" width="9.140625" style="1"/>
    <col min="11528" max="11528" width="21" style="1" bestFit="1" customWidth="1"/>
    <col min="11529" max="11776" width="9.140625" style="1"/>
    <col min="11777" max="11777" width="36.42578125" style="1" bestFit="1" customWidth="1"/>
    <col min="11778" max="11782" width="9.5703125" style="1" customWidth="1"/>
    <col min="11783" max="11783" width="9.140625" style="1"/>
    <col min="11784" max="11784" width="21" style="1" bestFit="1" customWidth="1"/>
    <col min="11785" max="12032" width="9.140625" style="1"/>
    <col min="12033" max="12033" width="36.42578125" style="1" bestFit="1" customWidth="1"/>
    <col min="12034" max="12038" width="9.5703125" style="1" customWidth="1"/>
    <col min="12039" max="12039" width="9.140625" style="1"/>
    <col min="12040" max="12040" width="21" style="1" bestFit="1" customWidth="1"/>
    <col min="12041" max="12288" width="9.140625" style="1"/>
    <col min="12289" max="12289" width="36.42578125" style="1" bestFit="1" customWidth="1"/>
    <col min="12290" max="12294" width="9.5703125" style="1" customWidth="1"/>
    <col min="12295" max="12295" width="9.140625" style="1"/>
    <col min="12296" max="12296" width="21" style="1" bestFit="1" customWidth="1"/>
    <col min="12297" max="12544" width="9.140625" style="1"/>
    <col min="12545" max="12545" width="36.42578125" style="1" bestFit="1" customWidth="1"/>
    <col min="12546" max="12550" width="9.5703125" style="1" customWidth="1"/>
    <col min="12551" max="12551" width="9.140625" style="1"/>
    <col min="12552" max="12552" width="21" style="1" bestFit="1" customWidth="1"/>
    <col min="12553" max="12800" width="9.140625" style="1"/>
    <col min="12801" max="12801" width="36.42578125" style="1" bestFit="1" customWidth="1"/>
    <col min="12802" max="12806" width="9.5703125" style="1" customWidth="1"/>
    <col min="12807" max="12807" width="9.140625" style="1"/>
    <col min="12808" max="12808" width="21" style="1" bestFit="1" customWidth="1"/>
    <col min="12809" max="13056" width="9.140625" style="1"/>
    <col min="13057" max="13057" width="36.42578125" style="1" bestFit="1" customWidth="1"/>
    <col min="13058" max="13062" width="9.5703125" style="1" customWidth="1"/>
    <col min="13063" max="13063" width="9.140625" style="1"/>
    <col min="13064" max="13064" width="21" style="1" bestFit="1" customWidth="1"/>
    <col min="13065" max="13312" width="9.140625" style="1"/>
    <col min="13313" max="13313" width="36.42578125" style="1" bestFit="1" customWidth="1"/>
    <col min="13314" max="13318" width="9.5703125" style="1" customWidth="1"/>
    <col min="13319" max="13319" width="9.140625" style="1"/>
    <col min="13320" max="13320" width="21" style="1" bestFit="1" customWidth="1"/>
    <col min="13321" max="13568" width="9.140625" style="1"/>
    <col min="13569" max="13569" width="36.42578125" style="1" bestFit="1" customWidth="1"/>
    <col min="13570" max="13574" width="9.5703125" style="1" customWidth="1"/>
    <col min="13575" max="13575" width="9.140625" style="1"/>
    <col min="13576" max="13576" width="21" style="1" bestFit="1" customWidth="1"/>
    <col min="13577" max="13824" width="9.140625" style="1"/>
    <col min="13825" max="13825" width="36.42578125" style="1" bestFit="1" customWidth="1"/>
    <col min="13826" max="13830" width="9.5703125" style="1" customWidth="1"/>
    <col min="13831" max="13831" width="9.140625" style="1"/>
    <col min="13832" max="13832" width="21" style="1" bestFit="1" customWidth="1"/>
    <col min="13833" max="14080" width="9.140625" style="1"/>
    <col min="14081" max="14081" width="36.42578125" style="1" bestFit="1" customWidth="1"/>
    <col min="14082" max="14086" width="9.5703125" style="1" customWidth="1"/>
    <col min="14087" max="14087" width="9.140625" style="1"/>
    <col min="14088" max="14088" width="21" style="1" bestFit="1" customWidth="1"/>
    <col min="14089" max="14336" width="9.140625" style="1"/>
    <col min="14337" max="14337" width="36.42578125" style="1" bestFit="1" customWidth="1"/>
    <col min="14338" max="14342" width="9.5703125" style="1" customWidth="1"/>
    <col min="14343" max="14343" width="9.140625" style="1"/>
    <col min="14344" max="14344" width="21" style="1" bestFit="1" customWidth="1"/>
    <col min="14345" max="14592" width="9.140625" style="1"/>
    <col min="14593" max="14593" width="36.42578125" style="1" bestFit="1" customWidth="1"/>
    <col min="14594" max="14598" width="9.5703125" style="1" customWidth="1"/>
    <col min="14599" max="14599" width="9.140625" style="1"/>
    <col min="14600" max="14600" width="21" style="1" bestFit="1" customWidth="1"/>
    <col min="14601" max="14848" width="9.140625" style="1"/>
    <col min="14849" max="14849" width="36.42578125" style="1" bestFit="1" customWidth="1"/>
    <col min="14850" max="14854" width="9.5703125" style="1" customWidth="1"/>
    <col min="14855" max="14855" width="9.140625" style="1"/>
    <col min="14856" max="14856" width="21" style="1" bestFit="1" customWidth="1"/>
    <col min="14857" max="15104" width="9.140625" style="1"/>
    <col min="15105" max="15105" width="36.42578125" style="1" bestFit="1" customWidth="1"/>
    <col min="15106" max="15110" width="9.5703125" style="1" customWidth="1"/>
    <col min="15111" max="15111" width="9.140625" style="1"/>
    <col min="15112" max="15112" width="21" style="1" bestFit="1" customWidth="1"/>
    <col min="15113" max="15360" width="9.140625" style="1"/>
    <col min="15361" max="15361" width="36.42578125" style="1" bestFit="1" customWidth="1"/>
    <col min="15362" max="15366" width="9.5703125" style="1" customWidth="1"/>
    <col min="15367" max="15367" width="9.140625" style="1"/>
    <col min="15368" max="15368" width="21" style="1" bestFit="1" customWidth="1"/>
    <col min="15369" max="15616" width="9.140625" style="1"/>
    <col min="15617" max="15617" width="36.42578125" style="1" bestFit="1" customWidth="1"/>
    <col min="15618" max="15622" width="9.5703125" style="1" customWidth="1"/>
    <col min="15623" max="15623" width="9.140625" style="1"/>
    <col min="15624" max="15624" width="21" style="1" bestFit="1" customWidth="1"/>
    <col min="15625" max="15872" width="9.140625" style="1"/>
    <col min="15873" max="15873" width="36.42578125" style="1" bestFit="1" customWidth="1"/>
    <col min="15874" max="15878" width="9.5703125" style="1" customWidth="1"/>
    <col min="15879" max="15879" width="9.140625" style="1"/>
    <col min="15880" max="15880" width="21" style="1" bestFit="1" customWidth="1"/>
    <col min="15881" max="16128" width="9.140625" style="1"/>
    <col min="16129" max="16129" width="36.42578125" style="1" bestFit="1" customWidth="1"/>
    <col min="16130" max="16134" width="9.5703125" style="1" customWidth="1"/>
    <col min="16135" max="16135" width="9.140625" style="1"/>
    <col min="16136" max="16136" width="21" style="1" bestFit="1" customWidth="1"/>
    <col min="16137" max="16384" width="9.140625" style="1"/>
  </cols>
  <sheetData>
    <row r="1" spans="1:16" ht="11.25" customHeight="1">
      <c r="A1" s="893" t="s">
        <v>1681</v>
      </c>
      <c r="F1" s="131"/>
    </row>
    <row r="2" spans="1:16" ht="18" customHeight="1">
      <c r="F2" s="132"/>
    </row>
    <row r="3" spans="1:16" ht="3.75" customHeight="1">
      <c r="A3" s="1049"/>
      <c r="B3" s="1050"/>
      <c r="C3" s="1051"/>
      <c r="D3" s="1051"/>
      <c r="E3" s="1050"/>
      <c r="F3" s="1052"/>
      <c r="G3" s="67"/>
      <c r="H3" s="67"/>
    </row>
    <row r="4" spans="1:16" s="710" customFormat="1" ht="24" customHeight="1">
      <c r="A4" s="1333" t="s">
        <v>313</v>
      </c>
      <c r="B4" s="1070"/>
      <c r="C4" s="1070"/>
      <c r="D4" s="1070"/>
      <c r="E4" s="1070"/>
      <c r="F4" s="1070"/>
      <c r="G4" s="901"/>
      <c r="H4" s="901"/>
      <c r="I4" s="708"/>
      <c r="J4" s="709"/>
      <c r="K4" s="709"/>
    </row>
    <row r="5" spans="1:16" ht="3.75" customHeight="1">
      <c r="A5" s="1059"/>
      <c r="B5" s="1059"/>
      <c r="C5" s="1059"/>
      <c r="D5" s="1059"/>
      <c r="E5" s="1059"/>
      <c r="F5" s="1059"/>
      <c r="G5" s="67"/>
      <c r="H5" s="67"/>
    </row>
    <row r="6" spans="1:16" ht="13.5" customHeight="1">
      <c r="A6" s="236" t="s">
        <v>65</v>
      </c>
      <c r="B6" s="501" t="s">
        <v>0</v>
      </c>
      <c r="C6" s="1688" t="s">
        <v>382</v>
      </c>
      <c r="D6" s="1688"/>
      <c r="E6" s="1688"/>
      <c r="F6" s="1688"/>
    </row>
    <row r="7" spans="1:16" ht="12.75" customHeight="1">
      <c r="A7" s="100"/>
      <c r="B7" s="501" t="s">
        <v>91</v>
      </c>
      <c r="C7" s="502" t="s">
        <v>411</v>
      </c>
      <c r="D7" s="502" t="s">
        <v>413</v>
      </c>
      <c r="E7" s="502" t="s">
        <v>415</v>
      </c>
      <c r="F7" s="502" t="s">
        <v>417</v>
      </c>
    </row>
    <row r="8" spans="1:16" customFormat="1" ht="12" customHeight="1">
      <c r="A8" s="238" t="s">
        <v>976</v>
      </c>
      <c r="B8" s="139">
        <f>SUM(C8:F8)</f>
        <v>96926</v>
      </c>
      <c r="C8" s="139">
        <v>30114</v>
      </c>
      <c r="D8" s="139">
        <v>31174</v>
      </c>
      <c r="E8" s="139">
        <v>10944</v>
      </c>
      <c r="F8" s="139">
        <v>24694</v>
      </c>
      <c r="G8" s="1083"/>
      <c r="H8" s="1083"/>
      <c r="I8" s="1083"/>
      <c r="J8" s="1083"/>
      <c r="K8" s="1083"/>
      <c r="L8" s="1083"/>
      <c r="M8" s="1083"/>
      <c r="N8" s="1082"/>
      <c r="O8" s="1082"/>
      <c r="P8" s="1082"/>
    </row>
    <row r="9" spans="1:16" ht="12" customHeight="1">
      <c r="A9" s="712" t="s">
        <v>943</v>
      </c>
      <c r="B9" s="139"/>
      <c r="C9" s="139"/>
      <c r="D9" s="139"/>
      <c r="E9" s="139"/>
      <c r="F9" s="139"/>
    </row>
    <row r="10" spans="1:16" ht="12" customHeight="1">
      <c r="A10" s="81" t="s">
        <v>977</v>
      </c>
      <c r="B10" s="139">
        <f t="shared" ref="B10:B17" si="0">SUM(C10:F10)</f>
        <v>77195</v>
      </c>
      <c r="C10" s="139">
        <v>23356</v>
      </c>
      <c r="D10" s="139">
        <v>25742</v>
      </c>
      <c r="E10" s="139">
        <v>9833</v>
      </c>
      <c r="F10" s="139">
        <v>18264</v>
      </c>
      <c r="G10" s="427"/>
    </row>
    <row r="11" spans="1:16" ht="12" customHeight="1">
      <c r="A11" s="81" t="s">
        <v>978</v>
      </c>
      <c r="B11" s="139">
        <f t="shared" si="0"/>
        <v>12154</v>
      </c>
      <c r="C11" s="139">
        <v>3250</v>
      </c>
      <c r="D11" s="139">
        <v>3516</v>
      </c>
      <c r="E11" s="139">
        <v>837</v>
      </c>
      <c r="F11" s="139">
        <v>4551</v>
      </c>
      <c r="G11" s="427"/>
    </row>
    <row r="12" spans="1:16" ht="12" customHeight="1">
      <c r="A12" s="238" t="s">
        <v>979</v>
      </c>
      <c r="B12" s="139">
        <f t="shared" si="0"/>
        <v>944</v>
      </c>
      <c r="C12" s="139">
        <v>136</v>
      </c>
      <c r="D12" s="139">
        <v>618</v>
      </c>
      <c r="E12" s="139">
        <v>77</v>
      </c>
      <c r="F12" s="139">
        <v>113</v>
      </c>
      <c r="G12" s="427"/>
    </row>
    <row r="13" spans="1:16" ht="12" customHeight="1">
      <c r="A13" s="238" t="s">
        <v>980</v>
      </c>
      <c r="B13" s="139">
        <f t="shared" si="0"/>
        <v>184</v>
      </c>
      <c r="C13" s="99">
        <v>69</v>
      </c>
      <c r="D13" s="99">
        <v>57</v>
      </c>
      <c r="E13" s="77">
        <v>9</v>
      </c>
      <c r="F13" s="99">
        <v>49</v>
      </c>
      <c r="G13" s="427"/>
    </row>
    <row r="14" spans="1:16" ht="12" customHeight="1">
      <c r="A14" s="238" t="s">
        <v>981</v>
      </c>
      <c r="B14" s="139">
        <f t="shared" si="0"/>
        <v>2766</v>
      </c>
      <c r="C14" s="99">
        <v>2065</v>
      </c>
      <c r="D14" s="99">
        <v>516</v>
      </c>
      <c r="E14" s="77">
        <v>82</v>
      </c>
      <c r="F14" s="99">
        <v>103</v>
      </c>
      <c r="G14" s="427"/>
      <c r="H14" s="1083"/>
    </row>
    <row r="15" spans="1:16" ht="12" customHeight="1">
      <c r="A15" s="238" t="s">
        <v>982</v>
      </c>
      <c r="B15" s="139">
        <f t="shared" si="0"/>
        <v>1346</v>
      </c>
      <c r="C15" s="139">
        <v>194</v>
      </c>
      <c r="D15" s="139">
        <v>232</v>
      </c>
      <c r="E15" s="139">
        <v>20</v>
      </c>
      <c r="F15" s="139">
        <v>900</v>
      </c>
    </row>
    <row r="16" spans="1:16" ht="12" customHeight="1">
      <c r="A16" s="100" t="s">
        <v>983</v>
      </c>
      <c r="B16" s="139">
        <f t="shared" si="0"/>
        <v>1604</v>
      </c>
      <c r="C16" s="139">
        <v>787</v>
      </c>
      <c r="D16" s="139">
        <v>355</v>
      </c>
      <c r="E16" s="139">
        <v>74</v>
      </c>
      <c r="F16" s="139">
        <v>388</v>
      </c>
    </row>
    <row r="17" spans="1:7" ht="12" customHeight="1">
      <c r="A17" s="100" t="s">
        <v>984</v>
      </c>
      <c r="B17" s="139">
        <f t="shared" si="0"/>
        <v>733</v>
      </c>
      <c r="C17" s="139">
        <v>257</v>
      </c>
      <c r="D17" s="139">
        <v>138</v>
      </c>
      <c r="E17" s="139">
        <v>12</v>
      </c>
      <c r="F17" s="139">
        <v>326</v>
      </c>
    </row>
    <row r="18" spans="1:7" s="58" customFormat="1" ht="9.75" customHeight="1">
      <c r="A18" s="150"/>
      <c r="B18" s="626"/>
      <c r="C18" s="427"/>
      <c r="D18" s="427"/>
      <c r="E18" s="626"/>
      <c r="F18" s="427"/>
    </row>
    <row r="19" spans="1:7" s="58" customFormat="1" ht="12" customHeight="1">
      <c r="A19" s="238" t="s">
        <v>985</v>
      </c>
      <c r="B19" s="239"/>
      <c r="C19" s="239"/>
      <c r="D19" s="239"/>
      <c r="E19" s="239"/>
      <c r="F19" s="239"/>
    </row>
    <row r="20" spans="1:7" ht="12" customHeight="1">
      <c r="A20" s="127" t="s">
        <v>986</v>
      </c>
      <c r="B20" s="77">
        <f t="shared" ref="B20:B30" si="1">SUM(C20:F20)</f>
        <v>15351</v>
      </c>
      <c r="C20" s="99">
        <v>4806</v>
      </c>
      <c r="D20" s="99">
        <v>4194</v>
      </c>
      <c r="E20" s="77">
        <v>1007</v>
      </c>
      <c r="F20" s="99">
        <v>5344</v>
      </c>
    </row>
    <row r="21" spans="1:7" ht="12" customHeight="1">
      <c r="A21" s="127" t="s">
        <v>987</v>
      </c>
      <c r="B21" s="77">
        <f t="shared" si="1"/>
        <v>15148</v>
      </c>
      <c r="C21" s="99">
        <v>5337</v>
      </c>
      <c r="D21" s="99">
        <v>4946</v>
      </c>
      <c r="E21" s="77">
        <v>1410</v>
      </c>
      <c r="F21" s="99">
        <v>3455</v>
      </c>
      <c r="G21" s="427"/>
    </row>
    <row r="22" spans="1:7" ht="12" customHeight="1">
      <c r="A22" s="127" t="s">
        <v>988</v>
      </c>
      <c r="B22" s="77">
        <f t="shared" si="1"/>
        <v>12057</v>
      </c>
      <c r="C22" s="99">
        <v>4178</v>
      </c>
      <c r="D22" s="99">
        <v>4051</v>
      </c>
      <c r="E22" s="77">
        <v>1323</v>
      </c>
      <c r="F22" s="99">
        <v>2505</v>
      </c>
      <c r="G22" s="427"/>
    </row>
    <row r="23" spans="1:7" ht="12" customHeight="1">
      <c r="A23" s="127" t="s">
        <v>989</v>
      </c>
      <c r="B23" s="77">
        <f t="shared" si="1"/>
        <v>10947</v>
      </c>
      <c r="C23" s="99">
        <v>3567</v>
      </c>
      <c r="D23" s="99">
        <v>3752</v>
      </c>
      <c r="E23" s="77">
        <v>1280</v>
      </c>
      <c r="F23" s="99">
        <v>2348</v>
      </c>
      <c r="G23" s="427"/>
    </row>
    <row r="24" spans="1:7" ht="12" customHeight="1">
      <c r="A24" s="127" t="s">
        <v>990</v>
      </c>
      <c r="B24" s="77">
        <f t="shared" si="1"/>
        <v>9538</v>
      </c>
      <c r="C24" s="99">
        <v>2955</v>
      </c>
      <c r="D24" s="99">
        <v>3205</v>
      </c>
      <c r="E24" s="77">
        <v>1186</v>
      </c>
      <c r="F24" s="99">
        <v>2192</v>
      </c>
      <c r="G24" s="427"/>
    </row>
    <row r="25" spans="1:7" ht="12" customHeight="1">
      <c r="A25" s="127" t="s">
        <v>991</v>
      </c>
      <c r="B25" s="77">
        <f t="shared" si="1"/>
        <v>8139</v>
      </c>
      <c r="C25" s="99">
        <v>2323</v>
      </c>
      <c r="D25" s="99">
        <v>2760</v>
      </c>
      <c r="E25" s="77">
        <v>1170</v>
      </c>
      <c r="F25" s="99">
        <v>1886</v>
      </c>
      <c r="G25" s="427"/>
    </row>
    <row r="26" spans="1:7" ht="12" customHeight="1">
      <c r="A26" s="127" t="s">
        <v>992</v>
      </c>
      <c r="B26" s="77">
        <f t="shared" si="1"/>
        <v>7376</v>
      </c>
      <c r="C26" s="99">
        <v>1769</v>
      </c>
      <c r="D26" s="99">
        <v>2674</v>
      </c>
      <c r="E26" s="77">
        <v>1161</v>
      </c>
      <c r="F26" s="99">
        <v>1772</v>
      </c>
      <c r="G26" s="427"/>
    </row>
    <row r="27" spans="1:7" ht="12" customHeight="1">
      <c r="A27" s="127" t="s">
        <v>993</v>
      </c>
      <c r="B27" s="77">
        <f t="shared" si="1"/>
        <v>16729</v>
      </c>
      <c r="C27" s="99">
        <v>4375</v>
      </c>
      <c r="D27" s="99">
        <v>5133</v>
      </c>
      <c r="E27" s="99">
        <v>2380</v>
      </c>
      <c r="F27" s="99">
        <v>4841</v>
      </c>
      <c r="G27" s="427"/>
    </row>
    <row r="28" spans="1:7" ht="12" customHeight="1">
      <c r="A28" s="127" t="s">
        <v>994</v>
      </c>
      <c r="B28" s="77">
        <f t="shared" si="1"/>
        <v>318</v>
      </c>
      <c r="C28" s="99">
        <v>194</v>
      </c>
      <c r="D28" s="99">
        <v>42</v>
      </c>
      <c r="E28" s="77">
        <v>3</v>
      </c>
      <c r="F28" s="99">
        <v>79</v>
      </c>
      <c r="G28" s="427"/>
    </row>
    <row r="29" spans="1:7" ht="12" customHeight="1">
      <c r="A29" s="127" t="s">
        <v>995</v>
      </c>
      <c r="B29" s="77">
        <f t="shared" si="1"/>
        <v>608</v>
      </c>
      <c r="C29" s="99">
        <v>341</v>
      </c>
      <c r="D29" s="99">
        <v>86</v>
      </c>
      <c r="E29" s="77">
        <v>8</v>
      </c>
      <c r="F29" s="99">
        <v>173</v>
      </c>
      <c r="G29" s="427"/>
    </row>
    <row r="30" spans="1:7" ht="12" customHeight="1">
      <c r="A30" s="127" t="s">
        <v>971</v>
      </c>
      <c r="B30" s="77">
        <f t="shared" si="1"/>
        <v>715</v>
      </c>
      <c r="C30" s="139">
        <v>269</v>
      </c>
      <c r="D30" s="139">
        <v>331</v>
      </c>
      <c r="E30" s="139">
        <v>16</v>
      </c>
      <c r="F30" s="139">
        <v>99</v>
      </c>
      <c r="G30" s="427"/>
    </row>
    <row r="31" spans="1:7">
      <c r="A31" s="238"/>
      <c r="B31" s="139"/>
      <c r="C31" s="139"/>
      <c r="D31" s="139"/>
      <c r="E31" s="139"/>
      <c r="F31" s="139"/>
      <c r="G31" s="427"/>
    </row>
    <row r="32" spans="1:7" ht="12" customHeight="1">
      <c r="A32" s="712" t="s">
        <v>996</v>
      </c>
      <c r="B32" s="155"/>
      <c r="C32" s="155"/>
      <c r="D32" s="155"/>
      <c r="E32" s="155"/>
      <c r="F32" s="155"/>
    </row>
    <row r="33" spans="1:6" ht="12" customHeight="1">
      <c r="A33" s="737" t="s">
        <v>997</v>
      </c>
      <c r="B33" s="155">
        <f t="shared" ref="B33:B40" si="2">SUM(C33:F33)</f>
        <v>12681</v>
      </c>
      <c r="C33" s="155">
        <v>3773</v>
      </c>
      <c r="D33" s="155">
        <v>3454</v>
      </c>
      <c r="E33" s="155">
        <v>1558</v>
      </c>
      <c r="F33" s="155">
        <v>3896</v>
      </c>
    </row>
    <row r="34" spans="1:6" ht="12" customHeight="1">
      <c r="A34" s="737" t="s">
        <v>998</v>
      </c>
      <c r="B34" s="155">
        <f t="shared" si="2"/>
        <v>20355</v>
      </c>
      <c r="C34" s="155">
        <v>8148</v>
      </c>
      <c r="D34" s="155">
        <v>5037</v>
      </c>
      <c r="E34" s="155">
        <v>2597</v>
      </c>
      <c r="F34" s="155">
        <v>4573</v>
      </c>
    </row>
    <row r="35" spans="1:6" ht="12" customHeight="1">
      <c r="A35" s="737" t="s">
        <v>999</v>
      </c>
      <c r="B35" s="155">
        <f t="shared" si="2"/>
        <v>44651</v>
      </c>
      <c r="C35" s="175">
        <v>12618</v>
      </c>
      <c r="D35" s="175">
        <v>16168</v>
      </c>
      <c r="E35" s="175">
        <v>5116</v>
      </c>
      <c r="F35" s="175">
        <v>10749</v>
      </c>
    </row>
    <row r="36" spans="1:6" ht="12" customHeight="1">
      <c r="A36" s="737" t="s">
        <v>1000</v>
      </c>
      <c r="B36" s="155">
        <f t="shared" si="2"/>
        <v>11662</v>
      </c>
      <c r="C36" s="175">
        <v>3414</v>
      </c>
      <c r="D36" s="175">
        <v>4106</v>
      </c>
      <c r="E36" s="175">
        <v>1194</v>
      </c>
      <c r="F36" s="175">
        <v>2948</v>
      </c>
    </row>
    <row r="37" spans="1:6" ht="12" customHeight="1">
      <c r="A37" s="737" t="s">
        <v>1001</v>
      </c>
      <c r="B37" s="155">
        <f t="shared" si="2"/>
        <v>3709</v>
      </c>
      <c r="C37" s="99">
        <v>982</v>
      </c>
      <c r="D37" s="99">
        <v>1163</v>
      </c>
      <c r="E37" s="77">
        <v>242</v>
      </c>
      <c r="F37" s="99">
        <v>1322</v>
      </c>
    </row>
    <row r="38" spans="1:6" ht="12" customHeight="1">
      <c r="A38" s="737" t="s">
        <v>1002</v>
      </c>
      <c r="B38" s="155">
        <f t="shared" si="2"/>
        <v>1500</v>
      </c>
      <c r="C38" s="99">
        <v>365</v>
      </c>
      <c r="D38" s="99">
        <v>489</v>
      </c>
      <c r="E38" s="77">
        <v>137</v>
      </c>
      <c r="F38" s="99">
        <v>509</v>
      </c>
    </row>
    <row r="39" spans="1:6">
      <c r="A39" s="737" t="s">
        <v>1003</v>
      </c>
      <c r="B39" s="155">
        <f t="shared" si="2"/>
        <v>1058</v>
      </c>
      <c r="C39" s="167">
        <v>290</v>
      </c>
      <c r="D39" s="167">
        <v>451</v>
      </c>
      <c r="E39" s="167">
        <v>53</v>
      </c>
      <c r="F39" s="167">
        <v>264</v>
      </c>
    </row>
    <row r="40" spans="1:6">
      <c r="A40" s="738" t="s">
        <v>942</v>
      </c>
      <c r="B40" s="155">
        <f t="shared" si="2"/>
        <v>1310</v>
      </c>
      <c r="C40" s="175">
        <v>524</v>
      </c>
      <c r="D40" s="175">
        <v>306</v>
      </c>
      <c r="E40" s="717">
        <v>47</v>
      </c>
      <c r="F40" s="175">
        <v>433</v>
      </c>
    </row>
    <row r="41" spans="1:6">
      <c r="A41" s="100"/>
      <c r="B41" s="77"/>
      <c r="C41" s="99"/>
      <c r="D41" s="99"/>
      <c r="E41" s="77"/>
      <c r="F41" s="99"/>
    </row>
    <row r="42" spans="1:6">
      <c r="A42" s="88" t="s">
        <v>1004</v>
      </c>
      <c r="B42" s="155"/>
      <c r="C42" s="155"/>
      <c r="D42" s="155"/>
      <c r="E42" s="155"/>
      <c r="F42" s="155"/>
    </row>
    <row r="43" spans="1:6">
      <c r="A43" s="127" t="s">
        <v>1005</v>
      </c>
      <c r="B43" s="155">
        <f t="shared" ref="B43:B52" si="3">SUM(C43:F43)</f>
        <v>3355</v>
      </c>
      <c r="C43" s="155">
        <v>765</v>
      </c>
      <c r="D43" s="155">
        <v>1578</v>
      </c>
      <c r="E43" s="155">
        <v>439</v>
      </c>
      <c r="F43" s="155">
        <v>573</v>
      </c>
    </row>
    <row r="44" spans="1:6">
      <c r="A44" s="740" t="s">
        <v>1006</v>
      </c>
      <c r="B44" s="155">
        <f t="shared" si="3"/>
        <v>6863</v>
      </c>
      <c r="C44" s="175">
        <v>2467</v>
      </c>
      <c r="D44" s="175">
        <v>1830</v>
      </c>
      <c r="E44" s="717">
        <v>813</v>
      </c>
      <c r="F44" s="175">
        <v>1753</v>
      </c>
    </row>
    <row r="45" spans="1:6">
      <c r="A45" s="740" t="s">
        <v>1007</v>
      </c>
      <c r="B45" s="155">
        <f t="shared" si="3"/>
        <v>10625</v>
      </c>
      <c r="C45" s="175">
        <v>2111</v>
      </c>
      <c r="D45" s="175">
        <v>2315</v>
      </c>
      <c r="E45" s="717">
        <v>2552</v>
      </c>
      <c r="F45" s="175">
        <v>3647</v>
      </c>
    </row>
    <row r="46" spans="1:6">
      <c r="A46" s="740" t="s">
        <v>1008</v>
      </c>
      <c r="B46" s="155">
        <f t="shared" si="3"/>
        <v>18241</v>
      </c>
      <c r="C46" s="175">
        <v>4972</v>
      </c>
      <c r="D46" s="175">
        <v>5869</v>
      </c>
      <c r="E46" s="175">
        <v>5035</v>
      </c>
      <c r="F46" s="175">
        <v>2365</v>
      </c>
    </row>
    <row r="47" spans="1:6">
      <c r="A47" s="740" t="s">
        <v>1009</v>
      </c>
      <c r="B47" s="155">
        <f t="shared" si="3"/>
        <v>38185</v>
      </c>
      <c r="C47" s="175">
        <v>12938</v>
      </c>
      <c r="D47" s="175">
        <v>13591</v>
      </c>
      <c r="E47" s="175">
        <v>856</v>
      </c>
      <c r="F47" s="175">
        <v>10800</v>
      </c>
    </row>
    <row r="48" spans="1:6">
      <c r="A48" s="740" t="s">
        <v>1010</v>
      </c>
      <c r="B48" s="155">
        <f t="shared" si="3"/>
        <v>6896</v>
      </c>
      <c r="C48" s="99">
        <v>2818</v>
      </c>
      <c r="D48" s="99">
        <v>2770</v>
      </c>
      <c r="E48" s="77">
        <v>131</v>
      </c>
      <c r="F48" s="99">
        <v>1177</v>
      </c>
    </row>
    <row r="49" spans="1:6">
      <c r="A49" s="740" t="s">
        <v>1011</v>
      </c>
      <c r="B49" s="155">
        <f t="shared" si="3"/>
        <v>2865</v>
      </c>
      <c r="C49" s="99">
        <v>1168</v>
      </c>
      <c r="D49" s="99">
        <v>672</v>
      </c>
      <c r="E49" s="77">
        <v>193</v>
      </c>
      <c r="F49" s="99">
        <v>832</v>
      </c>
    </row>
    <row r="50" spans="1:6">
      <c r="A50" s="740" t="s">
        <v>1012</v>
      </c>
      <c r="B50" s="155">
        <f t="shared" si="3"/>
        <v>3208</v>
      </c>
      <c r="C50" s="99">
        <v>945</v>
      </c>
      <c r="D50" s="99">
        <v>759</v>
      </c>
      <c r="E50" s="77">
        <v>458</v>
      </c>
      <c r="F50" s="99">
        <v>1046</v>
      </c>
    </row>
    <row r="51" spans="1:6">
      <c r="A51" s="127" t="s">
        <v>1013</v>
      </c>
      <c r="B51" s="155">
        <f t="shared" si="3"/>
        <v>4915</v>
      </c>
      <c r="C51" s="99">
        <v>1295</v>
      </c>
      <c r="D51" s="99">
        <v>1599</v>
      </c>
      <c r="E51" s="77">
        <v>8</v>
      </c>
      <c r="F51" s="99">
        <v>2013</v>
      </c>
    </row>
    <row r="52" spans="1:6">
      <c r="A52" s="740" t="s">
        <v>971</v>
      </c>
      <c r="B52" s="155">
        <f t="shared" si="3"/>
        <v>1773</v>
      </c>
      <c r="C52" s="99">
        <v>635</v>
      </c>
      <c r="D52" s="99">
        <v>191</v>
      </c>
      <c r="E52" s="77">
        <v>459</v>
      </c>
      <c r="F52" s="99">
        <v>488</v>
      </c>
    </row>
    <row r="53" spans="1:6">
      <c r="A53" s="712"/>
      <c r="B53" s="155"/>
      <c r="C53" s="155"/>
      <c r="D53" s="155"/>
      <c r="E53" s="155"/>
      <c r="F53" s="155"/>
    </row>
    <row r="54" spans="1:6">
      <c r="A54" s="1401" t="s">
        <v>474</v>
      </c>
      <c r="B54" s="1136"/>
      <c r="C54" s="1136"/>
      <c r="D54" s="1136"/>
      <c r="E54" s="1137"/>
      <c r="F54" s="1137"/>
    </row>
  </sheetData>
  <mergeCells count="1">
    <mergeCell ref="C6:F6"/>
  </mergeCells>
  <hyperlinks>
    <hyperlink ref="A4" location="'List of tables'!A1" display="Structure of dwellings"/>
    <hyperlink ref="A54" r:id="rId1"/>
  </hyperlinks>
  <pageMargins left="0.98425196850393704" right="0.78740157480314965" top="0.39370078740157483" bottom="0.59055118110236227" header="0.39370078740157483" footer="0.51181102362204722"/>
  <pageSetup paperSize="9" scale="97" orientation="portrait" r:id="rId2"/>
</worksheet>
</file>

<file path=xl/worksheets/sheet4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O49"/>
  <sheetViews>
    <sheetView view="pageBreakPreview" zoomScale="120" zoomScaleNormal="142" zoomScaleSheetLayoutView="120" workbookViewId="0">
      <selection activeCell="A49" sqref="A49"/>
    </sheetView>
  </sheetViews>
  <sheetFormatPr defaultRowHeight="12.75"/>
  <cols>
    <col min="1" max="1" width="31.5703125" style="1" customWidth="1"/>
    <col min="2" max="2" width="10.5703125" style="130" customWidth="1"/>
    <col min="3" max="4" width="10.5703125" style="2" customWidth="1"/>
    <col min="5" max="5" width="10.5703125" style="130" customWidth="1"/>
    <col min="6" max="6" width="10.5703125" style="2" customWidth="1"/>
    <col min="7" max="7" width="9.140625" style="58"/>
    <col min="8" max="8" width="21" style="58" bestFit="1" customWidth="1"/>
    <col min="9" max="13" width="9.140625" style="58"/>
    <col min="14" max="256" width="9.140625" style="1"/>
    <col min="257" max="257" width="36.42578125" style="1" bestFit="1" customWidth="1"/>
    <col min="258" max="262" width="9.5703125" style="1" customWidth="1"/>
    <col min="263" max="263" width="9.140625" style="1"/>
    <col min="264" max="264" width="21" style="1" bestFit="1" customWidth="1"/>
    <col min="265" max="512" width="9.140625" style="1"/>
    <col min="513" max="513" width="36.42578125" style="1" bestFit="1" customWidth="1"/>
    <col min="514" max="518" width="9.5703125" style="1" customWidth="1"/>
    <col min="519" max="519" width="9.140625" style="1"/>
    <col min="520" max="520" width="21" style="1" bestFit="1" customWidth="1"/>
    <col min="521" max="768" width="9.140625" style="1"/>
    <col min="769" max="769" width="36.42578125" style="1" bestFit="1" customWidth="1"/>
    <col min="770" max="774" width="9.5703125" style="1" customWidth="1"/>
    <col min="775" max="775" width="9.140625" style="1"/>
    <col min="776" max="776" width="21" style="1" bestFit="1" customWidth="1"/>
    <col min="777" max="1024" width="9.140625" style="1"/>
    <col min="1025" max="1025" width="36.42578125" style="1" bestFit="1" customWidth="1"/>
    <col min="1026" max="1030" width="9.5703125" style="1" customWidth="1"/>
    <col min="1031" max="1031" width="9.140625" style="1"/>
    <col min="1032" max="1032" width="21" style="1" bestFit="1" customWidth="1"/>
    <col min="1033" max="1280" width="9.140625" style="1"/>
    <col min="1281" max="1281" width="36.42578125" style="1" bestFit="1" customWidth="1"/>
    <col min="1282" max="1286" width="9.5703125" style="1" customWidth="1"/>
    <col min="1287" max="1287" width="9.140625" style="1"/>
    <col min="1288" max="1288" width="21" style="1" bestFit="1" customWidth="1"/>
    <col min="1289" max="1536" width="9.140625" style="1"/>
    <col min="1537" max="1537" width="36.42578125" style="1" bestFit="1" customWidth="1"/>
    <col min="1538" max="1542" width="9.5703125" style="1" customWidth="1"/>
    <col min="1543" max="1543" width="9.140625" style="1"/>
    <col min="1544" max="1544" width="21" style="1" bestFit="1" customWidth="1"/>
    <col min="1545" max="1792" width="9.140625" style="1"/>
    <col min="1793" max="1793" width="36.42578125" style="1" bestFit="1" customWidth="1"/>
    <col min="1794" max="1798" width="9.5703125" style="1" customWidth="1"/>
    <col min="1799" max="1799" width="9.140625" style="1"/>
    <col min="1800" max="1800" width="21" style="1" bestFit="1" customWidth="1"/>
    <col min="1801" max="2048" width="9.140625" style="1"/>
    <col min="2049" max="2049" width="36.42578125" style="1" bestFit="1" customWidth="1"/>
    <col min="2050" max="2054" width="9.5703125" style="1" customWidth="1"/>
    <col min="2055" max="2055" width="9.140625" style="1"/>
    <col min="2056" max="2056" width="21" style="1" bestFit="1" customWidth="1"/>
    <col min="2057" max="2304" width="9.140625" style="1"/>
    <col min="2305" max="2305" width="36.42578125" style="1" bestFit="1" customWidth="1"/>
    <col min="2306" max="2310" width="9.5703125" style="1" customWidth="1"/>
    <col min="2311" max="2311" width="9.140625" style="1"/>
    <col min="2312" max="2312" width="21" style="1" bestFit="1" customWidth="1"/>
    <col min="2313" max="2560" width="9.140625" style="1"/>
    <col min="2561" max="2561" width="36.42578125" style="1" bestFit="1" customWidth="1"/>
    <col min="2562" max="2566" width="9.5703125" style="1" customWidth="1"/>
    <col min="2567" max="2567" width="9.140625" style="1"/>
    <col min="2568" max="2568" width="21" style="1" bestFit="1" customWidth="1"/>
    <col min="2569" max="2816" width="9.140625" style="1"/>
    <col min="2817" max="2817" width="36.42578125" style="1" bestFit="1" customWidth="1"/>
    <col min="2818" max="2822" width="9.5703125" style="1" customWidth="1"/>
    <col min="2823" max="2823" width="9.140625" style="1"/>
    <col min="2824" max="2824" width="21" style="1" bestFit="1" customWidth="1"/>
    <col min="2825" max="3072" width="9.140625" style="1"/>
    <col min="3073" max="3073" width="36.42578125" style="1" bestFit="1" customWidth="1"/>
    <col min="3074" max="3078" width="9.5703125" style="1" customWidth="1"/>
    <col min="3079" max="3079" width="9.140625" style="1"/>
    <col min="3080" max="3080" width="21" style="1" bestFit="1" customWidth="1"/>
    <col min="3081" max="3328" width="9.140625" style="1"/>
    <col min="3329" max="3329" width="36.42578125" style="1" bestFit="1" customWidth="1"/>
    <col min="3330" max="3334" width="9.5703125" style="1" customWidth="1"/>
    <col min="3335" max="3335" width="9.140625" style="1"/>
    <col min="3336" max="3336" width="21" style="1" bestFit="1" customWidth="1"/>
    <col min="3337" max="3584" width="9.140625" style="1"/>
    <col min="3585" max="3585" width="36.42578125" style="1" bestFit="1" customWidth="1"/>
    <col min="3586" max="3590" width="9.5703125" style="1" customWidth="1"/>
    <col min="3591" max="3591" width="9.140625" style="1"/>
    <col min="3592" max="3592" width="21" style="1" bestFit="1" customWidth="1"/>
    <col min="3593" max="3840" width="9.140625" style="1"/>
    <col min="3841" max="3841" width="36.42578125" style="1" bestFit="1" customWidth="1"/>
    <col min="3842" max="3846" width="9.5703125" style="1" customWidth="1"/>
    <col min="3847" max="3847" width="9.140625" style="1"/>
    <col min="3848" max="3848" width="21" style="1" bestFit="1" customWidth="1"/>
    <col min="3849" max="4096" width="9.140625" style="1"/>
    <col min="4097" max="4097" width="36.42578125" style="1" bestFit="1" customWidth="1"/>
    <col min="4098" max="4102" width="9.5703125" style="1" customWidth="1"/>
    <col min="4103" max="4103" width="9.140625" style="1"/>
    <col min="4104" max="4104" width="21" style="1" bestFit="1" customWidth="1"/>
    <col min="4105" max="4352" width="9.140625" style="1"/>
    <col min="4353" max="4353" width="36.42578125" style="1" bestFit="1" customWidth="1"/>
    <col min="4354" max="4358" width="9.5703125" style="1" customWidth="1"/>
    <col min="4359" max="4359" width="9.140625" style="1"/>
    <col min="4360" max="4360" width="21" style="1" bestFit="1" customWidth="1"/>
    <col min="4361" max="4608" width="9.140625" style="1"/>
    <col min="4609" max="4609" width="36.42578125" style="1" bestFit="1" customWidth="1"/>
    <col min="4610" max="4614" width="9.5703125" style="1" customWidth="1"/>
    <col min="4615" max="4615" width="9.140625" style="1"/>
    <col min="4616" max="4616" width="21" style="1" bestFit="1" customWidth="1"/>
    <col min="4617" max="4864" width="9.140625" style="1"/>
    <col min="4865" max="4865" width="36.42578125" style="1" bestFit="1" customWidth="1"/>
    <col min="4866" max="4870" width="9.5703125" style="1" customWidth="1"/>
    <col min="4871" max="4871" width="9.140625" style="1"/>
    <col min="4872" max="4872" width="21" style="1" bestFit="1" customWidth="1"/>
    <col min="4873" max="5120" width="9.140625" style="1"/>
    <col min="5121" max="5121" width="36.42578125" style="1" bestFit="1" customWidth="1"/>
    <col min="5122" max="5126" width="9.5703125" style="1" customWidth="1"/>
    <col min="5127" max="5127" width="9.140625" style="1"/>
    <col min="5128" max="5128" width="21" style="1" bestFit="1" customWidth="1"/>
    <col min="5129" max="5376" width="9.140625" style="1"/>
    <col min="5377" max="5377" width="36.42578125" style="1" bestFit="1" customWidth="1"/>
    <col min="5378" max="5382" width="9.5703125" style="1" customWidth="1"/>
    <col min="5383" max="5383" width="9.140625" style="1"/>
    <col min="5384" max="5384" width="21" style="1" bestFit="1" customWidth="1"/>
    <col min="5385" max="5632" width="9.140625" style="1"/>
    <col min="5633" max="5633" width="36.42578125" style="1" bestFit="1" customWidth="1"/>
    <col min="5634" max="5638" width="9.5703125" style="1" customWidth="1"/>
    <col min="5639" max="5639" width="9.140625" style="1"/>
    <col min="5640" max="5640" width="21" style="1" bestFit="1" customWidth="1"/>
    <col min="5641" max="5888" width="9.140625" style="1"/>
    <col min="5889" max="5889" width="36.42578125" style="1" bestFit="1" customWidth="1"/>
    <col min="5890" max="5894" width="9.5703125" style="1" customWidth="1"/>
    <col min="5895" max="5895" width="9.140625" style="1"/>
    <col min="5896" max="5896" width="21" style="1" bestFit="1" customWidth="1"/>
    <col min="5897" max="6144" width="9.140625" style="1"/>
    <col min="6145" max="6145" width="36.42578125" style="1" bestFit="1" customWidth="1"/>
    <col min="6146" max="6150" width="9.5703125" style="1" customWidth="1"/>
    <col min="6151" max="6151" width="9.140625" style="1"/>
    <col min="6152" max="6152" width="21" style="1" bestFit="1" customWidth="1"/>
    <col min="6153" max="6400" width="9.140625" style="1"/>
    <col min="6401" max="6401" width="36.42578125" style="1" bestFit="1" customWidth="1"/>
    <col min="6402" max="6406" width="9.5703125" style="1" customWidth="1"/>
    <col min="6407" max="6407" width="9.140625" style="1"/>
    <col min="6408" max="6408" width="21" style="1" bestFit="1" customWidth="1"/>
    <col min="6409" max="6656" width="9.140625" style="1"/>
    <col min="6657" max="6657" width="36.42578125" style="1" bestFit="1" customWidth="1"/>
    <col min="6658" max="6662" width="9.5703125" style="1" customWidth="1"/>
    <col min="6663" max="6663" width="9.140625" style="1"/>
    <col min="6664" max="6664" width="21" style="1" bestFit="1" customWidth="1"/>
    <col min="6665" max="6912" width="9.140625" style="1"/>
    <col min="6913" max="6913" width="36.42578125" style="1" bestFit="1" customWidth="1"/>
    <col min="6914" max="6918" width="9.5703125" style="1" customWidth="1"/>
    <col min="6919" max="6919" width="9.140625" style="1"/>
    <col min="6920" max="6920" width="21" style="1" bestFit="1" customWidth="1"/>
    <col min="6921" max="7168" width="9.140625" style="1"/>
    <col min="7169" max="7169" width="36.42578125" style="1" bestFit="1" customWidth="1"/>
    <col min="7170" max="7174" width="9.5703125" style="1" customWidth="1"/>
    <col min="7175" max="7175" width="9.140625" style="1"/>
    <col min="7176" max="7176" width="21" style="1" bestFit="1" customWidth="1"/>
    <col min="7177" max="7424" width="9.140625" style="1"/>
    <col min="7425" max="7425" width="36.42578125" style="1" bestFit="1" customWidth="1"/>
    <col min="7426" max="7430" width="9.5703125" style="1" customWidth="1"/>
    <col min="7431" max="7431" width="9.140625" style="1"/>
    <col min="7432" max="7432" width="21" style="1" bestFit="1" customWidth="1"/>
    <col min="7433" max="7680" width="9.140625" style="1"/>
    <col min="7681" max="7681" width="36.42578125" style="1" bestFit="1" customWidth="1"/>
    <col min="7682" max="7686" width="9.5703125" style="1" customWidth="1"/>
    <col min="7687" max="7687" width="9.140625" style="1"/>
    <col min="7688" max="7688" width="21" style="1" bestFit="1" customWidth="1"/>
    <col min="7689" max="7936" width="9.140625" style="1"/>
    <col min="7937" max="7937" width="36.42578125" style="1" bestFit="1" customWidth="1"/>
    <col min="7938" max="7942" width="9.5703125" style="1" customWidth="1"/>
    <col min="7943" max="7943" width="9.140625" style="1"/>
    <col min="7944" max="7944" width="21" style="1" bestFit="1" customWidth="1"/>
    <col min="7945" max="8192" width="9.140625" style="1"/>
    <col min="8193" max="8193" width="36.42578125" style="1" bestFit="1" customWidth="1"/>
    <col min="8194" max="8198" width="9.5703125" style="1" customWidth="1"/>
    <col min="8199" max="8199" width="9.140625" style="1"/>
    <col min="8200" max="8200" width="21" style="1" bestFit="1" customWidth="1"/>
    <col min="8201" max="8448" width="9.140625" style="1"/>
    <col min="8449" max="8449" width="36.42578125" style="1" bestFit="1" customWidth="1"/>
    <col min="8450" max="8454" width="9.5703125" style="1" customWidth="1"/>
    <col min="8455" max="8455" width="9.140625" style="1"/>
    <col min="8456" max="8456" width="21" style="1" bestFit="1" customWidth="1"/>
    <col min="8457" max="8704" width="9.140625" style="1"/>
    <col min="8705" max="8705" width="36.42578125" style="1" bestFit="1" customWidth="1"/>
    <col min="8706" max="8710" width="9.5703125" style="1" customWidth="1"/>
    <col min="8711" max="8711" width="9.140625" style="1"/>
    <col min="8712" max="8712" width="21" style="1" bestFit="1" customWidth="1"/>
    <col min="8713" max="8960" width="9.140625" style="1"/>
    <col min="8961" max="8961" width="36.42578125" style="1" bestFit="1" customWidth="1"/>
    <col min="8962" max="8966" width="9.5703125" style="1" customWidth="1"/>
    <col min="8967" max="8967" width="9.140625" style="1"/>
    <col min="8968" max="8968" width="21" style="1" bestFit="1" customWidth="1"/>
    <col min="8969" max="9216" width="9.140625" style="1"/>
    <col min="9217" max="9217" width="36.42578125" style="1" bestFit="1" customWidth="1"/>
    <col min="9218" max="9222" width="9.5703125" style="1" customWidth="1"/>
    <col min="9223" max="9223" width="9.140625" style="1"/>
    <col min="9224" max="9224" width="21" style="1" bestFit="1" customWidth="1"/>
    <col min="9225" max="9472" width="9.140625" style="1"/>
    <col min="9473" max="9473" width="36.42578125" style="1" bestFit="1" customWidth="1"/>
    <col min="9474" max="9478" width="9.5703125" style="1" customWidth="1"/>
    <col min="9479" max="9479" width="9.140625" style="1"/>
    <col min="9480" max="9480" width="21" style="1" bestFit="1" customWidth="1"/>
    <col min="9481" max="9728" width="9.140625" style="1"/>
    <col min="9729" max="9729" width="36.42578125" style="1" bestFit="1" customWidth="1"/>
    <col min="9730" max="9734" width="9.5703125" style="1" customWidth="1"/>
    <col min="9735" max="9735" width="9.140625" style="1"/>
    <col min="9736" max="9736" width="21" style="1" bestFit="1" customWidth="1"/>
    <col min="9737" max="9984" width="9.140625" style="1"/>
    <col min="9985" max="9985" width="36.42578125" style="1" bestFit="1" customWidth="1"/>
    <col min="9986" max="9990" width="9.5703125" style="1" customWidth="1"/>
    <col min="9991" max="9991" width="9.140625" style="1"/>
    <col min="9992" max="9992" width="21" style="1" bestFit="1" customWidth="1"/>
    <col min="9993" max="10240" width="9.140625" style="1"/>
    <col min="10241" max="10241" width="36.42578125" style="1" bestFit="1" customWidth="1"/>
    <col min="10242" max="10246" width="9.5703125" style="1" customWidth="1"/>
    <col min="10247" max="10247" width="9.140625" style="1"/>
    <col min="10248" max="10248" width="21" style="1" bestFit="1" customWidth="1"/>
    <col min="10249" max="10496" width="9.140625" style="1"/>
    <col min="10497" max="10497" width="36.42578125" style="1" bestFit="1" customWidth="1"/>
    <col min="10498" max="10502" width="9.5703125" style="1" customWidth="1"/>
    <col min="10503" max="10503" width="9.140625" style="1"/>
    <col min="10504" max="10504" width="21" style="1" bestFit="1" customWidth="1"/>
    <col min="10505" max="10752" width="9.140625" style="1"/>
    <col min="10753" max="10753" width="36.42578125" style="1" bestFit="1" customWidth="1"/>
    <col min="10754" max="10758" width="9.5703125" style="1" customWidth="1"/>
    <col min="10759" max="10759" width="9.140625" style="1"/>
    <col min="10760" max="10760" width="21" style="1" bestFit="1" customWidth="1"/>
    <col min="10761" max="11008" width="9.140625" style="1"/>
    <col min="11009" max="11009" width="36.42578125" style="1" bestFit="1" customWidth="1"/>
    <col min="11010" max="11014" width="9.5703125" style="1" customWidth="1"/>
    <col min="11015" max="11015" width="9.140625" style="1"/>
    <col min="11016" max="11016" width="21" style="1" bestFit="1" customWidth="1"/>
    <col min="11017" max="11264" width="9.140625" style="1"/>
    <col min="11265" max="11265" width="36.42578125" style="1" bestFit="1" customWidth="1"/>
    <col min="11266" max="11270" width="9.5703125" style="1" customWidth="1"/>
    <col min="11271" max="11271" width="9.140625" style="1"/>
    <col min="11272" max="11272" width="21" style="1" bestFit="1" customWidth="1"/>
    <col min="11273" max="11520" width="9.140625" style="1"/>
    <col min="11521" max="11521" width="36.42578125" style="1" bestFit="1" customWidth="1"/>
    <col min="11522" max="11526" width="9.5703125" style="1" customWidth="1"/>
    <col min="11527" max="11527" width="9.140625" style="1"/>
    <col min="11528" max="11528" width="21" style="1" bestFit="1" customWidth="1"/>
    <col min="11529" max="11776" width="9.140625" style="1"/>
    <col min="11777" max="11777" width="36.42578125" style="1" bestFit="1" customWidth="1"/>
    <col min="11778" max="11782" width="9.5703125" style="1" customWidth="1"/>
    <col min="11783" max="11783" width="9.140625" style="1"/>
    <col min="11784" max="11784" width="21" style="1" bestFit="1" customWidth="1"/>
    <col min="11785" max="12032" width="9.140625" style="1"/>
    <col min="12033" max="12033" width="36.42578125" style="1" bestFit="1" customWidth="1"/>
    <col min="12034" max="12038" width="9.5703125" style="1" customWidth="1"/>
    <col min="12039" max="12039" width="9.140625" style="1"/>
    <col min="12040" max="12040" width="21" style="1" bestFit="1" customWidth="1"/>
    <col min="12041" max="12288" width="9.140625" style="1"/>
    <col min="12289" max="12289" width="36.42578125" style="1" bestFit="1" customWidth="1"/>
    <col min="12290" max="12294" width="9.5703125" style="1" customWidth="1"/>
    <col min="12295" max="12295" width="9.140625" style="1"/>
    <col min="12296" max="12296" width="21" style="1" bestFit="1" customWidth="1"/>
    <col min="12297" max="12544" width="9.140625" style="1"/>
    <col min="12545" max="12545" width="36.42578125" style="1" bestFit="1" customWidth="1"/>
    <col min="12546" max="12550" width="9.5703125" style="1" customWidth="1"/>
    <col min="12551" max="12551" width="9.140625" style="1"/>
    <col min="12552" max="12552" width="21" style="1" bestFit="1" customWidth="1"/>
    <col min="12553" max="12800" width="9.140625" style="1"/>
    <col min="12801" max="12801" width="36.42578125" style="1" bestFit="1" customWidth="1"/>
    <col min="12802" max="12806" width="9.5703125" style="1" customWidth="1"/>
    <col min="12807" max="12807" width="9.140625" style="1"/>
    <col min="12808" max="12808" width="21" style="1" bestFit="1" customWidth="1"/>
    <col min="12809" max="13056" width="9.140625" style="1"/>
    <col min="13057" max="13057" width="36.42578125" style="1" bestFit="1" customWidth="1"/>
    <col min="13058" max="13062" width="9.5703125" style="1" customWidth="1"/>
    <col min="13063" max="13063" width="9.140625" style="1"/>
    <col min="13064" max="13064" width="21" style="1" bestFit="1" customWidth="1"/>
    <col min="13065" max="13312" width="9.140625" style="1"/>
    <col min="13313" max="13313" width="36.42578125" style="1" bestFit="1" customWidth="1"/>
    <col min="13314" max="13318" width="9.5703125" style="1" customWidth="1"/>
    <col min="13319" max="13319" width="9.140625" style="1"/>
    <col min="13320" max="13320" width="21" style="1" bestFit="1" customWidth="1"/>
    <col min="13321" max="13568" width="9.140625" style="1"/>
    <col min="13569" max="13569" width="36.42578125" style="1" bestFit="1" customWidth="1"/>
    <col min="13570" max="13574" width="9.5703125" style="1" customWidth="1"/>
    <col min="13575" max="13575" width="9.140625" style="1"/>
    <col min="13576" max="13576" width="21" style="1" bestFit="1" customWidth="1"/>
    <col min="13577" max="13824" width="9.140625" style="1"/>
    <col min="13825" max="13825" width="36.42578125" style="1" bestFit="1" customWidth="1"/>
    <col min="13826" max="13830" width="9.5703125" style="1" customWidth="1"/>
    <col min="13831" max="13831" width="9.140625" style="1"/>
    <col min="13832" max="13832" width="21" style="1" bestFit="1" customWidth="1"/>
    <col min="13833" max="14080" width="9.140625" style="1"/>
    <col min="14081" max="14081" width="36.42578125" style="1" bestFit="1" customWidth="1"/>
    <col min="14082" max="14086" width="9.5703125" style="1" customWidth="1"/>
    <col min="14087" max="14087" width="9.140625" style="1"/>
    <col min="14088" max="14088" width="21" style="1" bestFit="1" customWidth="1"/>
    <col min="14089" max="14336" width="9.140625" style="1"/>
    <col min="14337" max="14337" width="36.42578125" style="1" bestFit="1" customWidth="1"/>
    <col min="14338" max="14342" width="9.5703125" style="1" customWidth="1"/>
    <col min="14343" max="14343" width="9.140625" style="1"/>
    <col min="14344" max="14344" width="21" style="1" bestFit="1" customWidth="1"/>
    <col min="14345" max="14592" width="9.140625" style="1"/>
    <col min="14593" max="14593" width="36.42578125" style="1" bestFit="1" customWidth="1"/>
    <col min="14594" max="14598" width="9.5703125" style="1" customWidth="1"/>
    <col min="14599" max="14599" width="9.140625" style="1"/>
    <col min="14600" max="14600" width="21" style="1" bestFit="1" customWidth="1"/>
    <col min="14601" max="14848" width="9.140625" style="1"/>
    <col min="14849" max="14849" width="36.42578125" style="1" bestFit="1" customWidth="1"/>
    <col min="14850" max="14854" width="9.5703125" style="1" customWidth="1"/>
    <col min="14855" max="14855" width="9.140625" style="1"/>
    <col min="14856" max="14856" width="21" style="1" bestFit="1" customWidth="1"/>
    <col min="14857" max="15104" width="9.140625" style="1"/>
    <col min="15105" max="15105" width="36.42578125" style="1" bestFit="1" customWidth="1"/>
    <col min="15106" max="15110" width="9.5703125" style="1" customWidth="1"/>
    <col min="15111" max="15111" width="9.140625" style="1"/>
    <col min="15112" max="15112" width="21" style="1" bestFit="1" customWidth="1"/>
    <col min="15113" max="15360" width="9.140625" style="1"/>
    <col min="15361" max="15361" width="36.42578125" style="1" bestFit="1" customWidth="1"/>
    <col min="15362" max="15366" width="9.5703125" style="1" customWidth="1"/>
    <col min="15367" max="15367" width="9.140625" style="1"/>
    <col min="15368" max="15368" width="21" style="1" bestFit="1" customWidth="1"/>
    <col min="15369" max="15616" width="9.140625" style="1"/>
    <col min="15617" max="15617" width="36.42578125" style="1" bestFit="1" customWidth="1"/>
    <col min="15618" max="15622" width="9.5703125" style="1" customWidth="1"/>
    <col min="15623" max="15623" width="9.140625" style="1"/>
    <col min="15624" max="15624" width="21" style="1" bestFit="1" customWidth="1"/>
    <col min="15625" max="15872" width="9.140625" style="1"/>
    <col min="15873" max="15873" width="36.42578125" style="1" bestFit="1" customWidth="1"/>
    <col min="15874" max="15878" width="9.5703125" style="1" customWidth="1"/>
    <col min="15879" max="15879" width="9.140625" style="1"/>
    <col min="15880" max="15880" width="21" style="1" bestFit="1" customWidth="1"/>
    <col min="15881" max="16128" width="9.140625" style="1"/>
    <col min="16129" max="16129" width="36.42578125" style="1" bestFit="1" customWidth="1"/>
    <col min="16130" max="16134" width="9.5703125" style="1" customWidth="1"/>
    <col min="16135" max="16135" width="9.140625" style="1"/>
    <col min="16136" max="16136" width="21" style="1" bestFit="1" customWidth="1"/>
    <col min="16137" max="16384" width="9.140625" style="1"/>
  </cols>
  <sheetData>
    <row r="1" spans="1:15" ht="11.25" customHeight="1">
      <c r="A1" s="893" t="s">
        <v>1681</v>
      </c>
      <c r="F1" s="131"/>
    </row>
    <row r="2" spans="1:15" ht="18" customHeight="1">
      <c r="F2" s="132"/>
    </row>
    <row r="3" spans="1:15" ht="3.75" customHeight="1">
      <c r="A3" s="1049"/>
      <c r="B3" s="1050"/>
      <c r="C3" s="1051"/>
      <c r="D3" s="1051"/>
      <c r="E3" s="1050"/>
      <c r="F3" s="1052"/>
      <c r="G3" s="67"/>
      <c r="H3" s="67"/>
    </row>
    <row r="4" spans="1:15" s="58" customFormat="1" ht="24" customHeight="1">
      <c r="A4" s="1333" t="s">
        <v>314</v>
      </c>
      <c r="B4" s="1070"/>
      <c r="C4" s="1070"/>
      <c r="D4" s="1070"/>
      <c r="E4" s="1070"/>
      <c r="F4" s="1070"/>
      <c r="G4" s="67"/>
      <c r="H4" s="64"/>
      <c r="I4" s="719"/>
      <c r="J4" s="720"/>
      <c r="K4" s="720"/>
    </row>
    <row r="5" spans="1:15" ht="3.75" customHeight="1">
      <c r="A5" s="1059"/>
      <c r="B5" s="1059"/>
      <c r="C5" s="1059"/>
      <c r="D5" s="1059"/>
      <c r="E5" s="1059"/>
      <c r="F5" s="1059"/>
      <c r="G5" s="67"/>
      <c r="H5" s="67"/>
      <c r="N5" s="58"/>
      <c r="O5" s="58"/>
    </row>
    <row r="6" spans="1:15" ht="13.5" customHeight="1">
      <c r="A6" s="236" t="s">
        <v>65</v>
      </c>
      <c r="B6" s="501" t="s">
        <v>0</v>
      </c>
      <c r="C6" s="1688" t="s">
        <v>382</v>
      </c>
      <c r="D6" s="1688"/>
      <c r="E6" s="1688"/>
      <c r="F6" s="1688"/>
    </row>
    <row r="7" spans="1:15" ht="12.75" customHeight="1">
      <c r="A7" s="100"/>
      <c r="B7" s="501" t="s">
        <v>91</v>
      </c>
      <c r="C7" s="502" t="s">
        <v>411</v>
      </c>
      <c r="D7" s="502" t="s">
        <v>413</v>
      </c>
      <c r="E7" s="502" t="s">
        <v>415</v>
      </c>
      <c r="F7" s="502" t="s">
        <v>417</v>
      </c>
    </row>
    <row r="8" spans="1:15" ht="11.25" customHeight="1"/>
    <row r="9" spans="1:15" s="100" customFormat="1" ht="12.75" customHeight="1">
      <c r="A9" s="238" t="s">
        <v>976</v>
      </c>
      <c r="B9" s="155">
        <f>SUM(B11:B17)</f>
        <v>96926</v>
      </c>
      <c r="C9" s="155">
        <f>SUM(C11:C17)</f>
        <v>30114</v>
      </c>
      <c r="D9" s="155">
        <f>SUM(D11:D17)</f>
        <v>31174</v>
      </c>
      <c r="E9" s="155">
        <f>SUM(E11:E17)</f>
        <v>10944</v>
      </c>
      <c r="F9" s="155">
        <f>SUM(F11:F17)</f>
        <v>24694</v>
      </c>
      <c r="G9" s="694"/>
      <c r="H9" s="150"/>
      <c r="I9" s="150"/>
      <c r="J9" s="150"/>
      <c r="K9" s="150"/>
      <c r="L9" s="150"/>
      <c r="M9" s="150"/>
    </row>
    <row r="10" spans="1:15" s="100" customFormat="1" ht="12.75" customHeight="1">
      <c r="A10" s="88" t="s">
        <v>1014</v>
      </c>
      <c r="B10" s="155"/>
      <c r="C10" s="155"/>
      <c r="D10" s="155"/>
      <c r="E10" s="155"/>
      <c r="F10" s="155"/>
      <c r="G10" s="150"/>
      <c r="H10" s="150"/>
      <c r="I10" s="150"/>
      <c r="J10" s="150"/>
      <c r="K10" s="150"/>
      <c r="L10" s="150"/>
      <c r="M10" s="150"/>
    </row>
    <row r="11" spans="1:15" s="100" customFormat="1" ht="12.75" customHeight="1">
      <c r="A11" s="712" t="s">
        <v>1015</v>
      </c>
      <c r="B11" s="155">
        <f t="shared" ref="B11:B17" si="0">SUM(C11:F11)</f>
        <v>74338</v>
      </c>
      <c r="C11" s="155">
        <v>22220</v>
      </c>
      <c r="D11" s="155">
        <v>25620</v>
      </c>
      <c r="E11" s="155">
        <v>9380</v>
      </c>
      <c r="F11" s="155">
        <v>17118</v>
      </c>
      <c r="G11" s="694"/>
      <c r="H11" s="150"/>
      <c r="I11" s="150"/>
      <c r="J11" s="150"/>
      <c r="K11" s="150"/>
      <c r="L11" s="150"/>
      <c r="M11" s="150"/>
    </row>
    <row r="12" spans="1:15" s="100" customFormat="1" ht="12.75" customHeight="1">
      <c r="A12" s="88" t="s">
        <v>1016</v>
      </c>
      <c r="B12" s="155">
        <f t="shared" si="0"/>
        <v>16407</v>
      </c>
      <c r="C12" s="155">
        <v>4659</v>
      </c>
      <c r="D12" s="155">
        <v>4074</v>
      </c>
      <c r="E12" s="155">
        <v>1278</v>
      </c>
      <c r="F12" s="155">
        <v>6396</v>
      </c>
      <c r="G12" s="739"/>
      <c r="H12" s="150"/>
      <c r="I12" s="150"/>
      <c r="J12" s="150"/>
      <c r="K12" s="150"/>
      <c r="L12" s="150"/>
      <c r="M12" s="150"/>
    </row>
    <row r="13" spans="1:15" s="100" customFormat="1" ht="12.75" customHeight="1">
      <c r="A13" s="100" t="s">
        <v>1017</v>
      </c>
      <c r="B13" s="155">
        <f t="shared" si="0"/>
        <v>1934</v>
      </c>
      <c r="C13" s="155">
        <v>1524</v>
      </c>
      <c r="D13" s="155">
        <v>173</v>
      </c>
      <c r="E13" s="155">
        <v>68</v>
      </c>
      <c r="F13" s="155">
        <v>169</v>
      </c>
      <c r="G13" s="739"/>
      <c r="H13" s="564"/>
      <c r="I13" s="150"/>
      <c r="J13" s="150"/>
      <c r="K13" s="150"/>
      <c r="L13" s="150"/>
      <c r="M13" s="150"/>
    </row>
    <row r="14" spans="1:15" s="100" customFormat="1" ht="12.75" customHeight="1">
      <c r="A14" s="712" t="s">
        <v>1018</v>
      </c>
      <c r="B14" s="155">
        <f t="shared" si="0"/>
        <v>2175</v>
      </c>
      <c r="C14" s="155">
        <v>1051</v>
      </c>
      <c r="D14" s="155">
        <v>580</v>
      </c>
      <c r="E14" s="155">
        <v>132</v>
      </c>
      <c r="F14" s="155">
        <v>412</v>
      </c>
      <c r="G14" s="739"/>
      <c r="H14" s="150"/>
      <c r="I14" s="150"/>
      <c r="J14" s="150"/>
      <c r="K14" s="150"/>
      <c r="L14" s="150"/>
      <c r="M14" s="150"/>
    </row>
    <row r="15" spans="1:15" s="100" customFormat="1" ht="12.75" customHeight="1">
      <c r="A15" s="712" t="s">
        <v>983</v>
      </c>
      <c r="B15" s="155">
        <f t="shared" si="0"/>
        <v>742</v>
      </c>
      <c r="C15" s="155">
        <v>110</v>
      </c>
      <c r="D15" s="155">
        <v>426</v>
      </c>
      <c r="E15" s="155">
        <v>62</v>
      </c>
      <c r="F15" s="155">
        <v>144</v>
      </c>
      <c r="G15" s="739"/>
      <c r="H15" s="150"/>
      <c r="I15" s="150"/>
      <c r="J15" s="150"/>
      <c r="K15" s="150"/>
      <c r="L15" s="150"/>
      <c r="M15" s="150"/>
    </row>
    <row r="16" spans="1:15" s="100" customFormat="1" ht="12.75" customHeight="1">
      <c r="A16" s="712" t="s">
        <v>1019</v>
      </c>
      <c r="B16" s="155">
        <f t="shared" si="0"/>
        <v>102</v>
      </c>
      <c r="C16" s="155">
        <v>14</v>
      </c>
      <c r="D16" s="155">
        <v>55</v>
      </c>
      <c r="E16" s="155">
        <v>7</v>
      </c>
      <c r="F16" s="155">
        <v>26</v>
      </c>
      <c r="G16" s="694"/>
      <c r="H16" s="150"/>
      <c r="I16" s="150"/>
      <c r="J16" s="150"/>
      <c r="K16" s="150"/>
      <c r="L16" s="150"/>
      <c r="M16" s="150"/>
    </row>
    <row r="17" spans="1:13" s="100" customFormat="1" ht="12.75" customHeight="1">
      <c r="A17" s="712" t="s">
        <v>942</v>
      </c>
      <c r="B17" s="155">
        <f t="shared" si="0"/>
        <v>1228</v>
      </c>
      <c r="C17" s="155">
        <v>536</v>
      </c>
      <c r="D17" s="155">
        <v>246</v>
      </c>
      <c r="E17" s="155">
        <v>17</v>
      </c>
      <c r="F17" s="155">
        <v>429</v>
      </c>
      <c r="G17" s="150"/>
      <c r="H17" s="150"/>
      <c r="I17" s="150"/>
      <c r="J17" s="150"/>
      <c r="K17" s="150"/>
      <c r="L17" s="150"/>
      <c r="M17" s="150"/>
    </row>
    <row r="18" spans="1:13" s="100" customFormat="1" ht="11.25" customHeight="1">
      <c r="G18" s="694"/>
      <c r="H18" s="150"/>
      <c r="I18" s="150"/>
      <c r="J18" s="150"/>
      <c r="K18" s="150"/>
      <c r="L18" s="150"/>
      <c r="M18" s="150"/>
    </row>
    <row r="19" spans="1:13" s="100" customFormat="1" ht="12.75" customHeight="1">
      <c r="A19" s="100" t="s">
        <v>1020</v>
      </c>
      <c r="B19" s="99"/>
      <c r="C19" s="99"/>
      <c r="D19" s="99"/>
      <c r="E19" s="99"/>
      <c r="F19" s="99"/>
      <c r="G19" s="739"/>
      <c r="H19" s="564"/>
      <c r="I19" s="150"/>
      <c r="J19" s="150"/>
      <c r="K19" s="150"/>
      <c r="L19" s="150"/>
      <c r="M19" s="150"/>
    </row>
    <row r="20" spans="1:13" s="100" customFormat="1" ht="12.75" customHeight="1">
      <c r="A20" s="100" t="s">
        <v>1021</v>
      </c>
      <c r="B20" s="99"/>
      <c r="C20" s="99"/>
      <c r="D20" s="99"/>
      <c r="E20" s="99"/>
      <c r="F20" s="99"/>
      <c r="G20" s="739"/>
      <c r="H20" s="150"/>
      <c r="I20" s="150"/>
      <c r="J20" s="150"/>
      <c r="K20" s="150"/>
      <c r="L20" s="150"/>
      <c r="M20" s="150"/>
    </row>
    <row r="21" spans="1:13" s="100" customFormat="1" ht="12.75" customHeight="1">
      <c r="A21" s="127" t="s">
        <v>1022</v>
      </c>
      <c r="B21" s="99">
        <f t="shared" ref="B21:B28" si="1">SUM(C21:F21)</f>
        <v>47275</v>
      </c>
      <c r="C21" s="99">
        <v>12184</v>
      </c>
      <c r="D21" s="99">
        <v>19756</v>
      </c>
      <c r="E21" s="99">
        <v>1401</v>
      </c>
      <c r="F21" s="99">
        <v>13934</v>
      </c>
      <c r="G21" s="739"/>
      <c r="H21" s="150"/>
      <c r="I21" s="150"/>
      <c r="J21" s="150"/>
      <c r="K21" s="150"/>
      <c r="L21" s="150"/>
      <c r="M21" s="150"/>
    </row>
    <row r="22" spans="1:13" s="100" customFormat="1" ht="12.75" customHeight="1">
      <c r="A22" s="127" t="s">
        <v>1023</v>
      </c>
      <c r="B22" s="99">
        <f t="shared" si="1"/>
        <v>2061</v>
      </c>
      <c r="C22" s="99">
        <v>363</v>
      </c>
      <c r="D22" s="99">
        <v>900</v>
      </c>
      <c r="E22" s="99">
        <v>36</v>
      </c>
      <c r="F22" s="99">
        <v>762</v>
      </c>
      <c r="G22" s="739"/>
      <c r="H22" s="150"/>
      <c r="I22" s="150"/>
      <c r="J22" s="150"/>
      <c r="K22" s="150"/>
      <c r="L22" s="150"/>
      <c r="M22" s="150"/>
    </row>
    <row r="23" spans="1:13" s="100" customFormat="1" ht="12.75" customHeight="1">
      <c r="A23" s="127" t="s">
        <v>1024</v>
      </c>
      <c r="B23" s="99">
        <f t="shared" si="1"/>
        <v>267</v>
      </c>
      <c r="C23" s="99">
        <v>186</v>
      </c>
      <c r="D23" s="99">
        <v>4</v>
      </c>
      <c r="E23" s="77" t="s">
        <v>8</v>
      </c>
      <c r="F23" s="99">
        <v>77</v>
      </c>
      <c r="G23" s="739"/>
      <c r="H23" s="150"/>
      <c r="I23" s="150"/>
      <c r="J23" s="150"/>
      <c r="K23" s="150"/>
      <c r="L23" s="150"/>
      <c r="M23" s="150"/>
    </row>
    <row r="24" spans="1:13" s="100" customFormat="1" ht="12.75" customHeight="1">
      <c r="A24" s="127" t="s">
        <v>1025</v>
      </c>
      <c r="B24" s="99">
        <f t="shared" si="1"/>
        <v>34539</v>
      </c>
      <c r="C24" s="155">
        <v>14867</v>
      </c>
      <c r="D24" s="155">
        <v>8500</v>
      </c>
      <c r="E24" s="170">
        <v>9391</v>
      </c>
      <c r="F24" s="155">
        <v>1781</v>
      </c>
      <c r="G24" s="739"/>
      <c r="H24" s="150"/>
      <c r="I24" s="150"/>
      <c r="J24" s="150"/>
      <c r="K24" s="150"/>
      <c r="L24" s="150"/>
      <c r="M24" s="150"/>
    </row>
    <row r="25" spans="1:13" s="100" customFormat="1" ht="12.75" customHeight="1">
      <c r="A25" s="740" t="s">
        <v>1026</v>
      </c>
      <c r="B25" s="99">
        <f t="shared" si="1"/>
        <v>20</v>
      </c>
      <c r="C25" s="155">
        <v>11</v>
      </c>
      <c r="D25" s="155">
        <v>4</v>
      </c>
      <c r="E25" s="170" t="s">
        <v>8</v>
      </c>
      <c r="F25" s="155">
        <v>5</v>
      </c>
      <c r="G25" s="739"/>
      <c r="H25" s="150"/>
      <c r="I25" s="150"/>
      <c r="J25" s="150"/>
      <c r="K25" s="150"/>
      <c r="L25" s="150"/>
      <c r="M25" s="150"/>
    </row>
    <row r="26" spans="1:13" s="100" customFormat="1" ht="12.75" customHeight="1">
      <c r="A26" s="741" t="s">
        <v>533</v>
      </c>
      <c r="B26" s="99">
        <f t="shared" si="1"/>
        <v>11430</v>
      </c>
      <c r="C26" s="155">
        <v>1953</v>
      </c>
      <c r="D26" s="155">
        <v>1704</v>
      </c>
      <c r="E26" s="155">
        <v>92</v>
      </c>
      <c r="F26" s="155">
        <v>7681</v>
      </c>
      <c r="G26" s="739"/>
      <c r="H26" s="150"/>
      <c r="I26" s="150"/>
      <c r="J26" s="150"/>
      <c r="K26" s="150"/>
      <c r="L26" s="150"/>
      <c r="M26" s="150"/>
    </row>
    <row r="27" spans="1:13" s="100" customFormat="1" ht="12.75" customHeight="1">
      <c r="A27" s="741" t="s">
        <v>1027</v>
      </c>
      <c r="B27" s="99">
        <f t="shared" si="1"/>
        <v>100</v>
      </c>
      <c r="C27" s="175">
        <v>13</v>
      </c>
      <c r="D27" s="175">
        <v>55</v>
      </c>
      <c r="E27" s="175">
        <v>7</v>
      </c>
      <c r="F27" s="175">
        <v>25</v>
      </c>
      <c r="G27" s="739"/>
      <c r="H27" s="150"/>
      <c r="I27" s="150"/>
      <c r="J27" s="150"/>
      <c r="K27" s="150"/>
      <c r="L27" s="150"/>
      <c r="M27" s="150"/>
    </row>
    <row r="28" spans="1:13" s="100" customFormat="1" ht="12.75" customHeight="1">
      <c r="A28" s="740" t="s">
        <v>971</v>
      </c>
      <c r="B28" s="99">
        <f t="shared" si="1"/>
        <v>1234</v>
      </c>
      <c r="C28" s="175">
        <v>537</v>
      </c>
      <c r="D28" s="175">
        <v>251</v>
      </c>
      <c r="E28" s="175">
        <v>17</v>
      </c>
      <c r="F28" s="175">
        <v>429</v>
      </c>
      <c r="G28" s="739"/>
      <c r="H28" s="150"/>
      <c r="I28" s="150"/>
      <c r="J28" s="150"/>
      <c r="K28" s="150"/>
      <c r="L28" s="150"/>
      <c r="M28" s="150"/>
    </row>
    <row r="29" spans="1:13" s="100" customFormat="1" ht="12.75" customHeight="1">
      <c r="A29" s="740"/>
      <c r="B29" s="155"/>
      <c r="C29" s="167"/>
      <c r="D29" s="167"/>
      <c r="E29" s="167"/>
      <c r="F29" s="167"/>
      <c r="G29" s="739"/>
      <c r="H29" s="150"/>
      <c r="I29" s="150"/>
      <c r="J29" s="150"/>
      <c r="K29" s="150"/>
      <c r="L29" s="150"/>
      <c r="M29" s="150"/>
    </row>
    <row r="30" spans="1:13" ht="11.25" customHeight="1">
      <c r="A30" s="712" t="s">
        <v>1028</v>
      </c>
      <c r="B30" s="155"/>
      <c r="C30" s="155"/>
      <c r="D30" s="155"/>
      <c r="E30" s="155"/>
      <c r="F30" s="155"/>
    </row>
    <row r="31" spans="1:13" ht="12" customHeight="1">
      <c r="A31" s="742" t="s">
        <v>1029</v>
      </c>
      <c r="B31" s="155">
        <f>SUM(C31:F31)</f>
        <v>93500</v>
      </c>
      <c r="C31" s="155">
        <v>29327</v>
      </c>
      <c r="D31" s="155">
        <v>30160</v>
      </c>
      <c r="E31" s="155">
        <v>10796</v>
      </c>
      <c r="F31" s="155">
        <v>23217</v>
      </c>
    </row>
    <row r="32" spans="1:13" ht="12" customHeight="1">
      <c r="A32" s="742" t="s">
        <v>1030</v>
      </c>
      <c r="B32" s="155">
        <f>SUM(C32:F32)</f>
        <v>2015</v>
      </c>
      <c r="C32" s="155">
        <v>261</v>
      </c>
      <c r="D32" s="155">
        <v>508</v>
      </c>
      <c r="E32" s="155">
        <v>84</v>
      </c>
      <c r="F32" s="155">
        <v>1162</v>
      </c>
    </row>
    <row r="33" spans="1:6" ht="12" customHeight="1">
      <c r="A33" s="742" t="s">
        <v>1031</v>
      </c>
      <c r="B33" s="155">
        <f>SUM(C33:F33)</f>
        <v>179</v>
      </c>
      <c r="C33" s="164">
        <v>7</v>
      </c>
      <c r="D33" s="164">
        <v>160</v>
      </c>
      <c r="E33" s="164">
        <v>3</v>
      </c>
      <c r="F33" s="164">
        <v>9</v>
      </c>
    </row>
    <row r="34" spans="1:6" ht="12" customHeight="1">
      <c r="A34" s="742" t="s">
        <v>1032</v>
      </c>
      <c r="B34" s="155">
        <f>SUM(C34:F34)</f>
        <v>218</v>
      </c>
      <c r="C34" s="175">
        <v>33</v>
      </c>
      <c r="D34" s="175">
        <v>60</v>
      </c>
      <c r="E34" s="175">
        <v>40</v>
      </c>
      <c r="F34" s="175">
        <v>85</v>
      </c>
    </row>
    <row r="35" spans="1:6" ht="12" customHeight="1">
      <c r="A35" s="88" t="s">
        <v>942</v>
      </c>
      <c r="B35" s="155">
        <f>SUM(C35:F35)</f>
        <v>1014</v>
      </c>
      <c r="C35" s="167">
        <v>486</v>
      </c>
      <c r="D35" s="167">
        <v>286</v>
      </c>
      <c r="E35" s="167">
        <v>21</v>
      </c>
      <c r="F35" s="167">
        <v>221</v>
      </c>
    </row>
    <row r="36" spans="1:6" ht="12" customHeight="1">
      <c r="A36" s="712"/>
      <c r="B36" s="155"/>
      <c r="C36" s="155"/>
      <c r="D36" s="155"/>
      <c r="E36" s="155"/>
      <c r="F36" s="155"/>
    </row>
    <row r="37" spans="1:6" ht="12" customHeight="1">
      <c r="A37" s="712" t="s">
        <v>1033</v>
      </c>
      <c r="B37" s="155"/>
      <c r="C37" s="155"/>
      <c r="D37" s="155"/>
      <c r="E37" s="155"/>
      <c r="F37" s="155"/>
    </row>
    <row r="38" spans="1:6">
      <c r="A38" s="127" t="s">
        <v>1034</v>
      </c>
      <c r="B38" s="155">
        <f>SUM(C38:F38)</f>
        <v>95364</v>
      </c>
      <c r="C38" s="77">
        <v>29573</v>
      </c>
      <c r="D38" s="77">
        <v>30818</v>
      </c>
      <c r="E38" s="77">
        <v>10875</v>
      </c>
      <c r="F38" s="77">
        <v>24098</v>
      </c>
    </row>
    <row r="39" spans="1:6">
      <c r="A39" s="127" t="s">
        <v>1035</v>
      </c>
      <c r="B39" s="155">
        <f>SUM(C39:F39)</f>
        <v>80</v>
      </c>
      <c r="C39" s="77">
        <v>5</v>
      </c>
      <c r="D39" s="77">
        <v>26</v>
      </c>
      <c r="E39" s="77" t="s">
        <v>8</v>
      </c>
      <c r="F39" s="77">
        <v>49</v>
      </c>
    </row>
    <row r="40" spans="1:6">
      <c r="A40" s="127" t="s">
        <v>1036</v>
      </c>
      <c r="B40" s="155">
        <f>SUM(C40:F40)</f>
        <v>316</v>
      </c>
      <c r="C40" s="77">
        <v>55</v>
      </c>
      <c r="D40" s="77">
        <v>95</v>
      </c>
      <c r="E40" s="77">
        <v>51</v>
      </c>
      <c r="F40" s="77">
        <v>115</v>
      </c>
    </row>
    <row r="41" spans="1:6">
      <c r="A41" s="127" t="s">
        <v>971</v>
      </c>
      <c r="B41" s="155">
        <f>SUM(C41:F41)</f>
        <v>1166</v>
      </c>
      <c r="C41" s="77">
        <v>481</v>
      </c>
      <c r="D41" s="77">
        <v>235</v>
      </c>
      <c r="E41" s="77">
        <v>18</v>
      </c>
      <c r="F41" s="77">
        <v>432</v>
      </c>
    </row>
    <row r="42" spans="1:6">
      <c r="A42" s="100"/>
      <c r="B42" s="155"/>
      <c r="C42" s="100"/>
      <c r="D42" s="100"/>
      <c r="E42" s="100"/>
      <c r="F42" s="100"/>
    </row>
    <row r="43" spans="1:6">
      <c r="A43" s="712" t="s">
        <v>1037</v>
      </c>
      <c r="B43" s="155"/>
      <c r="C43" s="99"/>
      <c r="D43" s="99"/>
      <c r="E43" s="99"/>
      <c r="F43" s="99"/>
    </row>
    <row r="44" spans="1:6">
      <c r="A44" s="127" t="s">
        <v>1038</v>
      </c>
      <c r="B44" s="155">
        <f>SUM(C44:F44)</f>
        <v>95398</v>
      </c>
      <c r="C44" s="99">
        <v>29555</v>
      </c>
      <c r="D44" s="99">
        <v>30828</v>
      </c>
      <c r="E44" s="99">
        <v>10873</v>
      </c>
      <c r="F44" s="99">
        <v>24142</v>
      </c>
    </row>
    <row r="45" spans="1:6">
      <c r="A45" s="127" t="s">
        <v>1039</v>
      </c>
      <c r="B45" s="155">
        <f>SUM(C45:F45)</f>
        <v>102</v>
      </c>
      <c r="C45" s="99">
        <v>32</v>
      </c>
      <c r="D45" s="99">
        <v>32</v>
      </c>
      <c r="E45" s="99">
        <v>10</v>
      </c>
      <c r="F45" s="99">
        <v>28</v>
      </c>
    </row>
    <row r="46" spans="1:6">
      <c r="A46" s="127" t="s">
        <v>1040</v>
      </c>
      <c r="B46" s="155">
        <f>SUM(C46:F46)</f>
        <v>262</v>
      </c>
      <c r="C46" s="99">
        <v>49</v>
      </c>
      <c r="D46" s="99">
        <v>77</v>
      </c>
      <c r="E46" s="99">
        <v>42</v>
      </c>
      <c r="F46" s="99">
        <v>94</v>
      </c>
    </row>
    <row r="47" spans="1:6">
      <c r="A47" s="127" t="s">
        <v>971</v>
      </c>
      <c r="B47" s="155">
        <f>SUM(C47:F47)</f>
        <v>1164</v>
      </c>
      <c r="C47" s="99">
        <v>478</v>
      </c>
      <c r="D47" s="99">
        <v>237</v>
      </c>
      <c r="E47" s="99">
        <v>19</v>
      </c>
      <c r="F47" s="99">
        <v>430</v>
      </c>
    </row>
    <row r="48" spans="1:6">
      <c r="A48" s="100"/>
      <c r="B48" s="155"/>
      <c r="C48" s="100"/>
      <c r="D48" s="100"/>
      <c r="E48" s="100"/>
      <c r="F48" s="100"/>
    </row>
    <row r="49" spans="1:6">
      <c r="A49" s="1401" t="s">
        <v>474</v>
      </c>
      <c r="B49" s="1441"/>
      <c r="C49" s="1441"/>
      <c r="D49" s="1441"/>
      <c r="E49" s="718"/>
      <c r="F49" s="718"/>
    </row>
  </sheetData>
  <mergeCells count="1">
    <mergeCell ref="C6:F6"/>
  </mergeCells>
  <hyperlinks>
    <hyperlink ref="A4" location="'List of tables'!A1" display="Equipment of dwellings"/>
    <hyperlink ref="A49" r:id="rId1"/>
  </hyperlinks>
  <pageMargins left="0.98425196850393704" right="0.78740157480314965" top="0.39370078740157483" bottom="0.59055118110236227" header="0.39370078740157483" footer="0.51181102362204722"/>
  <pageSetup paperSize="9" orientation="portrait" r:id="rId2"/>
</worksheet>
</file>

<file path=xl/worksheets/sheet5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T38"/>
  <sheetViews>
    <sheetView view="pageBreakPreview" zoomScale="120" zoomScaleNormal="100" zoomScaleSheetLayoutView="120" workbookViewId="0">
      <selection activeCell="F8" sqref="F8:F29"/>
    </sheetView>
  </sheetViews>
  <sheetFormatPr defaultColWidth="9.140625" defaultRowHeight="12.75"/>
  <cols>
    <col min="1" max="1" width="36.140625" style="1" customWidth="1"/>
    <col min="2" max="2" width="9.42578125" style="58" bestFit="1" customWidth="1"/>
    <col min="3" max="3" width="1.28515625" style="1" customWidth="1"/>
    <col min="4" max="4" width="1" style="1" customWidth="1"/>
    <col min="5" max="5" width="28.85546875" style="1" customWidth="1"/>
    <col min="6" max="6" width="7.7109375" style="130" customWidth="1"/>
    <col min="7" max="7" width="9.140625" style="1"/>
    <col min="8" max="8" width="21.5703125" style="1" bestFit="1" customWidth="1"/>
    <col min="9" max="16384" width="9.140625" style="1"/>
  </cols>
  <sheetData>
    <row r="1" spans="1:20" ht="11.45" customHeight="1">
      <c r="A1" s="1061" t="s">
        <v>1681</v>
      </c>
      <c r="F1" s="131"/>
    </row>
    <row r="2" spans="1:20" ht="17.25" customHeight="1">
      <c r="D2" s="5"/>
    </row>
    <row r="3" spans="1:20" ht="3.75" customHeight="1">
      <c r="A3" s="1594"/>
      <c r="B3" s="1594"/>
      <c r="C3" s="1594"/>
      <c r="D3" s="1594"/>
      <c r="E3" s="1594"/>
      <c r="F3" s="1594"/>
      <c r="G3" s="67"/>
      <c r="H3" s="67"/>
    </row>
    <row r="4" spans="1:20" s="134" customFormat="1" ht="24" customHeight="1">
      <c r="A4" s="1595" t="s">
        <v>53</v>
      </c>
      <c r="B4" s="1595"/>
      <c r="C4" s="1595"/>
      <c r="D4" s="1595"/>
      <c r="E4" s="1595"/>
      <c r="F4" s="1595"/>
      <c r="G4" s="67"/>
      <c r="H4" s="67"/>
      <c r="I4" s="743"/>
      <c r="J4" s="743"/>
      <c r="K4" s="744"/>
      <c r="L4" s="597"/>
      <c r="M4" s="597"/>
      <c r="N4" s="597"/>
      <c r="O4" s="596"/>
      <c r="P4" s="596"/>
      <c r="Q4" s="596"/>
      <c r="R4" s="596"/>
      <c r="S4" s="596"/>
      <c r="T4" s="596"/>
    </row>
    <row r="5" spans="1:20" ht="3.75" customHeight="1">
      <c r="A5" s="1604"/>
      <c r="B5" s="1604"/>
      <c r="C5" s="1604"/>
      <c r="D5" s="1604"/>
      <c r="E5" s="1604"/>
      <c r="F5" s="1604"/>
      <c r="G5" s="67"/>
      <c r="H5" s="67"/>
      <c r="I5" s="67"/>
      <c r="J5" s="433"/>
      <c r="K5" s="67"/>
      <c r="L5" s="433"/>
      <c r="M5" s="433"/>
      <c r="N5" s="433"/>
      <c r="O5" s="433"/>
      <c r="P5" s="67"/>
      <c r="Q5" s="67"/>
      <c r="R5" s="67"/>
      <c r="S5" s="67"/>
      <c r="T5" s="67"/>
    </row>
    <row r="6" spans="1:20" ht="13.5" customHeight="1">
      <c r="A6" s="27" t="s">
        <v>1041</v>
      </c>
      <c r="B6" s="745" t="s">
        <v>423</v>
      </c>
      <c r="C6" s="38"/>
      <c r="D6" s="26"/>
      <c r="E6" s="310" t="s">
        <v>65</v>
      </c>
      <c r="F6" s="137" t="s">
        <v>423</v>
      </c>
      <c r="G6" s="67"/>
      <c r="H6" s="67"/>
      <c r="I6" s="67"/>
      <c r="J6" s="67"/>
      <c r="K6" s="601"/>
      <c r="L6" s="601"/>
      <c r="M6" s="601"/>
      <c r="N6" s="601"/>
      <c r="O6" s="67"/>
      <c r="P6" s="67"/>
      <c r="Q6" s="67"/>
      <c r="R6" s="67"/>
      <c r="S6" s="67"/>
      <c r="T6" s="67"/>
    </row>
    <row r="7" spans="1:20" ht="9.75" customHeight="1">
      <c r="A7" s="27"/>
      <c r="B7" s="745"/>
      <c r="C7" s="38"/>
      <c r="D7" s="28"/>
      <c r="E7" s="25"/>
      <c r="F7" s="144"/>
      <c r="G7" s="58"/>
      <c r="H7" s="746"/>
      <c r="I7" s="634"/>
      <c r="J7" s="634"/>
      <c r="K7" s="605"/>
      <c r="L7" s="605"/>
      <c r="M7" s="605"/>
      <c r="N7" s="605"/>
      <c r="O7" s="3"/>
      <c r="P7" s="3"/>
      <c r="Q7" s="3"/>
      <c r="R7" s="3"/>
      <c r="S7" s="3"/>
    </row>
    <row r="8" spans="1:20" ht="12.75" customHeight="1">
      <c r="A8" s="1020" t="s">
        <v>251</v>
      </c>
      <c r="B8" s="700">
        <v>894.2</v>
      </c>
      <c r="C8" s="169"/>
      <c r="D8" s="747"/>
      <c r="E8" s="631" t="s">
        <v>1042</v>
      </c>
      <c r="F8" s="748">
        <v>5</v>
      </c>
      <c r="H8" s="604"/>
      <c r="I8" s="605"/>
      <c r="J8" s="605"/>
      <c r="K8" s="605"/>
      <c r="L8" s="605"/>
      <c r="M8" s="605"/>
      <c r="N8" s="605"/>
      <c r="O8" s="3"/>
      <c r="P8" s="3"/>
      <c r="Q8" s="3"/>
      <c r="R8" s="3"/>
      <c r="S8" s="3"/>
    </row>
    <row r="9" spans="1:20" ht="12.75" customHeight="1">
      <c r="A9" s="1019" t="s">
        <v>1043</v>
      </c>
      <c r="B9" s="700">
        <v>185.4</v>
      </c>
      <c r="C9" s="168"/>
      <c r="D9" s="184"/>
      <c r="E9" s="1020"/>
      <c r="F9" s="1269"/>
      <c r="H9" s="746"/>
      <c r="I9" s="605"/>
      <c r="J9" s="605"/>
      <c r="K9" s="605"/>
      <c r="L9" s="605"/>
      <c r="M9" s="605"/>
      <c r="N9" s="605"/>
      <c r="O9" s="3"/>
      <c r="P9" s="3"/>
      <c r="Q9" s="3"/>
      <c r="R9" s="3"/>
      <c r="S9" s="3"/>
    </row>
    <row r="10" spans="1:20" ht="12.75" customHeight="1">
      <c r="A10" s="1019" t="s">
        <v>1044</v>
      </c>
      <c r="B10" s="700">
        <v>708.8</v>
      </c>
      <c r="C10" s="168"/>
      <c r="D10" s="185"/>
      <c r="E10" s="1020" t="s">
        <v>1045</v>
      </c>
      <c r="F10" s="168">
        <v>1</v>
      </c>
      <c r="H10" s="1689"/>
      <c r="I10" s="605"/>
      <c r="J10" s="605"/>
      <c r="K10" s="605"/>
      <c r="L10" s="610"/>
      <c r="M10" s="605"/>
      <c r="N10" s="605"/>
      <c r="O10" s="3"/>
      <c r="P10" s="3"/>
      <c r="Q10" s="3"/>
      <c r="R10" s="3"/>
      <c r="S10" s="3"/>
    </row>
    <row r="11" spans="1:20" ht="12.75" customHeight="1">
      <c r="A11" s="1019" t="s">
        <v>1046</v>
      </c>
      <c r="B11" s="700" t="s">
        <v>8</v>
      </c>
      <c r="C11" s="168"/>
      <c r="D11" s="184"/>
      <c r="E11" s="1020" t="s">
        <v>1047</v>
      </c>
      <c r="F11" s="188">
        <v>625</v>
      </c>
      <c r="H11" s="1689"/>
      <c r="I11" s="605"/>
      <c r="J11" s="605"/>
      <c r="K11" s="605"/>
      <c r="L11" s="605"/>
      <c r="M11" s="605"/>
      <c r="N11" s="605"/>
      <c r="O11" s="3"/>
      <c r="P11" s="3"/>
      <c r="Q11" s="3"/>
      <c r="R11" s="3"/>
      <c r="S11" s="3"/>
    </row>
    <row r="12" spans="1:20" ht="6.75" customHeight="1">
      <c r="A12" s="1020"/>
      <c r="B12" s="174"/>
      <c r="C12" s="1020"/>
      <c r="D12" s="184"/>
      <c r="E12" s="182"/>
      <c r="F12" s="1270"/>
      <c r="H12" s="604"/>
      <c r="I12" s="605"/>
      <c r="J12" s="605"/>
      <c r="K12" s="605"/>
      <c r="L12" s="610"/>
      <c r="M12" s="605"/>
      <c r="N12" s="605"/>
      <c r="O12" s="3"/>
      <c r="P12" s="3"/>
      <c r="Q12" s="3"/>
      <c r="R12" s="3"/>
      <c r="S12" s="3"/>
    </row>
    <row r="13" spans="1:20" ht="12.75" customHeight="1">
      <c r="A13" s="1020" t="s">
        <v>252</v>
      </c>
      <c r="B13" s="699">
        <v>325</v>
      </c>
      <c r="C13" s="169"/>
      <c r="D13" s="185"/>
      <c r="E13" s="192" t="s">
        <v>256</v>
      </c>
      <c r="F13" s="168">
        <v>131607</v>
      </c>
      <c r="H13" s="3"/>
      <c r="I13" s="553"/>
      <c r="J13" s="3"/>
      <c r="K13" s="3"/>
      <c r="L13" s="3"/>
      <c r="M13" s="3"/>
      <c r="N13" s="3"/>
      <c r="O13" s="3"/>
      <c r="P13" s="3"/>
      <c r="Q13" s="3"/>
      <c r="R13" s="3"/>
      <c r="S13" s="3"/>
    </row>
    <row r="14" spans="1:20" ht="12.75" customHeight="1">
      <c r="A14" s="1019" t="s">
        <v>1043</v>
      </c>
      <c r="B14" s="699">
        <v>98</v>
      </c>
      <c r="C14" s="166"/>
      <c r="D14" s="184"/>
      <c r="E14" s="1020" t="s">
        <v>69</v>
      </c>
      <c r="F14" s="1277"/>
      <c r="G14" s="3"/>
      <c r="H14" s="3"/>
    </row>
    <row r="15" spans="1:20" ht="12.75" customHeight="1">
      <c r="A15" s="1019" t="s">
        <v>1044</v>
      </c>
      <c r="B15" s="699">
        <v>223</v>
      </c>
      <c r="C15" s="166"/>
      <c r="D15" s="185"/>
      <c r="E15" s="1020" t="s">
        <v>1048</v>
      </c>
      <c r="F15" s="168">
        <v>101569</v>
      </c>
      <c r="G15" s="3"/>
      <c r="H15" s="3"/>
    </row>
    <row r="16" spans="1:20" ht="12.75" customHeight="1">
      <c r="A16" s="1019" t="s">
        <v>1046</v>
      </c>
      <c r="B16" s="699">
        <v>4</v>
      </c>
      <c r="C16" s="166"/>
      <c r="D16" s="184"/>
      <c r="E16" s="1020" t="s">
        <v>1049</v>
      </c>
      <c r="F16" s="168">
        <v>11873</v>
      </c>
      <c r="G16" s="3"/>
      <c r="H16" s="3"/>
    </row>
    <row r="17" spans="1:7" ht="12.75" customHeight="1">
      <c r="A17" s="1020"/>
      <c r="B17" s="694"/>
      <c r="C17" s="1020"/>
      <c r="D17" s="184"/>
      <c r="E17" s="182" t="s">
        <v>1050</v>
      </c>
      <c r="F17" s="168">
        <v>738</v>
      </c>
    </row>
    <row r="18" spans="1:7" ht="12.75" customHeight="1">
      <c r="A18" s="1020" t="s">
        <v>254</v>
      </c>
      <c r="B18" s="528">
        <v>70659</v>
      </c>
      <c r="C18" s="169"/>
      <c r="D18" s="184"/>
      <c r="E18" s="1020" t="s">
        <v>1051</v>
      </c>
      <c r="F18" s="168">
        <v>5539</v>
      </c>
    </row>
    <row r="19" spans="1:7" ht="12.75" customHeight="1">
      <c r="A19" s="1019" t="s">
        <v>1043</v>
      </c>
      <c r="B19" s="528">
        <v>22487</v>
      </c>
      <c r="C19" s="166"/>
      <c r="D19" s="184"/>
      <c r="E19" s="164" t="s">
        <v>1052</v>
      </c>
      <c r="F19" s="528">
        <v>752</v>
      </c>
    </row>
    <row r="20" spans="1:7" ht="12.75" customHeight="1">
      <c r="A20" s="1019" t="s">
        <v>1044</v>
      </c>
      <c r="B20" s="528">
        <v>48172</v>
      </c>
      <c r="C20" s="166"/>
      <c r="D20" s="184"/>
      <c r="E20" s="1020" t="s">
        <v>1053</v>
      </c>
      <c r="F20" s="168">
        <v>643</v>
      </c>
    </row>
    <row r="21" spans="1:7" ht="12.75" customHeight="1">
      <c r="A21" s="1019" t="s">
        <v>1046</v>
      </c>
      <c r="B21" s="699" t="s">
        <v>8</v>
      </c>
      <c r="C21" s="166"/>
      <c r="D21" s="184"/>
      <c r="E21" s="164" t="s">
        <v>1054</v>
      </c>
      <c r="F21" s="750"/>
    </row>
    <row r="22" spans="1:7" ht="12.75" customHeight="1">
      <c r="A22" s="1020"/>
      <c r="B22" s="739"/>
      <c r="C22" s="1020"/>
      <c r="D22" s="185"/>
      <c r="E22" s="164" t="s">
        <v>1055</v>
      </c>
      <c r="F22" s="528">
        <v>80</v>
      </c>
      <c r="G22" s="58"/>
    </row>
    <row r="23" spans="1:7" ht="12.75" customHeight="1">
      <c r="A23" s="1020" t="s">
        <v>1056</v>
      </c>
      <c r="B23" s="528">
        <v>13565</v>
      </c>
      <c r="C23" s="169"/>
      <c r="D23" s="184"/>
      <c r="E23" s="164" t="s">
        <v>1057</v>
      </c>
      <c r="F23" s="528">
        <v>343</v>
      </c>
    </row>
    <row r="24" spans="1:7" ht="12.75" customHeight="1">
      <c r="A24" s="1019" t="s">
        <v>1043</v>
      </c>
      <c r="B24" s="528">
        <v>2917</v>
      </c>
      <c r="C24" s="169"/>
      <c r="D24" s="184"/>
      <c r="E24" s="164" t="s">
        <v>1058</v>
      </c>
      <c r="F24" s="528">
        <v>219</v>
      </c>
    </row>
    <row r="25" spans="1:7" ht="12.75" customHeight="1">
      <c r="A25" s="1019" t="s">
        <v>1044</v>
      </c>
      <c r="B25" s="528">
        <v>10648</v>
      </c>
      <c r="C25" s="169"/>
      <c r="D25" s="184"/>
      <c r="E25" s="1020" t="s">
        <v>1059</v>
      </c>
      <c r="F25" s="694">
        <v>492</v>
      </c>
    </row>
    <row r="26" spans="1:7" ht="12.75" customHeight="1">
      <c r="A26" s="1019" t="s">
        <v>1046</v>
      </c>
      <c r="B26" s="699" t="s">
        <v>8</v>
      </c>
      <c r="C26" s="166"/>
      <c r="D26" s="184"/>
      <c r="E26" s="182" t="s">
        <v>1060</v>
      </c>
      <c r="F26" s="739">
        <v>653</v>
      </c>
      <c r="G26" s="632"/>
    </row>
    <row r="27" spans="1:7" ht="12.75" customHeight="1">
      <c r="A27" s="1020"/>
      <c r="B27" s="739"/>
      <c r="C27" s="1020"/>
      <c r="D27" s="185"/>
      <c r="E27" s="1020" t="s">
        <v>1061</v>
      </c>
      <c r="F27" s="168">
        <v>8065</v>
      </c>
      <c r="G27" s="632"/>
    </row>
    <row r="28" spans="1:7" ht="12.75" customHeight="1">
      <c r="A28" s="1020" t="s">
        <v>1062</v>
      </c>
      <c r="B28" s="694"/>
      <c r="C28" s="1020"/>
      <c r="D28" s="184"/>
      <c r="E28" s="164" t="s">
        <v>1063</v>
      </c>
      <c r="F28" s="528">
        <v>319</v>
      </c>
      <c r="G28" s="632"/>
    </row>
    <row r="29" spans="1:7" ht="12.75" customHeight="1">
      <c r="A29" s="1020" t="s">
        <v>1064</v>
      </c>
      <c r="B29" s="700">
        <v>193.6</v>
      </c>
      <c r="C29" s="751"/>
      <c r="D29" s="1020"/>
      <c r="E29" s="1020" t="s">
        <v>1065</v>
      </c>
      <c r="F29" s="528">
        <v>32</v>
      </c>
      <c r="G29" s="632"/>
    </row>
    <row r="30" spans="1:7" ht="6.75" customHeight="1">
      <c r="A30" s="752"/>
      <c r="B30" s="710"/>
      <c r="C30" s="106"/>
      <c r="D30" s="106"/>
      <c r="E30" s="106"/>
      <c r="F30" s="749"/>
    </row>
    <row r="31" spans="1:7" ht="10.5" customHeight="1">
      <c r="A31" s="1035" t="s">
        <v>1066</v>
      </c>
      <c r="E31" s="2"/>
    </row>
    <row r="32" spans="1:7" ht="10.5" customHeight="1">
      <c r="A32" s="1035" t="s">
        <v>1067</v>
      </c>
    </row>
    <row r="33" spans="1:5" ht="12" customHeight="1"/>
    <row r="34" spans="1:5" ht="12" customHeight="1">
      <c r="A34" s="547"/>
      <c r="B34" s="1133"/>
    </row>
    <row r="35" spans="1:5" ht="12" customHeight="1">
      <c r="A35" s="774"/>
    </row>
    <row r="36" spans="1:5" ht="12" customHeight="1"/>
    <row r="37" spans="1:5">
      <c r="A37" s="1134"/>
    </row>
    <row r="38" spans="1:5">
      <c r="A38" s="1010"/>
      <c r="B38" s="1135"/>
      <c r="C38" s="1010"/>
      <c r="D38" s="1010"/>
      <c r="E38" s="1010"/>
    </row>
  </sheetData>
  <mergeCells count="4">
    <mergeCell ref="A3:F3"/>
    <mergeCell ref="A4:F4"/>
    <mergeCell ref="A5:F5"/>
    <mergeCell ref="H10:H11"/>
  </mergeCells>
  <hyperlinks>
    <hyperlink ref="A4:F4" location="'List of tables'!A1" display="Transport"/>
  </hyperlinks>
  <pageMargins left="0.98425196850393704" right="0.78740157480314965" top="0.39370078740157483" bottom="0.59055118110236227" header="0.27559055118110237" footer="0.51181102362204722"/>
  <pageSetup paperSize="9" orientation="portrait" r:id="rId1"/>
  <headerFooter>
    <oddHeader xml:space="preserve">&amp;L&amp;8 </oddHeader>
  </headerFooter>
</worksheet>
</file>

<file path=xl/worksheets/sheet5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N45"/>
  <sheetViews>
    <sheetView view="pageBreakPreview" zoomScale="120" zoomScaleNormal="100" zoomScaleSheetLayoutView="120" workbookViewId="0">
      <selection activeCell="I32" sqref="I32"/>
    </sheetView>
  </sheetViews>
  <sheetFormatPr defaultColWidth="9.140625" defaultRowHeight="12.75"/>
  <cols>
    <col min="1" max="1" width="30.28515625" style="1" customWidth="1"/>
    <col min="2" max="2" width="14.7109375" style="1" customWidth="1"/>
    <col min="3" max="4" width="1.85546875" style="1" customWidth="1"/>
    <col min="5" max="5" width="18.85546875" style="1" customWidth="1"/>
    <col min="6" max="6" width="8.140625" style="130" customWidth="1"/>
    <col min="7" max="7" width="8.7109375" style="489" customWidth="1"/>
    <col min="8" max="8" width="7.5703125" style="58" customWidth="1"/>
    <col min="9" max="9" width="11.5703125" style="58" bestFit="1" customWidth="1"/>
    <col min="10" max="12" width="9.140625" style="58"/>
    <col min="13" max="16384" width="9.140625" style="1"/>
  </cols>
  <sheetData>
    <row r="1" spans="1:40" ht="11.45" customHeight="1">
      <c r="A1" s="1061" t="s">
        <v>1681</v>
      </c>
      <c r="G1" s="131"/>
      <c r="J1" s="67"/>
      <c r="K1" s="67"/>
      <c r="L1" s="67"/>
    </row>
    <row r="2" spans="1:40" ht="18" customHeight="1">
      <c r="A2" s="1082"/>
      <c r="C2" s="5"/>
      <c r="D2" s="5"/>
      <c r="E2" s="5"/>
      <c r="J2" s="67"/>
      <c r="K2" s="67"/>
      <c r="L2" s="67"/>
      <c r="M2" s="58"/>
      <c r="N2" s="58"/>
      <c r="O2" s="58"/>
      <c r="P2" s="58"/>
    </row>
    <row r="3" spans="1:40" ht="3.75" customHeight="1">
      <c r="A3" s="1690"/>
      <c r="B3" s="1690"/>
      <c r="C3" s="1690"/>
      <c r="D3" s="1690"/>
      <c r="E3" s="1690"/>
      <c r="F3" s="1690"/>
      <c r="G3" s="1690"/>
      <c r="J3" s="67"/>
      <c r="K3" s="67"/>
      <c r="L3" s="67"/>
      <c r="M3" s="58"/>
      <c r="N3" s="58"/>
      <c r="O3" s="58"/>
      <c r="P3" s="58"/>
    </row>
    <row r="4" spans="1:40" ht="24" customHeight="1">
      <c r="A4" s="1595" t="s">
        <v>54</v>
      </c>
      <c r="B4" s="1595"/>
      <c r="C4" s="1595"/>
      <c r="D4" s="1595"/>
      <c r="E4" s="1595"/>
      <c r="F4" s="1595"/>
      <c r="G4" s="1684"/>
      <c r="I4" s="1273"/>
      <c r="J4" s="67"/>
      <c r="K4" s="67"/>
      <c r="L4" s="1072"/>
      <c r="M4" s="58"/>
      <c r="N4" s="58"/>
      <c r="O4" s="58"/>
      <c r="P4" s="58"/>
    </row>
    <row r="5" spans="1:40" ht="3.75" customHeight="1">
      <c r="A5" s="1604"/>
      <c r="B5" s="1604"/>
      <c r="C5" s="1604"/>
      <c r="D5" s="1604"/>
      <c r="E5" s="1604"/>
      <c r="F5" s="1604"/>
      <c r="G5" s="1604"/>
      <c r="H5" s="540"/>
      <c r="I5" s="540"/>
      <c r="J5" s="753"/>
      <c r="K5" s="540"/>
      <c r="L5" s="433"/>
      <c r="M5" s="433"/>
      <c r="N5" s="433"/>
      <c r="O5" s="433"/>
      <c r="P5" s="67"/>
      <c r="Q5" s="3"/>
      <c r="R5" s="3"/>
      <c r="S5" s="3"/>
      <c r="T5" s="3"/>
    </row>
    <row r="6" spans="1:40" ht="15" customHeight="1">
      <c r="A6" s="27" t="s">
        <v>65</v>
      </c>
      <c r="B6" s="38" t="s">
        <v>334</v>
      </c>
      <c r="C6" s="38"/>
      <c r="D6" s="26"/>
      <c r="E6" s="27" t="s">
        <v>1068</v>
      </c>
      <c r="F6" s="136" t="s">
        <v>423</v>
      </c>
      <c r="G6" s="754" t="s">
        <v>1069</v>
      </c>
      <c r="H6" s="67"/>
      <c r="I6" s="1233"/>
      <c r="J6" s="1691"/>
      <c r="K6" s="1691"/>
      <c r="L6" s="1233"/>
      <c r="M6" s="1691"/>
      <c r="N6" s="1691"/>
      <c r="O6" s="1691"/>
      <c r="P6" s="1691"/>
      <c r="Q6" s="3"/>
      <c r="R6" s="3"/>
      <c r="S6" s="3"/>
      <c r="T6" s="3"/>
    </row>
    <row r="7" spans="1:40" ht="12.75" customHeight="1">
      <c r="A7" s="27"/>
      <c r="B7" s="38"/>
      <c r="C7" s="38"/>
      <c r="D7" s="28"/>
      <c r="E7" s="27" t="s">
        <v>1070</v>
      </c>
      <c r="F7" s="136"/>
      <c r="G7" s="754" t="s">
        <v>1071</v>
      </c>
      <c r="I7" s="755"/>
      <c r="J7" s="1233"/>
      <c r="K7" s="1233"/>
      <c r="L7" s="1233"/>
      <c r="M7" s="755"/>
      <c r="N7" s="755"/>
      <c r="O7" s="755"/>
      <c r="P7" s="755"/>
    </row>
    <row r="8" spans="1:40" ht="12.75" customHeight="1">
      <c r="A8" s="530" t="s">
        <v>218</v>
      </c>
      <c r="B8" s="1271">
        <v>129</v>
      </c>
      <c r="C8" s="243"/>
      <c r="D8" s="600"/>
      <c r="E8" s="61" t="s">
        <v>1072</v>
      </c>
      <c r="F8" s="77"/>
      <c r="G8" s="124"/>
      <c r="H8" s="646"/>
      <c r="I8" s="755"/>
      <c r="J8" s="1233"/>
      <c r="K8" s="1233"/>
      <c r="L8" s="1233"/>
      <c r="M8" s="755"/>
      <c r="N8" s="755"/>
      <c r="O8" s="755"/>
      <c r="P8" s="755"/>
    </row>
    <row r="9" spans="1:40" ht="11.25" customHeight="1">
      <c r="A9" s="530" t="s">
        <v>1558</v>
      </c>
      <c r="B9" s="699">
        <v>31</v>
      </c>
      <c r="C9" s="501"/>
      <c r="D9" s="600"/>
      <c r="E9" s="100" t="s">
        <v>334</v>
      </c>
      <c r="F9" s="763">
        <v>79455</v>
      </c>
      <c r="G9" s="700">
        <v>100</v>
      </c>
      <c r="H9" s="646"/>
      <c r="I9" s="427"/>
      <c r="J9" s="514"/>
      <c r="K9" s="514"/>
      <c r="L9" s="514"/>
      <c r="M9" s="2"/>
      <c r="N9" s="2"/>
      <c r="O9" s="2"/>
      <c r="P9" s="2"/>
      <c r="Q9" s="2"/>
      <c r="R9" s="2"/>
      <c r="S9" s="2"/>
      <c r="T9" s="2"/>
      <c r="U9" s="2"/>
      <c r="V9" s="2"/>
      <c r="W9" s="2"/>
      <c r="X9" s="2"/>
      <c r="Y9" s="2"/>
      <c r="Z9" s="2"/>
      <c r="AA9" s="2"/>
      <c r="AB9" s="2"/>
      <c r="AC9" s="2"/>
      <c r="AD9" s="2"/>
      <c r="AE9" s="2"/>
      <c r="AF9" s="2"/>
      <c r="AG9" s="2"/>
      <c r="AH9" s="2"/>
      <c r="AI9" s="2"/>
      <c r="AJ9" s="2"/>
      <c r="AK9" s="2"/>
      <c r="AL9" s="2"/>
      <c r="AM9" s="2"/>
      <c r="AN9" s="2"/>
    </row>
    <row r="10" spans="1:40" ht="11.25" customHeight="1">
      <c r="A10" s="100" t="s">
        <v>1559</v>
      </c>
      <c r="B10" s="699">
        <v>20</v>
      </c>
      <c r="C10" s="532"/>
      <c r="D10" s="606"/>
      <c r="E10" s="100" t="s">
        <v>69</v>
      </c>
      <c r="F10" s="528"/>
      <c r="G10" s="700"/>
      <c r="H10" s="756"/>
      <c r="I10" s="427"/>
      <c r="J10" s="514"/>
      <c r="K10" s="514"/>
      <c r="L10" s="514"/>
      <c r="M10" s="2"/>
      <c r="N10" s="2"/>
      <c r="O10" s="2"/>
      <c r="P10" s="2"/>
      <c r="Q10" s="757"/>
      <c r="R10" s="2"/>
      <c r="S10" s="2"/>
      <c r="T10" s="2"/>
      <c r="U10" s="2"/>
      <c r="V10" s="2"/>
      <c r="W10" s="2"/>
      <c r="X10" s="2"/>
      <c r="Y10" s="2"/>
      <c r="Z10" s="2"/>
      <c r="AA10" s="2"/>
      <c r="AB10" s="2"/>
      <c r="AC10" s="2"/>
      <c r="AD10" s="2"/>
      <c r="AE10" s="2"/>
      <c r="AF10" s="2"/>
      <c r="AG10" s="2"/>
      <c r="AH10" s="2"/>
      <c r="AI10" s="2"/>
      <c r="AJ10" s="2"/>
      <c r="AK10" s="2"/>
      <c r="AL10" s="2"/>
      <c r="AM10" s="2"/>
      <c r="AN10" s="2"/>
    </row>
    <row r="11" spans="1:40" ht="11.25" customHeight="1">
      <c r="A11" s="530" t="s">
        <v>1073</v>
      </c>
      <c r="B11" s="763">
        <v>3244</v>
      </c>
      <c r="C11" s="532"/>
      <c r="D11" s="608"/>
      <c r="E11" s="100" t="s">
        <v>1074</v>
      </c>
      <c r="F11" s="528">
        <v>592</v>
      </c>
      <c r="G11" s="700">
        <f>F11/F9*100</f>
        <v>0.74507582908564596</v>
      </c>
      <c r="H11" s="756"/>
      <c r="J11" s="514"/>
      <c r="K11" s="514"/>
      <c r="L11" s="514"/>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row>
    <row r="12" spans="1:40" ht="11.25" customHeight="1">
      <c r="A12" s="530" t="s">
        <v>1558</v>
      </c>
      <c r="B12" s="528">
        <v>1123</v>
      </c>
      <c r="C12" s="532"/>
      <c r="D12" s="606"/>
      <c r="E12" s="100" t="s">
        <v>1076</v>
      </c>
      <c r="F12" s="528">
        <v>258</v>
      </c>
      <c r="G12" s="700">
        <f>F12/F9*100</f>
        <v>0.32471210118935245</v>
      </c>
      <c r="H12" s="756"/>
      <c r="I12" s="427"/>
      <c r="J12" s="514"/>
      <c r="K12" s="514"/>
      <c r="L12" s="514"/>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row>
    <row r="13" spans="1:40" ht="11.25" customHeight="1">
      <c r="A13" s="100" t="s">
        <v>1559</v>
      </c>
      <c r="B13" s="528">
        <v>273</v>
      </c>
      <c r="C13" s="532"/>
      <c r="D13" s="606"/>
      <c r="E13" s="100" t="s">
        <v>1077</v>
      </c>
      <c r="F13" s="528">
        <v>14368</v>
      </c>
      <c r="G13" s="700">
        <f>F13/F9*100</f>
        <v>18.083191743754327</v>
      </c>
      <c r="H13" s="756"/>
      <c r="I13" s="427"/>
      <c r="J13" s="514"/>
      <c r="K13" s="514"/>
      <c r="L13" s="514"/>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row>
    <row r="14" spans="1:40" ht="11.25" customHeight="1">
      <c r="A14" s="100" t="s">
        <v>1075</v>
      </c>
      <c r="B14" s="763">
        <v>7455</v>
      </c>
      <c r="C14" s="532"/>
      <c r="D14" s="608"/>
      <c r="E14" s="100" t="s">
        <v>1079</v>
      </c>
      <c r="F14" s="528">
        <v>347</v>
      </c>
      <c r="G14" s="700">
        <f>F14/F9*100</f>
        <v>0.43672519035932289</v>
      </c>
      <c r="H14" s="756"/>
      <c r="I14" s="427"/>
      <c r="J14" s="514"/>
      <c r="K14" s="514"/>
      <c r="L14" s="514"/>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row>
    <row r="15" spans="1:40" ht="11.25" customHeight="1">
      <c r="A15" s="530" t="s">
        <v>1558</v>
      </c>
      <c r="B15" s="763">
        <v>2452</v>
      </c>
      <c r="C15" s="532"/>
      <c r="D15" s="606"/>
      <c r="E15" s="100" t="s">
        <v>1080</v>
      </c>
      <c r="F15" s="528">
        <v>231</v>
      </c>
      <c r="G15" s="700">
        <f>F15/F9*100</f>
        <v>0.29073060222767605</v>
      </c>
      <c r="H15" s="756"/>
      <c r="I15" s="363"/>
      <c r="J15" s="514"/>
      <c r="K15" s="514"/>
      <c r="L15" s="514"/>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row>
    <row r="16" spans="1:40" ht="11.25" customHeight="1">
      <c r="A16" s="100" t="s">
        <v>1559</v>
      </c>
      <c r="B16" s="763">
        <v>561</v>
      </c>
      <c r="C16" s="532"/>
      <c r="D16" s="606"/>
      <c r="E16" s="100" t="s">
        <v>1560</v>
      </c>
      <c r="F16" s="528">
        <v>298</v>
      </c>
      <c r="G16" s="700">
        <f>F16/F9*100</f>
        <v>0.37505506261405824</v>
      </c>
      <c r="H16" s="756"/>
      <c r="I16" s="363"/>
      <c r="J16" s="514"/>
      <c r="K16" s="514"/>
      <c r="L16" s="514"/>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row>
    <row r="17" spans="1:40" ht="11.25" customHeight="1">
      <c r="A17" s="238" t="s">
        <v>1078</v>
      </c>
      <c r="B17" s="763">
        <v>191945</v>
      </c>
      <c r="C17" s="532"/>
      <c r="D17" s="606"/>
      <c r="E17" s="100" t="s">
        <v>1561</v>
      </c>
      <c r="F17" s="528">
        <v>1595</v>
      </c>
      <c r="G17" s="700">
        <f>F17/F9*100</f>
        <v>2.007425586810144</v>
      </c>
      <c r="H17" s="756"/>
      <c r="I17" s="363"/>
      <c r="J17" s="514"/>
      <c r="K17" s="514"/>
      <c r="L17" s="5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row>
    <row r="18" spans="1:40" ht="11.25" customHeight="1">
      <c r="A18" s="238" t="s">
        <v>1081</v>
      </c>
      <c r="B18" s="763">
        <v>112490</v>
      </c>
      <c r="C18" s="532"/>
      <c r="D18" s="606"/>
      <c r="E18" s="100" t="s">
        <v>1562</v>
      </c>
      <c r="F18" s="528">
        <v>242</v>
      </c>
      <c r="G18" s="700">
        <f>F18/F9*100</f>
        <v>0.30457491661947017</v>
      </c>
      <c r="H18" s="756"/>
      <c r="I18" s="363"/>
      <c r="J18" s="514"/>
      <c r="K18" s="514"/>
      <c r="L18" s="514"/>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row>
    <row r="19" spans="1:40" ht="11.25" customHeight="1">
      <c r="A19" s="238" t="s">
        <v>1083</v>
      </c>
      <c r="B19" s="763">
        <v>79455</v>
      </c>
      <c r="C19" s="532"/>
      <c r="D19" s="606"/>
      <c r="E19" s="100" t="s">
        <v>1563</v>
      </c>
      <c r="F19" s="528">
        <v>1067</v>
      </c>
      <c r="G19" s="700">
        <f>F19/F9*100</f>
        <v>1.3428984960040276</v>
      </c>
      <c r="H19" s="756"/>
      <c r="I19" s="363"/>
      <c r="J19" s="514"/>
      <c r="K19" s="514"/>
      <c r="L19" s="514"/>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row>
    <row r="20" spans="1:40" ht="11.25" customHeight="1">
      <c r="A20" s="530" t="s">
        <v>1558</v>
      </c>
      <c r="B20" s="763">
        <v>124708</v>
      </c>
      <c r="C20" s="532"/>
      <c r="D20" s="606"/>
      <c r="E20" s="100" t="s">
        <v>1564</v>
      </c>
      <c r="F20" s="528">
        <v>279</v>
      </c>
      <c r="G20" s="700">
        <f>F20/F9*100</f>
        <v>0.35114215593732301</v>
      </c>
      <c r="H20" s="756"/>
      <c r="I20" s="363"/>
      <c r="J20" s="514"/>
      <c r="K20" s="514"/>
      <c r="L20" s="514"/>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row>
    <row r="21" spans="1:40" ht="11.25" customHeight="1">
      <c r="A21" s="100" t="s">
        <v>1559</v>
      </c>
      <c r="B21" s="763">
        <v>26390</v>
      </c>
      <c r="C21" s="532"/>
      <c r="D21" s="608"/>
      <c r="E21" s="100" t="s">
        <v>1082</v>
      </c>
      <c r="F21" s="528">
        <v>425</v>
      </c>
      <c r="G21" s="700">
        <f>F21/F9*100</f>
        <v>0.53489396513749921</v>
      </c>
      <c r="H21" s="756"/>
      <c r="I21" s="363"/>
      <c r="J21" s="514"/>
      <c r="K21" s="514"/>
      <c r="L21" s="514"/>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row>
    <row r="22" spans="1:40" ht="11.25" customHeight="1">
      <c r="A22" s="238" t="s">
        <v>219</v>
      </c>
      <c r="B22" s="763">
        <v>353602</v>
      </c>
      <c r="C22" s="100"/>
      <c r="D22" s="606"/>
      <c r="E22" s="100" t="s">
        <v>1084</v>
      </c>
      <c r="F22" s="1272">
        <v>6494</v>
      </c>
      <c r="G22" s="700">
        <f>F22/F9*100</f>
        <v>8.1731797873009882</v>
      </c>
      <c r="H22" s="756"/>
      <c r="I22" s="363"/>
      <c r="J22" s="514"/>
      <c r="K22" s="514"/>
      <c r="L22" s="514"/>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row>
    <row r="23" spans="1:40" ht="11.25" customHeight="1">
      <c r="A23" s="238" t="s">
        <v>1086</v>
      </c>
      <c r="B23" s="763">
        <v>196182</v>
      </c>
      <c r="C23" s="532"/>
      <c r="D23" s="606"/>
      <c r="E23" s="102" t="s">
        <v>1085</v>
      </c>
      <c r="F23" s="528">
        <v>7024</v>
      </c>
      <c r="G23" s="700">
        <f>F23/F9*100</f>
        <v>8.8402240261783387</v>
      </c>
      <c r="H23" s="756"/>
      <c r="I23" s="363"/>
      <c r="J23" s="514"/>
      <c r="K23" s="514"/>
      <c r="L23" s="514"/>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row>
    <row r="24" spans="1:40" ht="11.25" customHeight="1">
      <c r="A24" s="238" t="s">
        <v>1088</v>
      </c>
      <c r="B24" s="763">
        <v>157420</v>
      </c>
      <c r="C24" s="532"/>
      <c r="D24" s="606"/>
      <c r="E24" s="102" t="s">
        <v>1087</v>
      </c>
      <c r="F24" s="528">
        <v>9195</v>
      </c>
      <c r="G24" s="700">
        <f>F24/F9*100</f>
        <v>11.572588257504247</v>
      </c>
      <c r="I24" s="363"/>
      <c r="J24" s="514"/>
      <c r="K24" s="514"/>
      <c r="L24" s="514"/>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row>
    <row r="25" spans="1:40" ht="11.25" customHeight="1">
      <c r="A25" s="530" t="s">
        <v>1558</v>
      </c>
      <c r="B25" s="763">
        <v>212160</v>
      </c>
      <c r="C25" s="532"/>
      <c r="D25" s="606"/>
      <c r="E25" s="102" t="s">
        <v>1089</v>
      </c>
      <c r="F25" s="528">
        <v>4369</v>
      </c>
      <c r="G25" s="700">
        <f>F25/F9*100</f>
        <v>5.4987099616134918</v>
      </c>
      <c r="I25" s="363"/>
      <c r="J25" s="514"/>
      <c r="K25" s="514"/>
      <c r="L25" s="514"/>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row>
    <row r="26" spans="1:40" ht="11.25" customHeight="1">
      <c r="A26" s="100" t="s">
        <v>1559</v>
      </c>
      <c r="B26" s="763">
        <v>41638</v>
      </c>
      <c r="C26" s="532"/>
      <c r="D26" s="606"/>
      <c r="E26" s="100" t="s">
        <v>1565</v>
      </c>
      <c r="F26" s="528">
        <v>2324</v>
      </c>
      <c r="G26" s="700">
        <f>F26/F9*100</f>
        <v>2.9249260587754073</v>
      </c>
      <c r="H26" s="1083"/>
      <c r="I26" s="363"/>
      <c r="J26" s="514"/>
      <c r="K26" s="514"/>
      <c r="L26" s="51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row>
    <row r="27" spans="1:40" ht="11.25" customHeight="1">
      <c r="A27" s="238" t="s">
        <v>1091</v>
      </c>
      <c r="B27" s="699"/>
      <c r="C27" s="532"/>
      <c r="D27" s="606"/>
      <c r="E27" s="102" t="s">
        <v>1090</v>
      </c>
      <c r="F27" s="1272">
        <v>520</v>
      </c>
      <c r="G27" s="700">
        <f>F27/F9*100</f>
        <v>0.65445849852117555</v>
      </c>
      <c r="H27" s="758"/>
      <c r="I27" s="363"/>
      <c r="J27" s="514"/>
      <c r="K27" s="514"/>
      <c r="L27" s="514"/>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row>
    <row r="28" spans="1:40" ht="11.25" customHeight="1">
      <c r="A28" s="529" t="s">
        <v>1093</v>
      </c>
      <c r="B28" s="700">
        <f>B22/B17</f>
        <v>1.8422047982494985</v>
      </c>
      <c r="C28" s="532"/>
      <c r="D28" s="608"/>
      <c r="E28" s="100" t="s">
        <v>1092</v>
      </c>
      <c r="F28" s="528">
        <v>278</v>
      </c>
      <c r="G28" s="700">
        <f>F28/F9*100</f>
        <v>0.34988358190170538</v>
      </c>
      <c r="H28" s="758"/>
      <c r="I28" s="363"/>
      <c r="J28" s="514"/>
      <c r="K28" s="514"/>
      <c r="L28" s="514"/>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row>
    <row r="29" spans="1:40" ht="11.25" customHeight="1">
      <c r="A29" s="529" t="s">
        <v>1094</v>
      </c>
      <c r="B29" s="762">
        <f>B23/B18</f>
        <v>1.7439950217797138</v>
      </c>
      <c r="C29" s="532"/>
      <c r="D29" s="606"/>
      <c r="E29" s="100" t="s">
        <v>1095</v>
      </c>
      <c r="F29" s="164">
        <v>605</v>
      </c>
      <c r="G29" s="178">
        <f>F29/F9*100</f>
        <v>0.76143729154867534</v>
      </c>
      <c r="H29" s="758"/>
      <c r="I29" s="363"/>
      <c r="J29" s="514"/>
      <c r="K29" s="514"/>
      <c r="L29" s="514"/>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row>
    <row r="30" spans="1:40" ht="11.25" customHeight="1">
      <c r="A30" s="529" t="s">
        <v>1068</v>
      </c>
      <c r="B30" s="762">
        <f>B24/B19</f>
        <v>1.981247246869297</v>
      </c>
      <c r="C30" s="1262"/>
      <c r="D30" s="606"/>
      <c r="E30" s="100" t="s">
        <v>1096</v>
      </c>
      <c r="F30" s="164">
        <v>634</v>
      </c>
      <c r="G30" s="178">
        <f>F30/F9*100</f>
        <v>0.79793593858158707</v>
      </c>
      <c r="H30" s="758"/>
      <c r="I30" s="363"/>
      <c r="J30" s="514"/>
      <c r="K30" s="514"/>
      <c r="L30" s="514"/>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row>
    <row r="31" spans="1:40" ht="11.25" customHeight="1">
      <c r="A31" s="530" t="s">
        <v>1558</v>
      </c>
      <c r="B31" s="762">
        <f>B25/B20</f>
        <v>1.7012541296468551</v>
      </c>
      <c r="C31" s="1262"/>
      <c r="D31" s="606"/>
      <c r="E31" s="102" t="s">
        <v>1097</v>
      </c>
      <c r="F31" s="175">
        <v>11281</v>
      </c>
      <c r="G31" s="178">
        <f>F31/F9*100</f>
        <v>14.197973695802654</v>
      </c>
      <c r="H31" s="758"/>
      <c r="I31" s="427"/>
      <c r="J31" s="514"/>
      <c r="K31" s="514"/>
      <c r="L31" s="514"/>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row>
    <row r="32" spans="1:40" ht="11.25" customHeight="1">
      <c r="A32" s="100" t="s">
        <v>1559</v>
      </c>
      <c r="B32" s="762">
        <f>B26/B21</f>
        <v>1.5777946191739296</v>
      </c>
      <c r="C32" s="1262"/>
      <c r="D32" s="606"/>
      <c r="E32" s="100" t="s">
        <v>1098</v>
      </c>
      <c r="F32" s="1272">
        <v>2856</v>
      </c>
      <c r="G32" s="698">
        <f>F32/F9*100</f>
        <v>3.594487445723995</v>
      </c>
      <c r="H32" s="758"/>
      <c r="I32" s="427"/>
      <c r="J32" s="514"/>
      <c r="K32" s="514"/>
      <c r="L32" s="514"/>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row>
    <row r="33" spans="1:40" ht="11.25" customHeight="1">
      <c r="A33" s="100" t="s">
        <v>1566</v>
      </c>
      <c r="B33" s="762">
        <v>15.9</v>
      </c>
      <c r="C33" s="532"/>
      <c r="D33" s="608"/>
      <c r="E33" s="102" t="s">
        <v>1099</v>
      </c>
      <c r="F33" s="175">
        <v>14173</v>
      </c>
      <c r="G33" s="178">
        <f>F33/F9*100</f>
        <v>17.837769806808886</v>
      </c>
      <c r="H33" s="758"/>
      <c r="I33" s="427"/>
      <c r="J33" s="514"/>
      <c r="K33" s="514"/>
      <c r="L33" s="514"/>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row>
    <row r="34" spans="1:40" ht="12.75" customHeight="1">
      <c r="A34" s="1354" t="s">
        <v>1960</v>
      </c>
      <c r="B34" s="1442"/>
      <c r="C34" s="455"/>
      <c r="D34" s="25"/>
      <c r="E34" s="30"/>
      <c r="F34" s="444"/>
      <c r="G34" s="479"/>
      <c r="I34" s="427"/>
      <c r="J34" s="514"/>
      <c r="K34" s="514"/>
      <c r="L34" s="427"/>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row>
    <row r="35" spans="1:40" ht="12.75" customHeight="1">
      <c r="A35" s="1357" t="s">
        <v>1961</v>
      </c>
      <c r="B35" s="1443"/>
      <c r="C35" s="130"/>
      <c r="E35" s="3"/>
      <c r="G35" s="130"/>
      <c r="I35" s="427"/>
      <c r="J35" s="514"/>
      <c r="K35" s="514"/>
      <c r="L35" s="427"/>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row>
    <row r="36" spans="1:40" ht="12" customHeight="1">
      <c r="A36" s="1357" t="s">
        <v>1962</v>
      </c>
      <c r="B36" s="1443"/>
      <c r="C36" s="130"/>
      <c r="I36" s="427"/>
      <c r="J36" s="514"/>
      <c r="K36" s="514"/>
      <c r="L36" s="427"/>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row>
    <row r="37" spans="1:40" ht="12" customHeight="1">
      <c r="A37" s="1357" t="s">
        <v>1963</v>
      </c>
      <c r="B37" s="1443"/>
      <c r="C37" s="130"/>
      <c r="E37" s="3"/>
      <c r="I37" s="427"/>
      <c r="J37" s="514"/>
      <c r="K37" s="514"/>
      <c r="L37" s="427"/>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row>
    <row r="38" spans="1:40" ht="12" customHeight="1">
      <c r="B38" s="58"/>
      <c r="I38" s="427"/>
      <c r="J38" s="514"/>
      <c r="K38" s="514"/>
      <c r="L38" s="427"/>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row>
    <row r="39" spans="1:40" ht="15.75" customHeight="1">
      <c r="A39" s="1132"/>
      <c r="B39" s="1" t="s">
        <v>5</v>
      </c>
      <c r="I39" s="427"/>
      <c r="J39" s="514"/>
      <c r="K39" s="514"/>
      <c r="L39" s="427"/>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row>
    <row r="40" spans="1:40" ht="12" customHeight="1">
      <c r="I40" s="427"/>
      <c r="J40" s="514"/>
      <c r="K40" s="514"/>
      <c r="L40" s="427"/>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row>
    <row r="41" spans="1:40" ht="12" customHeight="1">
      <c r="I41" s="427"/>
      <c r="J41" s="514"/>
      <c r="K41" s="514"/>
      <c r="L41" s="427"/>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row>
    <row r="42" spans="1:40">
      <c r="I42" s="427"/>
      <c r="J42" s="514"/>
      <c r="K42" s="514"/>
      <c r="L42" s="427"/>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row>
    <row r="43" spans="1:40">
      <c r="I43" s="427"/>
      <c r="J43" s="514"/>
      <c r="K43" s="514"/>
      <c r="L43" s="427"/>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row>
    <row r="44" spans="1:40">
      <c r="I44" s="427"/>
      <c r="J44" s="514"/>
      <c r="K44" s="514"/>
      <c r="L44" s="427"/>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row>
    <row r="45" spans="1:40">
      <c r="I45" s="427"/>
      <c r="J45" s="427"/>
      <c r="K45" s="427"/>
      <c r="L45" s="427"/>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row>
  </sheetData>
  <mergeCells count="5">
    <mergeCell ref="A3:G3"/>
    <mergeCell ref="A4:G4"/>
    <mergeCell ref="A5:G5"/>
    <mergeCell ref="J6:K6"/>
    <mergeCell ref="M6:P6"/>
  </mergeCells>
  <hyperlinks>
    <hyperlink ref="A4:G4" location="'List of tables'!A1" display="Tourism"/>
    <hyperlink ref="A34" r:id="rId1" location="!/view/sk/vbd_sk_win2/cr3803mr/v_cr3803mr_00_00_00_en"/>
    <hyperlink ref="A35" r:id="rId2" location="!/view/sk/vbd_sk_win2/cr3804mr/v_cr3804mr_00_00_00_en"/>
    <hyperlink ref="A36" r:id="rId3" location="!/view/sk/vbd_sk_win2/cr3807qr/v_cr3807qr_00_00_00_en"/>
    <hyperlink ref="A37" r:id="rId4" location="!/view/sk/vbd_sk_win2/cr3808qr/v_cr3808qr_00_00_00_en"/>
  </hyperlinks>
  <pageMargins left="0.78740157480314965" right="0.98425196850393704" top="0.39370078740157483" bottom="0.59055118110236227" header="0.27559055118110237" footer="0.51181102362204722"/>
  <pageSetup paperSize="9" orientation="portrait" r:id="rId5"/>
  <headerFooter>
    <oddHeader xml:space="preserve">&amp;R&amp;"Arial,Normálne"&amp;8 </oddHeader>
  </headerFooter>
  <colBreaks count="1" manualBreakCount="1">
    <brk id="7" max="1048575" man="1"/>
  </colBreaks>
</worksheet>
</file>

<file path=xl/worksheets/sheet5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M50"/>
  <sheetViews>
    <sheetView view="pageBreakPreview" zoomScale="120" zoomScaleNormal="84" zoomScaleSheetLayoutView="120" workbookViewId="0">
      <selection activeCell="E34" sqref="E34"/>
    </sheetView>
  </sheetViews>
  <sheetFormatPr defaultColWidth="9.140625" defaultRowHeight="12.75"/>
  <cols>
    <col min="1" max="1" width="35.7109375" style="1" customWidth="1"/>
    <col min="2" max="2" width="6.5703125" style="1" customWidth="1"/>
    <col min="3" max="3" width="2.7109375" style="1" customWidth="1"/>
    <col min="4" max="4" width="0.7109375" style="1" customWidth="1"/>
    <col min="5" max="5" width="31.28515625" style="1" customWidth="1"/>
    <col min="6" max="6" width="7.28515625" style="130" customWidth="1"/>
    <col min="7" max="7" width="7.5703125" style="58" customWidth="1"/>
    <col min="8" max="8" width="11.5703125" style="58" bestFit="1" customWidth="1"/>
    <col min="9" max="10" width="9.140625" style="58"/>
    <col min="11" max="16384" width="9.140625" style="1"/>
  </cols>
  <sheetData>
    <row r="1" spans="1:39" ht="11.45" customHeight="1">
      <c r="A1" s="1061" t="s">
        <v>1681</v>
      </c>
      <c r="F1" s="131"/>
      <c r="I1" s="67"/>
      <c r="J1" s="67"/>
      <c r="K1" s="3"/>
    </row>
    <row r="2" spans="1:39" ht="18" customHeight="1">
      <c r="A2"/>
      <c r="C2" s="5"/>
      <c r="D2" s="5"/>
      <c r="E2" s="5"/>
      <c r="I2" s="67"/>
      <c r="J2" s="67"/>
      <c r="K2" s="3"/>
    </row>
    <row r="3" spans="1:39" ht="3.75" customHeight="1">
      <c r="A3" s="1603"/>
      <c r="B3" s="1603"/>
      <c r="C3" s="1603"/>
      <c r="D3" s="1603"/>
      <c r="E3" s="1603"/>
      <c r="F3" s="1603"/>
      <c r="G3" s="67"/>
      <c r="H3" s="67"/>
      <c r="I3" s="67"/>
      <c r="J3" s="67"/>
      <c r="K3" s="3"/>
    </row>
    <row r="4" spans="1:39" s="134" customFormat="1" ht="24" customHeight="1">
      <c r="A4" s="1595" t="s">
        <v>55</v>
      </c>
      <c r="B4" s="1595"/>
      <c r="C4" s="1595"/>
      <c r="D4" s="1595"/>
      <c r="E4" s="1595"/>
      <c r="F4" s="1595"/>
      <c r="G4" s="67"/>
      <c r="H4" s="1072"/>
      <c r="I4" s="743"/>
      <c r="J4" s="743"/>
      <c r="K4" s="759"/>
      <c r="L4" s="596"/>
      <c r="M4" s="596"/>
      <c r="N4" s="596"/>
      <c r="O4" s="596"/>
      <c r="P4" s="599"/>
      <c r="Q4" s="599"/>
    </row>
    <row r="5" spans="1:39" ht="3.75" customHeight="1">
      <c r="A5" s="1604"/>
      <c r="B5" s="1604"/>
      <c r="C5" s="1604"/>
      <c r="D5" s="1604"/>
      <c r="E5" s="1604"/>
      <c r="F5" s="1604"/>
      <c r="G5" s="67"/>
      <c r="H5" s="67"/>
      <c r="I5" s="540"/>
      <c r="J5" s="753"/>
      <c r="K5" s="540"/>
      <c r="L5" s="433"/>
      <c r="M5" s="433"/>
      <c r="N5" s="433"/>
      <c r="O5" s="433"/>
      <c r="P5" s="67"/>
      <c r="Q5" s="67"/>
      <c r="R5" s="67"/>
      <c r="S5" s="67"/>
      <c r="T5" s="67"/>
      <c r="U5" s="67"/>
    </row>
    <row r="6" spans="1:39" ht="15" customHeight="1">
      <c r="A6" s="27" t="s">
        <v>65</v>
      </c>
      <c r="B6" s="38"/>
      <c r="C6" s="38"/>
      <c r="D6" s="26"/>
      <c r="E6" s="1082"/>
      <c r="F6" s="136"/>
      <c r="G6" s="67"/>
      <c r="H6" s="1041"/>
      <c r="I6" s="1691"/>
      <c r="J6" s="1691"/>
      <c r="K6" s="1041"/>
      <c r="L6" s="1691"/>
      <c r="M6" s="1691"/>
      <c r="N6" s="1691"/>
      <c r="O6" s="1691"/>
      <c r="P6" s="67"/>
      <c r="Q6" s="67"/>
      <c r="R6" s="67"/>
      <c r="S6" s="67"/>
      <c r="T6" s="67"/>
      <c r="U6" s="67"/>
    </row>
    <row r="7" spans="1:39" ht="12" customHeight="1">
      <c r="A7" s="27"/>
      <c r="B7" s="745"/>
      <c r="C7" s="38"/>
      <c r="D7" s="28"/>
      <c r="E7" s="1082"/>
      <c r="F7" s="136"/>
      <c r="H7" s="755"/>
      <c r="I7" s="1041"/>
      <c r="J7" s="1041"/>
      <c r="K7" s="760"/>
      <c r="L7" s="259"/>
      <c r="M7" s="259"/>
      <c r="N7" s="259"/>
      <c r="O7" s="259"/>
    </row>
    <row r="8" spans="1:39" ht="12" customHeight="1">
      <c r="A8" s="761" t="s">
        <v>1100</v>
      </c>
      <c r="B8" s="762" t="s">
        <v>1101</v>
      </c>
      <c r="C8" s="38"/>
      <c r="D8" s="26"/>
      <c r="E8" s="27"/>
      <c r="F8" s="136"/>
      <c r="G8" s="646"/>
      <c r="H8" s="755"/>
      <c r="I8" s="1041"/>
      <c r="J8" s="1041"/>
      <c r="K8" s="760"/>
      <c r="L8" s="259"/>
      <c r="M8" s="259"/>
      <c r="N8" s="259"/>
      <c r="O8" s="259"/>
    </row>
    <row r="9" spans="1:39" ht="12.6" customHeight="1">
      <c r="A9" s="694" t="s">
        <v>1102</v>
      </c>
      <c r="B9" s="156">
        <v>9731</v>
      </c>
      <c r="C9" s="136"/>
      <c r="D9" s="26"/>
      <c r="E9" s="1082"/>
      <c r="F9" s="37"/>
      <c r="G9" s="646"/>
      <c r="H9" s="427"/>
      <c r="I9" s="514"/>
      <c r="J9" s="514"/>
      <c r="K9" s="553"/>
      <c r="L9" s="2"/>
      <c r="M9" s="2"/>
      <c r="N9" s="2"/>
      <c r="O9" s="2"/>
      <c r="P9" s="2"/>
      <c r="Q9" s="2"/>
      <c r="R9" s="2"/>
      <c r="S9" s="2"/>
      <c r="T9" s="2"/>
      <c r="U9" s="2"/>
      <c r="V9" s="2"/>
      <c r="W9" s="2"/>
      <c r="X9" s="2"/>
      <c r="Y9" s="2"/>
      <c r="Z9" s="2"/>
      <c r="AA9" s="2"/>
      <c r="AB9" s="2"/>
      <c r="AC9" s="2"/>
      <c r="AD9" s="2"/>
      <c r="AE9" s="2"/>
      <c r="AF9" s="2"/>
      <c r="AG9" s="2"/>
      <c r="AH9" s="2"/>
      <c r="AI9" s="2"/>
      <c r="AJ9" s="2"/>
      <c r="AK9" s="2"/>
      <c r="AL9" s="2"/>
      <c r="AM9" s="2"/>
    </row>
    <row r="10" spans="1:39" ht="12.75" customHeight="1">
      <c r="A10" s="171" t="s">
        <v>1103</v>
      </c>
      <c r="B10" s="156">
        <v>6839</v>
      </c>
      <c r="C10" s="444"/>
      <c r="D10" s="34"/>
      <c r="E10" s="25"/>
      <c r="F10" s="37"/>
      <c r="G10" s="756"/>
      <c r="H10" s="427"/>
      <c r="I10" s="514"/>
      <c r="J10" s="514"/>
      <c r="K10" s="553"/>
      <c r="L10" s="2"/>
      <c r="M10" s="2"/>
      <c r="N10" s="2"/>
      <c r="O10" s="2"/>
      <c r="P10" s="757"/>
      <c r="Q10" s="2"/>
      <c r="R10" s="2"/>
      <c r="S10" s="2"/>
      <c r="T10" s="2"/>
      <c r="U10" s="2"/>
      <c r="V10" s="2"/>
      <c r="W10" s="2"/>
      <c r="X10" s="2"/>
      <c r="Y10" s="2"/>
      <c r="Z10" s="2"/>
      <c r="AA10" s="2"/>
      <c r="AB10" s="2"/>
      <c r="AC10" s="2"/>
      <c r="AD10" s="2"/>
      <c r="AE10" s="2"/>
      <c r="AF10" s="2"/>
      <c r="AG10" s="2"/>
      <c r="AH10" s="2"/>
      <c r="AI10" s="2"/>
      <c r="AJ10" s="2"/>
      <c r="AK10" s="2"/>
      <c r="AL10" s="2"/>
      <c r="AM10" s="2"/>
    </row>
    <row r="11" spans="1:39" ht="12.6" customHeight="1">
      <c r="A11" s="106"/>
      <c r="B11" s="1274"/>
      <c r="C11" s="444"/>
      <c r="D11" s="35"/>
      <c r="E11" s="25"/>
      <c r="F11" s="37"/>
      <c r="G11" s="756"/>
      <c r="H11" s="1083"/>
      <c r="I11" s="514"/>
      <c r="J11" s="514"/>
      <c r="K11" s="553"/>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row>
    <row r="12" spans="1:39" ht="12.6" customHeight="1">
      <c r="A12" s="171" t="s">
        <v>1104</v>
      </c>
      <c r="B12" s="1275" t="s">
        <v>1101</v>
      </c>
      <c r="C12" s="444"/>
      <c r="D12" s="34"/>
      <c r="E12" s="25"/>
      <c r="F12" s="37"/>
      <c r="G12" s="756"/>
      <c r="H12" s="427"/>
      <c r="I12" s="514"/>
      <c r="J12" s="514"/>
      <c r="K12" s="553"/>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row>
    <row r="13" spans="1:39" ht="12.6" customHeight="1">
      <c r="A13" s="164" t="s">
        <v>1105</v>
      </c>
      <c r="B13" s="1275" t="s">
        <v>1101</v>
      </c>
      <c r="C13" s="444"/>
      <c r="D13" s="34"/>
      <c r="E13" s="25"/>
      <c r="F13" s="37"/>
      <c r="G13" s="756"/>
      <c r="H13" s="427"/>
      <c r="I13" s="514"/>
      <c r="J13" s="514"/>
      <c r="K13" s="553"/>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row>
    <row r="14" spans="1:39" ht="12.6" customHeight="1">
      <c r="A14" s="106"/>
      <c r="B14" s="1274"/>
      <c r="C14" s="444"/>
      <c r="D14" s="35"/>
      <c r="E14" s="25"/>
      <c r="F14" s="37"/>
      <c r="G14" s="756"/>
      <c r="H14" s="427"/>
      <c r="I14" s="514"/>
      <c r="J14" s="514"/>
      <c r="K14" s="553"/>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row>
    <row r="15" spans="1:39" ht="12.6" customHeight="1">
      <c r="A15" s="164" t="s">
        <v>1106</v>
      </c>
      <c r="B15" s="1275" t="s">
        <v>1101</v>
      </c>
      <c r="C15" s="444"/>
      <c r="D15" s="34"/>
      <c r="E15" s="25"/>
      <c r="F15" s="37"/>
      <c r="G15" s="756"/>
      <c r="H15" s="427"/>
      <c r="I15" s="514"/>
      <c r="J15" s="514"/>
      <c r="K15" s="553"/>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row>
    <row r="16" spans="1:39" ht="12.6" customHeight="1">
      <c r="A16" s="164" t="s">
        <v>1107</v>
      </c>
      <c r="B16" s="1275" t="s">
        <v>1101</v>
      </c>
      <c r="C16" s="444"/>
      <c r="D16" s="35"/>
      <c r="E16" s="25"/>
      <c r="F16" s="37"/>
      <c r="G16" s="756"/>
      <c r="H16" s="427"/>
      <c r="I16" s="514"/>
      <c r="J16" s="514"/>
      <c r="K16" s="553"/>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row>
    <row r="17" spans="1:39" ht="12.6" customHeight="1">
      <c r="A17" s="712" t="s">
        <v>1108</v>
      </c>
      <c r="B17" s="763">
        <v>21</v>
      </c>
      <c r="C17" s="444"/>
      <c r="D17" s="34"/>
      <c r="E17" s="25"/>
      <c r="F17" s="37"/>
      <c r="G17" s="756"/>
      <c r="H17" s="427"/>
      <c r="I17" s="514"/>
      <c r="J17" s="514"/>
      <c r="K17" s="553"/>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row>
    <row r="18" spans="1:39" ht="12.6" customHeight="1">
      <c r="A18" s="164" t="s">
        <v>1109</v>
      </c>
      <c r="B18" s="739">
        <v>98658</v>
      </c>
      <c r="C18" s="444"/>
      <c r="D18" s="34"/>
      <c r="E18" s="25"/>
      <c r="F18" s="37"/>
      <c r="G18" s="756"/>
      <c r="H18" s="427"/>
      <c r="I18" s="514"/>
      <c r="J18" s="514"/>
      <c r="K18" s="553"/>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row>
    <row r="19" spans="1:39" ht="12.6" customHeight="1">
      <c r="A19" s="694"/>
      <c r="B19" s="1276"/>
      <c r="C19" s="444"/>
      <c r="D19" s="34"/>
      <c r="E19" s="25"/>
      <c r="F19" s="37"/>
      <c r="H19" s="427"/>
      <c r="I19" s="514"/>
      <c r="J19" s="514"/>
      <c r="K19" s="553"/>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row>
    <row r="20" spans="1:39" ht="12.6" customHeight="1">
      <c r="A20" s="164" t="s">
        <v>1110</v>
      </c>
      <c r="B20" s="698">
        <v>342.6</v>
      </c>
      <c r="C20" s="444"/>
      <c r="D20" s="34"/>
      <c r="E20" s="25"/>
      <c r="F20" s="37"/>
      <c r="H20" s="427"/>
      <c r="I20" s="514"/>
      <c r="J20" s="514"/>
      <c r="K20" s="553"/>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row>
    <row r="21" spans="1:39" ht="12.6" customHeight="1">
      <c r="A21" s="164" t="s">
        <v>1111</v>
      </c>
      <c r="B21" s="698">
        <v>342.6</v>
      </c>
      <c r="C21" s="444"/>
      <c r="D21" s="34"/>
      <c r="E21" s="25"/>
      <c r="F21" s="128"/>
      <c r="G21" s="1083"/>
      <c r="H21" s="427"/>
      <c r="I21" s="514"/>
      <c r="J21" s="514"/>
      <c r="K21" s="553"/>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row>
    <row r="22" spans="1:39" ht="12.6" customHeight="1">
      <c r="A22" s="164" t="s">
        <v>1112</v>
      </c>
      <c r="B22" s="700">
        <v>355.3</v>
      </c>
      <c r="C22" s="444"/>
      <c r="D22" s="34"/>
      <c r="G22" s="758"/>
      <c r="H22" s="427"/>
      <c r="I22" s="514"/>
      <c r="J22" s="514"/>
      <c r="K22" s="553"/>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row>
    <row r="23" spans="1:39" ht="12.6" customHeight="1">
      <c r="A23" s="164" t="s">
        <v>1113</v>
      </c>
      <c r="B23" s="699">
        <v>27</v>
      </c>
      <c r="C23" s="444"/>
      <c r="D23" s="35"/>
      <c r="E23" s="631" t="s">
        <v>1114</v>
      </c>
      <c r="F23" s="765">
        <v>100.267</v>
      </c>
      <c r="G23" s="766"/>
      <c r="H23" s="427"/>
      <c r="I23" s="514"/>
      <c r="J23" s="514"/>
      <c r="K23" s="553"/>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row>
    <row r="24" spans="1:39" ht="12.6" customHeight="1">
      <c r="A24" s="164" t="s">
        <v>1115</v>
      </c>
      <c r="B24" s="700">
        <v>195.71</v>
      </c>
      <c r="C24" s="444"/>
      <c r="D24" s="34"/>
      <c r="E24" s="694" t="s">
        <v>69</v>
      </c>
      <c r="F24" s="1277"/>
      <c r="G24" s="758"/>
      <c r="H24" s="427"/>
      <c r="I24" s="514"/>
      <c r="J24" s="514"/>
      <c r="K24" s="553"/>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row>
    <row r="25" spans="1:39" ht="12.6" customHeight="1">
      <c r="A25" s="164" t="s">
        <v>69</v>
      </c>
      <c r="B25" s="1444"/>
      <c r="C25" s="479"/>
      <c r="D25" s="34"/>
      <c r="E25" s="767" t="s">
        <v>1116</v>
      </c>
      <c r="F25" s="768">
        <v>37.713000000000001</v>
      </c>
      <c r="G25" s="758"/>
      <c r="H25" s="427"/>
      <c r="I25" s="514"/>
      <c r="J25" s="514"/>
      <c r="K25" s="553"/>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row>
    <row r="26" spans="1:39" ht="12.6" customHeight="1">
      <c r="A26" s="164" t="s">
        <v>1117</v>
      </c>
      <c r="B26" s="700">
        <v>2.9</v>
      </c>
      <c r="C26" s="479"/>
      <c r="D26" s="34"/>
      <c r="E26" s="767" t="s">
        <v>1118</v>
      </c>
      <c r="F26" s="769">
        <v>25.636999999999997</v>
      </c>
      <c r="G26" s="758"/>
      <c r="H26" s="427"/>
      <c r="I26" s="514"/>
      <c r="J26" s="514"/>
      <c r="K26" s="553"/>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row>
    <row r="27" spans="1:39" ht="12.6" customHeight="1">
      <c r="A27" s="164" t="s">
        <v>1119</v>
      </c>
      <c r="B27" s="700">
        <v>12.87</v>
      </c>
      <c r="C27" s="479"/>
      <c r="D27" s="34"/>
      <c r="E27" s="767" t="s">
        <v>1120</v>
      </c>
      <c r="F27" s="768">
        <v>36.917000000000002</v>
      </c>
      <c r="G27" s="758"/>
      <c r="H27" s="427"/>
      <c r="I27" s="514"/>
      <c r="J27" s="514"/>
      <c r="K27" s="553"/>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row>
    <row r="28" spans="1:39" ht="12.6" customHeight="1">
      <c r="A28" s="164" t="s">
        <v>1121</v>
      </c>
      <c r="B28" s="699">
        <v>23.94</v>
      </c>
      <c r="C28" s="770"/>
      <c r="D28" s="36"/>
      <c r="E28" s="106"/>
      <c r="F28" s="710"/>
      <c r="G28" s="771"/>
      <c r="I28" s="514"/>
      <c r="J28" s="514"/>
      <c r="K28" s="553"/>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row>
    <row r="29" spans="1:39" ht="12.6" customHeight="1">
      <c r="A29" s="193" t="s">
        <v>1122</v>
      </c>
      <c r="B29" s="700">
        <v>156</v>
      </c>
      <c r="C29" s="770"/>
      <c r="D29" s="36"/>
      <c r="E29" s="182" t="s">
        <v>1123</v>
      </c>
      <c r="F29" s="768">
        <v>0.44554398251008692</v>
      </c>
      <c r="G29" s="758"/>
      <c r="H29" s="427"/>
      <c r="I29" s="514"/>
      <c r="J29" s="514"/>
      <c r="K29" s="553"/>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row>
    <row r="30" spans="1:39" ht="12.6" customHeight="1">
      <c r="A30" s="537"/>
      <c r="C30" s="488"/>
      <c r="D30" s="30"/>
      <c r="G30" s="758"/>
      <c r="H30" s="427"/>
      <c r="I30" s="514"/>
      <c r="J30" s="514"/>
      <c r="K30" s="553"/>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row>
    <row r="31" spans="1:39" ht="12.6" customHeight="1">
      <c r="A31" s="1354" t="s">
        <v>1965</v>
      </c>
      <c r="B31" s="126"/>
      <c r="C31" s="488"/>
      <c r="D31" s="30"/>
      <c r="E31" s="57"/>
      <c r="F31" s="613"/>
      <c r="G31" s="758"/>
      <c r="H31" s="427"/>
      <c r="I31" s="514"/>
      <c r="J31" s="514"/>
      <c r="K31" s="553"/>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row>
    <row r="32" spans="1:39" ht="10.5" customHeight="1">
      <c r="A32" s="1357" t="s">
        <v>1964</v>
      </c>
      <c r="B32" s="58"/>
      <c r="C32" s="772"/>
      <c r="D32" s="3"/>
      <c r="E32" s="67"/>
      <c r="H32" s="427"/>
      <c r="I32" s="514"/>
      <c r="J32" s="51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row>
    <row r="33" spans="1:39" ht="10.5" customHeight="1">
      <c r="A33" s="1392" t="s">
        <v>1966</v>
      </c>
      <c r="B33" s="58"/>
      <c r="C33" s="772"/>
      <c r="D33" s="3"/>
      <c r="E33" s="67"/>
      <c r="H33" s="427"/>
      <c r="I33" s="514"/>
      <c r="J33" s="51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row>
    <row r="34" spans="1:39" ht="12.4" customHeight="1">
      <c r="A34" s="1392" t="s">
        <v>1967</v>
      </c>
      <c r="B34" s="130"/>
      <c r="C34" s="130"/>
      <c r="H34" s="427"/>
      <c r="I34" s="514"/>
      <c r="J34" s="51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row>
    <row r="35" spans="1:39" ht="12.75" customHeight="1">
      <c r="A35" s="1330" t="s">
        <v>1124</v>
      </c>
      <c r="E35" s="3"/>
      <c r="F35" s="773"/>
      <c r="H35" s="427"/>
      <c r="I35" s="514"/>
      <c r="J35" s="51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row>
    <row r="36" spans="1:39" ht="12.75" customHeight="1">
      <c r="A36" s="774"/>
      <c r="C36" s="130"/>
      <c r="H36" s="427"/>
      <c r="I36" s="514"/>
      <c r="J36" s="51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row>
    <row r="37" spans="1:39" ht="12.75" customHeight="1">
      <c r="A37" s="547"/>
      <c r="C37" s="130"/>
      <c r="E37" s="1130"/>
      <c r="F37" s="1130"/>
      <c r="H37" s="427"/>
      <c r="I37" s="514"/>
      <c r="J37" s="51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row>
    <row r="38" spans="1:39" ht="12.75" customHeight="1">
      <c r="A38" s="1130"/>
      <c r="B38" s="1130"/>
      <c r="C38" s="1130"/>
      <c r="D38" s="1130"/>
      <c r="E38" s="547"/>
      <c r="F38" s="1131"/>
      <c r="H38" s="427"/>
      <c r="I38" s="514"/>
      <c r="J38" s="51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row>
    <row r="39" spans="1:39" ht="12.75" customHeight="1">
      <c r="A39" s="547"/>
      <c r="B39" s="547"/>
      <c r="C39" s="547"/>
      <c r="D39" s="547"/>
      <c r="H39" s="427"/>
      <c r="I39" s="514"/>
      <c r="J39" s="51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row>
    <row r="40" spans="1:39" ht="12" customHeight="1">
      <c r="A40" s="58"/>
      <c r="H40" s="427"/>
      <c r="I40" s="514"/>
      <c r="J40" s="51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row>
    <row r="41" spans="1:39" ht="19.5">
      <c r="A41" s="775"/>
      <c r="H41" s="427"/>
      <c r="I41" s="514"/>
      <c r="J41" s="51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row>
    <row r="42" spans="1:39">
      <c r="A42" s="58"/>
      <c r="H42" s="427"/>
      <c r="I42" s="514"/>
      <c r="J42" s="51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row>
    <row r="43" spans="1:39">
      <c r="H43" s="427"/>
      <c r="I43" s="514"/>
      <c r="J43" s="51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row>
    <row r="44" spans="1:39">
      <c r="H44" s="427"/>
      <c r="I44" s="427"/>
      <c r="J44" s="427"/>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row>
    <row r="50" spans="1:1">
      <c r="A50" s="1" t="s">
        <v>5</v>
      </c>
    </row>
  </sheetData>
  <mergeCells count="5">
    <mergeCell ref="A3:F3"/>
    <mergeCell ref="A4:F4"/>
    <mergeCell ref="A5:F5"/>
    <mergeCell ref="I6:J6"/>
    <mergeCell ref="L6:O6"/>
  </mergeCells>
  <hyperlinks>
    <hyperlink ref="A4:F4" location="'List of tables'!A1" display="Civil and technical facilities"/>
    <hyperlink ref="A31" r:id="rId1" location="!/view/sk/VBD_SK_WIN/vh5003rr/v_vh5003rr_00_00_00_en"/>
    <hyperlink ref="A32" r:id="rId2" location="!/view/sk/VBD_SK_WIN/ik5001rr/v_ik5001rr_00_00_00_en"/>
  </hyperlinks>
  <pageMargins left="0.98425196850393704" right="0.78740157480314965" top="0.39370078740157483" bottom="0.59055118110236227" header="0.27559055118110237" footer="0.51181102362204722"/>
  <pageSetup paperSize="9" orientation="portrait" r:id="rId3"/>
  <headerFooter>
    <oddHeader xml:space="preserve">&amp;L&amp;8 &amp;R&amp;8 </oddHeader>
  </headerFooter>
  <colBreaks count="1" manualBreakCount="1">
    <brk id="6" max="1048575" man="1"/>
  </colBreaks>
</worksheet>
</file>

<file path=xl/worksheets/sheet5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Z70"/>
  <sheetViews>
    <sheetView view="pageBreakPreview" zoomScale="120" zoomScaleNormal="89" zoomScaleSheetLayoutView="120" workbookViewId="0">
      <selection activeCell="H14" sqref="H14"/>
    </sheetView>
  </sheetViews>
  <sheetFormatPr defaultColWidth="9.140625" defaultRowHeight="12.75"/>
  <cols>
    <col min="1" max="1" width="19.42578125" style="1" customWidth="1"/>
    <col min="2" max="2" width="12.5703125" style="1" customWidth="1"/>
    <col min="3" max="3" width="13.7109375" style="1" customWidth="1"/>
    <col min="4" max="4" width="12.28515625" style="1" customWidth="1"/>
    <col min="5" max="6" width="12.7109375" style="1" customWidth="1"/>
    <col min="7" max="7" width="12.7109375" style="58" customWidth="1"/>
    <col min="8" max="8" width="9.5703125" style="1" bestFit="1" customWidth="1"/>
    <col min="9" max="9" width="9.140625" style="1"/>
    <col min="10" max="10" width="6" style="1" customWidth="1"/>
    <col min="11" max="11" width="7.140625" style="1" customWidth="1"/>
    <col min="12" max="16384" width="9.140625" style="1"/>
  </cols>
  <sheetData>
    <row r="1" spans="1:15" ht="11.45" customHeight="1">
      <c r="A1" s="1061" t="s">
        <v>1681</v>
      </c>
      <c r="F1" s="115"/>
    </row>
    <row r="2" spans="1:15" ht="18" customHeight="1">
      <c r="E2" s="776"/>
      <c r="F2" s="5"/>
      <c r="G2" s="440"/>
    </row>
    <row r="3" spans="1:15" ht="3.75" customHeight="1">
      <c r="A3" s="1594"/>
      <c r="B3" s="1594"/>
      <c r="C3" s="1594"/>
      <c r="D3" s="1594"/>
      <c r="E3" s="1594"/>
      <c r="F3" s="1594"/>
      <c r="G3" s="440"/>
      <c r="H3" s="67"/>
    </row>
    <row r="4" spans="1:15" s="134" customFormat="1" ht="24" customHeight="1">
      <c r="A4" s="1595" t="s">
        <v>186</v>
      </c>
      <c r="B4" s="1595"/>
      <c r="C4" s="1595"/>
      <c r="D4" s="1595"/>
      <c r="E4" s="1595"/>
      <c r="F4" s="1595"/>
      <c r="G4" s="1071"/>
      <c r="H4" s="1071"/>
      <c r="I4" s="556"/>
      <c r="J4" s="556"/>
    </row>
    <row r="5" spans="1:15" ht="3.75" customHeight="1">
      <c r="A5" s="1604"/>
      <c r="B5" s="1604"/>
      <c r="C5" s="1604"/>
      <c r="D5" s="1604"/>
      <c r="E5" s="1604"/>
      <c r="F5" s="1604"/>
      <c r="G5" s="683"/>
      <c r="H5" s="683"/>
      <c r="I5" s="58"/>
      <c r="J5" s="777"/>
      <c r="K5" s="433"/>
      <c r="L5" s="433"/>
      <c r="M5" s="67"/>
      <c r="N5" s="67"/>
    </row>
    <row r="6" spans="1:15" s="57" customFormat="1" ht="13.5" customHeight="1">
      <c r="A6" s="778" t="s">
        <v>152</v>
      </c>
      <c r="B6" s="745" t="s">
        <v>906</v>
      </c>
      <c r="C6" s="779" t="s">
        <v>1125</v>
      </c>
      <c r="D6" s="745" t="s">
        <v>1108</v>
      </c>
      <c r="E6" s="1694" t="s">
        <v>1126</v>
      </c>
      <c r="F6" s="1694"/>
      <c r="G6" s="779"/>
      <c r="H6" s="1123"/>
      <c r="I6" s="1042"/>
      <c r="J6" s="1692"/>
      <c r="K6" s="1693"/>
      <c r="L6" s="1042"/>
      <c r="M6" s="461"/>
      <c r="N6" s="461"/>
      <c r="O6" s="461"/>
    </row>
    <row r="7" spans="1:15" s="25" customFormat="1" ht="12.4" customHeight="1">
      <c r="B7" s="745"/>
      <c r="C7" s="779" t="s">
        <v>1127</v>
      </c>
      <c r="D7" s="420"/>
      <c r="E7" s="779" t="s">
        <v>1128</v>
      </c>
      <c r="F7" s="779" t="s">
        <v>69</v>
      </c>
      <c r="G7" s="779"/>
      <c r="H7" s="780"/>
      <c r="I7" s="1042"/>
      <c r="J7" s="1692"/>
      <c r="K7" s="1693"/>
      <c r="L7" s="1042"/>
      <c r="M7" s="30"/>
      <c r="N7" s="30"/>
      <c r="O7" s="30"/>
    </row>
    <row r="8" spans="1:15" s="25" customFormat="1" ht="12.4" customHeight="1">
      <c r="A8" s="39"/>
      <c r="B8" s="745"/>
      <c r="C8" s="779" t="s">
        <v>1129</v>
      </c>
      <c r="D8" s="420"/>
      <c r="E8" s="779"/>
      <c r="F8" s="779" t="s">
        <v>1130</v>
      </c>
      <c r="G8" s="779"/>
      <c r="H8" s="780"/>
      <c r="I8" s="1042"/>
      <c r="J8" s="1692"/>
      <c r="K8" s="1693"/>
      <c r="L8" s="1042"/>
      <c r="M8" s="30"/>
      <c r="N8" s="30"/>
      <c r="O8" s="30"/>
    </row>
    <row r="9" spans="1:15" s="25" customFormat="1" ht="3" customHeight="1">
      <c r="A9" s="39"/>
      <c r="B9" s="745"/>
      <c r="C9" s="779"/>
      <c r="D9" s="57"/>
      <c r="E9" s="779"/>
      <c r="F9" s="779"/>
      <c r="G9" s="779"/>
      <c r="H9" s="780"/>
      <c r="I9" s="30"/>
      <c r="J9" s="30"/>
      <c r="K9" s="1213"/>
      <c r="L9" s="30"/>
      <c r="M9" s="30"/>
      <c r="N9" s="30"/>
      <c r="O9" s="30"/>
    </row>
    <row r="10" spans="1:15" s="25" customFormat="1" ht="12.4" customHeight="1">
      <c r="A10" s="33" t="s">
        <v>16</v>
      </c>
      <c r="B10" s="168">
        <v>192</v>
      </c>
      <c r="C10" s="172" t="s">
        <v>8</v>
      </c>
      <c r="D10" s="1445">
        <v>1</v>
      </c>
      <c r="E10" s="1446">
        <v>5.2</v>
      </c>
      <c r="F10" s="1446" t="s">
        <v>8</v>
      </c>
      <c r="G10" s="783"/>
      <c r="H10" s="117"/>
      <c r="I10" s="319"/>
      <c r="J10" s="1124"/>
      <c r="K10" s="1000"/>
      <c r="L10" s="822"/>
      <c r="M10" s="822"/>
      <c r="N10" s="822"/>
      <c r="O10" s="30"/>
    </row>
    <row r="11" spans="1:15" s="25" customFormat="1" ht="12.4" customHeight="1">
      <c r="A11" s="33" t="s">
        <v>17</v>
      </c>
      <c r="B11" s="168">
        <v>489</v>
      </c>
      <c r="C11" s="172" t="s">
        <v>8</v>
      </c>
      <c r="D11" s="168" t="s">
        <v>8</v>
      </c>
      <c r="E11" s="1446">
        <v>1.25</v>
      </c>
      <c r="F11" s="1446">
        <v>0.5</v>
      </c>
      <c r="G11" s="783"/>
      <c r="H11" s="117"/>
      <c r="I11" s="319"/>
      <c r="J11" s="1124"/>
      <c r="K11" s="1000"/>
      <c r="L11" s="822"/>
      <c r="M11" s="822"/>
      <c r="N11" s="822"/>
      <c r="O11" s="30"/>
    </row>
    <row r="12" spans="1:15" s="25" customFormat="1" ht="12.4" customHeight="1">
      <c r="A12" s="33" t="s">
        <v>18</v>
      </c>
      <c r="B12" s="168">
        <v>9679</v>
      </c>
      <c r="C12" s="172">
        <v>11</v>
      </c>
      <c r="D12" s="168" t="s">
        <v>709</v>
      </c>
      <c r="E12" s="1446">
        <v>58.98</v>
      </c>
      <c r="F12" s="1446">
        <v>15.26</v>
      </c>
      <c r="G12" s="783"/>
      <c r="H12" s="117"/>
      <c r="I12" s="319"/>
      <c r="J12" s="1124"/>
      <c r="K12" s="1000"/>
      <c r="L12" s="822"/>
      <c r="M12" s="822"/>
      <c r="N12" s="822"/>
      <c r="O12" s="30"/>
    </row>
    <row r="13" spans="1:15" s="25" customFormat="1" ht="12.4" customHeight="1">
      <c r="A13" s="33" t="s">
        <v>459</v>
      </c>
      <c r="B13" s="168">
        <v>7420</v>
      </c>
      <c r="C13" s="172">
        <v>2</v>
      </c>
      <c r="D13" s="168" t="s">
        <v>709</v>
      </c>
      <c r="E13" s="1446">
        <v>36.520000000000003</v>
      </c>
      <c r="F13" s="1446">
        <v>0.44</v>
      </c>
      <c r="G13" s="784"/>
      <c r="H13" s="117"/>
      <c r="I13" s="1214"/>
      <c r="J13" s="30"/>
      <c r="K13" s="1215"/>
      <c r="L13" s="822"/>
      <c r="M13" s="822"/>
      <c r="N13" s="822"/>
      <c r="O13" s="30"/>
    </row>
    <row r="14" spans="1:15" s="25" customFormat="1" ht="12.4" customHeight="1">
      <c r="A14" s="33" t="s">
        <v>20</v>
      </c>
      <c r="B14" s="168">
        <v>11465</v>
      </c>
      <c r="C14" s="172">
        <v>1</v>
      </c>
      <c r="D14" s="168" t="s">
        <v>1132</v>
      </c>
      <c r="E14" s="1446">
        <v>49.18</v>
      </c>
      <c r="F14" s="1446">
        <v>17.010000000000002</v>
      </c>
      <c r="G14" s="784"/>
      <c r="H14" s="117"/>
      <c r="I14" s="319"/>
      <c r="J14" s="1125"/>
      <c r="K14" s="1000"/>
      <c r="L14" s="822"/>
      <c r="M14" s="822"/>
      <c r="N14" s="822"/>
      <c r="O14" s="30"/>
    </row>
    <row r="15" spans="1:15" s="57" customFormat="1" ht="12.4" customHeight="1">
      <c r="A15" s="785" t="s">
        <v>21</v>
      </c>
      <c r="B15" s="168">
        <v>765</v>
      </c>
      <c r="C15" s="172">
        <v>1</v>
      </c>
      <c r="D15" s="168" t="s">
        <v>8</v>
      </c>
      <c r="E15" s="1446">
        <v>3.3</v>
      </c>
      <c r="F15" s="1446">
        <v>0.03</v>
      </c>
      <c r="G15" s="784"/>
      <c r="H15" s="937"/>
      <c r="I15" s="319"/>
      <c r="J15" s="1124"/>
      <c r="K15" s="1000"/>
      <c r="L15" s="822"/>
      <c r="M15" s="799"/>
      <c r="N15" s="799"/>
      <c r="O15" s="461"/>
    </row>
    <row r="16" spans="1:15" s="25" customFormat="1" ht="12.4" customHeight="1">
      <c r="A16" s="33" t="s">
        <v>22</v>
      </c>
      <c r="B16" s="168">
        <v>324</v>
      </c>
      <c r="C16" s="172" t="s">
        <v>8</v>
      </c>
      <c r="D16" s="168" t="s">
        <v>8</v>
      </c>
      <c r="E16" s="1446">
        <v>0.42907000000000001</v>
      </c>
      <c r="F16" s="1446" t="s">
        <v>8</v>
      </c>
      <c r="G16" s="784"/>
      <c r="H16" s="117"/>
      <c r="I16" s="319"/>
      <c r="J16" s="1126"/>
      <c r="K16" s="1000"/>
      <c r="L16" s="822"/>
      <c r="M16" s="822"/>
      <c r="N16" s="822"/>
      <c r="O16" s="30"/>
    </row>
    <row r="17" spans="1:15" s="57" customFormat="1" ht="12.4" customHeight="1">
      <c r="A17" s="785" t="s">
        <v>23</v>
      </c>
      <c r="B17" s="168">
        <v>694</v>
      </c>
      <c r="C17" s="172">
        <v>2</v>
      </c>
      <c r="D17" s="168" t="s">
        <v>8</v>
      </c>
      <c r="E17" s="1446">
        <v>11.89</v>
      </c>
      <c r="F17" s="1446" t="s">
        <v>8</v>
      </c>
      <c r="G17" s="784"/>
      <c r="H17" s="937"/>
      <c r="I17" s="319"/>
      <c r="J17" s="1124"/>
      <c r="K17" s="1000"/>
      <c r="L17" s="822"/>
      <c r="M17" s="799"/>
      <c r="N17" s="799"/>
      <c r="O17" s="461"/>
    </row>
    <row r="18" spans="1:15" s="25" customFormat="1" ht="12.4" customHeight="1">
      <c r="A18" s="33" t="s">
        <v>24</v>
      </c>
      <c r="B18" s="168">
        <v>1034</v>
      </c>
      <c r="C18" s="172" t="s">
        <v>8</v>
      </c>
      <c r="D18" s="168" t="s">
        <v>709</v>
      </c>
      <c r="E18" s="1446">
        <v>3.97</v>
      </c>
      <c r="F18" s="1446" t="s">
        <v>8</v>
      </c>
      <c r="G18" s="783"/>
      <c r="H18" s="117"/>
      <c r="I18" s="319"/>
      <c r="J18" s="1126"/>
      <c r="K18" s="1000"/>
      <c r="L18" s="822"/>
      <c r="M18" s="822"/>
      <c r="N18" s="822"/>
      <c r="O18" s="30"/>
    </row>
    <row r="19" spans="1:15" s="57" customFormat="1" ht="12.4" customHeight="1">
      <c r="A19" s="785" t="s">
        <v>25</v>
      </c>
      <c r="B19" s="168">
        <v>756</v>
      </c>
      <c r="C19" s="172" t="s">
        <v>8</v>
      </c>
      <c r="D19" s="168" t="s">
        <v>8</v>
      </c>
      <c r="E19" s="1446">
        <v>0.2</v>
      </c>
      <c r="F19" s="1446" t="s">
        <v>8</v>
      </c>
      <c r="G19" s="783"/>
      <c r="H19" s="937"/>
      <c r="I19" s="319"/>
      <c r="J19" s="1124"/>
      <c r="K19" s="1000"/>
      <c r="L19" s="822"/>
      <c r="M19" s="799"/>
      <c r="N19" s="799"/>
      <c r="O19" s="461"/>
    </row>
    <row r="20" spans="1:15" s="25" customFormat="1" ht="12.4" customHeight="1">
      <c r="A20" s="33" t="s">
        <v>26</v>
      </c>
      <c r="B20" s="168">
        <v>402</v>
      </c>
      <c r="C20" s="172" t="s">
        <v>8</v>
      </c>
      <c r="D20" s="168" t="s">
        <v>8</v>
      </c>
      <c r="E20" s="1446">
        <v>5.6</v>
      </c>
      <c r="F20" s="1446">
        <v>0.8</v>
      </c>
      <c r="G20" s="783"/>
      <c r="H20" s="117"/>
      <c r="I20" s="319"/>
      <c r="J20" s="1127"/>
      <c r="K20" s="1000"/>
      <c r="L20" s="822"/>
      <c r="M20" s="822"/>
      <c r="N20" s="822"/>
      <c r="O20" s="30"/>
    </row>
    <row r="21" spans="1:15" s="25" customFormat="1" ht="12.4" customHeight="1">
      <c r="A21" s="33" t="s">
        <v>27</v>
      </c>
      <c r="B21" s="168">
        <v>8997</v>
      </c>
      <c r="C21" s="172">
        <v>4</v>
      </c>
      <c r="D21" s="168" t="s">
        <v>709</v>
      </c>
      <c r="E21" s="1446">
        <v>81.63</v>
      </c>
      <c r="F21" s="1446">
        <v>3.43</v>
      </c>
      <c r="G21" s="783"/>
      <c r="H21" s="117"/>
      <c r="I21" s="319"/>
      <c r="J21" s="1124"/>
      <c r="K21" s="1000"/>
      <c r="L21" s="822"/>
      <c r="M21" s="822"/>
      <c r="N21" s="822"/>
      <c r="O21" s="30"/>
    </row>
    <row r="22" spans="1:15" s="25" customFormat="1" ht="12.4" customHeight="1">
      <c r="A22" s="33" t="s">
        <v>28</v>
      </c>
      <c r="B22" s="168">
        <v>2032</v>
      </c>
      <c r="C22" s="172" t="s">
        <v>8</v>
      </c>
      <c r="D22" s="168" t="s">
        <v>1131</v>
      </c>
      <c r="E22" s="1446">
        <v>22.4</v>
      </c>
      <c r="F22" s="1446">
        <v>3.16</v>
      </c>
      <c r="G22" s="783"/>
      <c r="H22" s="117"/>
      <c r="I22" s="319"/>
      <c r="J22" s="1128"/>
      <c r="K22" s="1000"/>
      <c r="L22" s="822"/>
      <c r="M22" s="822"/>
      <c r="N22" s="822"/>
      <c r="O22" s="30"/>
    </row>
    <row r="23" spans="1:15" s="25" customFormat="1" ht="12.4" customHeight="1">
      <c r="A23" s="33" t="s">
        <v>29</v>
      </c>
      <c r="B23" s="168">
        <v>18536</v>
      </c>
      <c r="C23" s="172">
        <v>1</v>
      </c>
      <c r="D23" s="168" t="s">
        <v>1131</v>
      </c>
      <c r="E23" s="1446">
        <v>115.68</v>
      </c>
      <c r="F23" s="1446">
        <v>4.21</v>
      </c>
      <c r="G23" s="783"/>
      <c r="H23" s="117"/>
      <c r="I23" s="319"/>
      <c r="J23" s="1124"/>
      <c r="K23" s="1000"/>
      <c r="L23" s="822"/>
      <c r="M23" s="822"/>
      <c r="N23" s="822"/>
      <c r="O23" s="30"/>
    </row>
    <row r="24" spans="1:15" s="25" customFormat="1" ht="12.4" customHeight="1">
      <c r="A24" s="33" t="s">
        <v>460</v>
      </c>
      <c r="B24" s="168">
        <v>9852</v>
      </c>
      <c r="C24" s="172">
        <v>3</v>
      </c>
      <c r="D24" s="168" t="s">
        <v>709</v>
      </c>
      <c r="E24" s="1446">
        <v>59.85</v>
      </c>
      <c r="F24" s="1446">
        <v>0.7</v>
      </c>
      <c r="G24" s="783"/>
      <c r="H24" s="117"/>
      <c r="I24" s="319"/>
      <c r="J24" s="1124"/>
      <c r="K24" s="1000"/>
      <c r="L24" s="822"/>
      <c r="M24" s="822"/>
      <c r="N24" s="822"/>
      <c r="O24" s="30"/>
    </row>
    <row r="25" spans="1:15" s="25" customFormat="1" ht="12.4" customHeight="1">
      <c r="A25" s="33" t="s">
        <v>373</v>
      </c>
      <c r="B25" s="168">
        <v>1275</v>
      </c>
      <c r="C25" s="172" t="s">
        <v>8</v>
      </c>
      <c r="D25" s="168" t="s">
        <v>709</v>
      </c>
      <c r="E25" s="1446">
        <v>0.3</v>
      </c>
      <c r="F25" s="1446" t="s">
        <v>8</v>
      </c>
      <c r="G25" s="783"/>
      <c r="H25" s="117"/>
      <c r="I25" s="319"/>
      <c r="J25" s="1128"/>
      <c r="K25" s="1000"/>
      <c r="L25" s="822"/>
      <c r="M25" s="822"/>
      <c r="N25" s="822"/>
      <c r="O25" s="30"/>
    </row>
    <row r="26" spans="1:15" s="25" customFormat="1" ht="12.4" customHeight="1">
      <c r="A26" s="33" t="s">
        <v>31</v>
      </c>
      <c r="B26" s="168">
        <v>1191</v>
      </c>
      <c r="C26" s="172">
        <v>1</v>
      </c>
      <c r="D26" s="168" t="s">
        <v>709</v>
      </c>
      <c r="E26" s="1446">
        <v>20.95</v>
      </c>
      <c r="F26" s="1446">
        <v>7.4</v>
      </c>
      <c r="G26" s="783"/>
      <c r="H26" s="117"/>
      <c r="I26" s="319"/>
      <c r="J26" s="1124"/>
      <c r="K26" s="1000"/>
      <c r="L26" s="822"/>
      <c r="M26" s="822"/>
      <c r="N26" s="822"/>
      <c r="O26" s="30"/>
    </row>
    <row r="27" spans="1:15" s="25" customFormat="1" ht="12.4" customHeight="1">
      <c r="A27" s="33" t="s">
        <v>32</v>
      </c>
      <c r="B27" s="168">
        <v>11133</v>
      </c>
      <c r="C27" s="172" t="s">
        <v>8</v>
      </c>
      <c r="D27" s="168" t="s">
        <v>1132</v>
      </c>
      <c r="E27" s="1446">
        <v>52</v>
      </c>
      <c r="F27" s="1446">
        <v>1.02</v>
      </c>
      <c r="G27" s="783"/>
      <c r="H27" s="117"/>
      <c r="I27" s="319"/>
      <c r="J27" s="1124"/>
      <c r="K27" s="1000"/>
      <c r="L27" s="822"/>
      <c r="M27" s="822"/>
      <c r="N27" s="822"/>
      <c r="O27" s="30"/>
    </row>
    <row r="28" spans="1:15" s="57" customFormat="1" ht="12.4" customHeight="1">
      <c r="A28" s="785" t="s">
        <v>33</v>
      </c>
      <c r="B28" s="168">
        <v>1898</v>
      </c>
      <c r="C28" s="172" t="s">
        <v>8</v>
      </c>
      <c r="D28" s="168" t="s">
        <v>709</v>
      </c>
      <c r="E28" s="1446">
        <v>9.9600000000000009</v>
      </c>
      <c r="F28" s="1446">
        <v>0.37</v>
      </c>
      <c r="G28" s="783"/>
      <c r="H28" s="937"/>
      <c r="I28" s="319"/>
      <c r="J28" s="1124"/>
      <c r="K28" s="1000"/>
      <c r="L28" s="822"/>
      <c r="M28" s="799"/>
      <c r="N28" s="799"/>
      <c r="O28" s="461"/>
    </row>
    <row r="29" spans="1:15" s="25" customFormat="1" ht="12.4" customHeight="1">
      <c r="A29" s="33" t="s">
        <v>34</v>
      </c>
      <c r="B29" s="168">
        <v>9224</v>
      </c>
      <c r="C29" s="172" t="s">
        <v>8</v>
      </c>
      <c r="D29" s="168" t="s">
        <v>1131</v>
      </c>
      <c r="E29" s="1446">
        <v>71.36</v>
      </c>
      <c r="F29" s="1446">
        <v>1.57</v>
      </c>
      <c r="G29" s="783"/>
      <c r="H29" s="117"/>
      <c r="I29" s="319"/>
      <c r="J29" s="1127"/>
      <c r="K29" s="1000"/>
      <c r="L29" s="822"/>
      <c r="M29" s="822"/>
      <c r="N29" s="822"/>
      <c r="O29" s="30"/>
    </row>
    <row r="30" spans="1:15" s="25" customFormat="1" ht="12.4" customHeight="1">
      <c r="A30" s="33" t="s">
        <v>35</v>
      </c>
      <c r="B30" s="168">
        <v>235</v>
      </c>
      <c r="C30" s="172" t="s">
        <v>8</v>
      </c>
      <c r="D30" s="168" t="s">
        <v>8</v>
      </c>
      <c r="E30" s="1446">
        <v>0.35</v>
      </c>
      <c r="F30" s="1446" t="s">
        <v>8</v>
      </c>
      <c r="G30" s="783"/>
      <c r="H30" s="117"/>
      <c r="I30" s="319"/>
      <c r="J30" s="1124"/>
      <c r="K30" s="1000"/>
      <c r="L30" s="822"/>
      <c r="M30" s="822"/>
      <c r="N30" s="822"/>
      <c r="O30" s="30"/>
    </row>
    <row r="31" spans="1:15" s="25" customFormat="1" ht="12.4" customHeight="1">
      <c r="A31" s="33" t="s">
        <v>36</v>
      </c>
      <c r="B31" s="168">
        <v>1065</v>
      </c>
      <c r="C31" s="172">
        <v>1</v>
      </c>
      <c r="D31" s="168" t="s">
        <v>8</v>
      </c>
      <c r="E31" s="1446">
        <v>2.2000000000000002</v>
      </c>
      <c r="F31" s="1446">
        <v>0.24</v>
      </c>
      <c r="G31" s="783"/>
      <c r="H31" s="117"/>
      <c r="I31" s="319"/>
      <c r="J31" s="1124"/>
      <c r="K31" s="1000"/>
      <c r="L31" s="822"/>
      <c r="M31" s="822"/>
      <c r="N31" s="822"/>
      <c r="O31" s="30"/>
    </row>
    <row r="32" spans="1:15" s="25" customFormat="1" ht="12.4" customHeight="1">
      <c r="A32" s="33"/>
      <c r="B32" s="269"/>
      <c r="C32" s="781"/>
      <c r="D32" s="239"/>
      <c r="E32" s="782"/>
      <c r="F32" s="782"/>
      <c r="G32" s="783"/>
      <c r="H32" s="117"/>
      <c r="I32" s="319"/>
      <c r="J32" s="1124"/>
      <c r="K32" s="1000"/>
      <c r="L32" s="822"/>
      <c r="M32" s="822"/>
      <c r="N32" s="822"/>
      <c r="O32" s="30"/>
    </row>
    <row r="33" spans="1:26" s="25" customFormat="1" ht="12.4" customHeight="1">
      <c r="A33" s="1448" t="s">
        <v>1969</v>
      </c>
      <c r="B33" s="269"/>
      <c r="C33" s="781"/>
      <c r="D33" s="239"/>
      <c r="E33" s="782"/>
      <c r="F33" s="782"/>
      <c r="G33" s="783"/>
      <c r="H33" s="117"/>
      <c r="I33" s="319"/>
      <c r="J33" s="1124"/>
      <c r="K33" s="1000"/>
      <c r="L33" s="822"/>
      <c r="M33" s="822"/>
      <c r="N33" s="822"/>
      <c r="O33" s="30"/>
    </row>
    <row r="34" spans="1:26" s="25" customFormat="1" ht="12.4" customHeight="1">
      <c r="A34" s="1447" t="s">
        <v>1968</v>
      </c>
      <c r="B34" s="37"/>
      <c r="C34" s="781"/>
      <c r="D34" s="239"/>
      <c r="E34" s="782"/>
      <c r="F34" s="782"/>
      <c r="G34" s="783"/>
      <c r="H34" s="654"/>
      <c r="I34" s="929"/>
      <c r="J34" s="1216"/>
      <c r="K34" s="729"/>
      <c r="L34" s="822"/>
      <c r="M34" s="822"/>
      <c r="N34" s="822"/>
      <c r="O34" s="30"/>
    </row>
    <row r="35" spans="1:26">
      <c r="A35" s="3"/>
      <c r="B35" s="3"/>
      <c r="C35" s="67"/>
      <c r="D35" s="3"/>
      <c r="E35" s="3"/>
      <c r="F35" s="3"/>
      <c r="G35" s="67"/>
      <c r="H35" s="3"/>
      <c r="I35" s="3"/>
      <c r="J35" s="3"/>
      <c r="K35" s="3"/>
      <c r="L35" s="3"/>
      <c r="M35" s="3"/>
      <c r="N35" s="3"/>
      <c r="O35" s="3"/>
      <c r="P35" s="3"/>
      <c r="Q35" s="3"/>
      <c r="R35" s="3"/>
      <c r="S35" s="3"/>
      <c r="T35" s="3"/>
      <c r="U35" s="3"/>
      <c r="V35" s="3"/>
      <c r="W35" s="3"/>
      <c r="X35" s="3"/>
      <c r="Y35" s="3"/>
      <c r="Z35" s="3"/>
    </row>
    <row r="36" spans="1:26">
      <c r="A36" s="3"/>
      <c r="B36" s="3"/>
      <c r="C36" s="3"/>
      <c r="D36" s="3"/>
      <c r="E36" s="3"/>
      <c r="F36" s="3"/>
      <c r="G36" s="67"/>
      <c r="H36" s="3"/>
      <c r="I36" s="3"/>
      <c r="J36" s="3"/>
      <c r="K36" s="3"/>
      <c r="L36" s="3"/>
      <c r="M36" s="3"/>
      <c r="N36" s="3"/>
      <c r="O36" s="3"/>
      <c r="P36" s="3"/>
      <c r="Q36" s="3"/>
      <c r="R36" s="3"/>
      <c r="S36" s="3"/>
      <c r="T36" s="3"/>
      <c r="U36" s="3"/>
      <c r="V36" s="3"/>
      <c r="W36" s="3"/>
      <c r="X36" s="3"/>
      <c r="Y36" s="3"/>
      <c r="Z36" s="3"/>
    </row>
    <row r="37" spans="1:26" s="25" customFormat="1" ht="12.4" customHeight="1">
      <c r="A37" s="1217"/>
      <c r="B37" s="59"/>
      <c r="C37" s="1218"/>
      <c r="D37" s="1218"/>
      <c r="E37" s="782"/>
      <c r="F37" s="782"/>
      <c r="G37" s="784"/>
      <c r="H37" s="654"/>
      <c r="I37" s="59"/>
      <c r="J37" s="59"/>
      <c r="K37" s="59"/>
      <c r="L37" s="59"/>
      <c r="M37" s="822"/>
      <c r="N37" s="822"/>
      <c r="O37" s="30"/>
      <c r="P37" s="30"/>
      <c r="Q37" s="30"/>
      <c r="R37" s="30"/>
      <c r="S37" s="30"/>
      <c r="T37" s="30"/>
      <c r="U37" s="30"/>
      <c r="V37" s="30"/>
      <c r="W37" s="30"/>
      <c r="X37" s="30"/>
      <c r="Y37" s="30"/>
      <c r="Z37" s="30"/>
    </row>
    <row r="38" spans="1:26" s="25" customFormat="1" ht="10.5" customHeight="1">
      <c r="A38" s="701"/>
      <c r="B38" s="30"/>
      <c r="C38" s="787"/>
      <c r="D38" s="787"/>
      <c r="E38" s="788"/>
      <c r="F38" s="788"/>
      <c r="G38" s="789"/>
      <c r="H38" s="790"/>
      <c r="I38" s="790"/>
      <c r="J38" s="790"/>
      <c r="K38" s="30"/>
      <c r="L38" s="30"/>
      <c r="M38" s="30"/>
      <c r="N38" s="30"/>
      <c r="O38" s="30"/>
      <c r="P38" s="30"/>
      <c r="Q38" s="30"/>
      <c r="R38" s="30"/>
      <c r="S38" s="30"/>
      <c r="T38" s="30"/>
      <c r="U38" s="30"/>
      <c r="V38" s="30"/>
      <c r="W38" s="30"/>
      <c r="X38" s="30"/>
      <c r="Y38" s="30"/>
      <c r="Z38" s="30"/>
    </row>
    <row r="39" spans="1:26" s="100" customFormat="1" ht="10.5" customHeight="1">
      <c r="A39" s="424"/>
      <c r="B39" s="102"/>
      <c r="C39" s="341"/>
      <c r="D39" s="341"/>
      <c r="E39" s="1219"/>
      <c r="F39" s="1219"/>
      <c r="G39" s="423"/>
      <c r="H39" s="341"/>
      <c r="I39" s="102"/>
      <c r="J39" s="102"/>
      <c r="K39" s="341"/>
      <c r="L39" s="341"/>
      <c r="M39" s="341"/>
      <c r="N39" s="341"/>
      <c r="O39" s="102"/>
      <c r="P39" s="102"/>
      <c r="Q39" s="102"/>
      <c r="R39" s="102"/>
      <c r="S39" s="102"/>
      <c r="T39" s="102"/>
      <c r="U39" s="102"/>
      <c r="V39" s="102"/>
      <c r="W39" s="102"/>
      <c r="X39" s="102"/>
      <c r="Y39" s="102"/>
      <c r="Z39" s="102"/>
    </row>
    <row r="40" spans="1:26" s="100" customFormat="1" ht="12" customHeight="1">
      <c r="A40" s="102"/>
      <c r="B40" s="423"/>
      <c r="C40" s="1220"/>
      <c r="D40" s="423"/>
      <c r="E40" s="341"/>
      <c r="F40" s="341"/>
      <c r="G40" s="423"/>
      <c r="H40" s="341"/>
      <c r="I40" s="102"/>
      <c r="J40" s="102"/>
      <c r="K40" s="102"/>
      <c r="L40" s="102"/>
      <c r="M40" s="102"/>
      <c r="N40" s="102"/>
      <c r="O40" s="102"/>
      <c r="P40" s="102"/>
      <c r="Q40" s="102"/>
      <c r="R40" s="102"/>
      <c r="S40" s="102"/>
      <c r="T40" s="102"/>
      <c r="U40" s="102"/>
      <c r="V40" s="102"/>
      <c r="W40" s="102"/>
      <c r="X40" s="102"/>
      <c r="Y40" s="102"/>
      <c r="Z40" s="102"/>
    </row>
    <row r="41" spans="1:26" s="25" customFormat="1" ht="12.75" customHeight="1">
      <c r="A41" s="30"/>
      <c r="B41" s="1221"/>
      <c r="C41" s="423"/>
      <c r="D41" s="424"/>
      <c r="E41" s="36"/>
      <c r="F41" s="36"/>
      <c r="G41" s="470"/>
      <c r="H41" s="36"/>
      <c r="I41" s="1042"/>
      <c r="J41" s="1692"/>
      <c r="K41" s="1693"/>
      <c r="L41" s="1042"/>
      <c r="M41" s="30"/>
      <c r="N41" s="36"/>
      <c r="O41" s="1042"/>
      <c r="P41" s="1692"/>
      <c r="Q41" s="1693"/>
      <c r="R41" s="1042"/>
      <c r="S41" s="30"/>
      <c r="T41" s="30"/>
      <c r="U41" s="30"/>
      <c r="V41" s="30"/>
      <c r="W41" s="30"/>
      <c r="X41" s="30"/>
      <c r="Y41" s="30"/>
      <c r="Z41" s="30"/>
    </row>
    <row r="42" spans="1:26">
      <c r="A42" s="3"/>
      <c r="B42" s="3"/>
      <c r="C42" s="3"/>
      <c r="D42" s="3"/>
      <c r="E42" s="3"/>
      <c r="F42" s="3"/>
      <c r="G42" s="67"/>
      <c r="H42" s="3"/>
      <c r="I42" s="1042"/>
      <c r="J42" s="1692"/>
      <c r="K42" s="1693"/>
      <c r="L42" s="1042"/>
      <c r="M42" s="3"/>
      <c r="N42" s="3"/>
      <c r="O42" s="1042"/>
      <c r="P42" s="1692"/>
      <c r="Q42" s="1693"/>
      <c r="R42" s="1042"/>
      <c r="S42" s="3"/>
      <c r="T42" s="3"/>
      <c r="U42" s="3"/>
      <c r="V42" s="3"/>
      <c r="W42" s="3"/>
      <c r="X42" s="3"/>
      <c r="Y42" s="3"/>
      <c r="Z42" s="3"/>
    </row>
    <row r="43" spans="1:26" s="25" customFormat="1" ht="12" customHeight="1">
      <c r="A43" s="30"/>
      <c r="B43" s="36"/>
      <c r="C43" s="36"/>
      <c r="D43" s="36"/>
      <c r="E43" s="36"/>
      <c r="F43" s="36"/>
      <c r="G43" s="470"/>
      <c r="H43" s="30"/>
      <c r="I43" s="1042"/>
      <c r="J43" s="1692"/>
      <c r="K43" s="1693"/>
      <c r="L43" s="1042"/>
      <c r="M43" s="30"/>
      <c r="N43" s="30"/>
      <c r="O43" s="1042"/>
      <c r="P43" s="1692"/>
      <c r="Q43" s="1693"/>
      <c r="R43" s="1042"/>
      <c r="S43" s="30"/>
      <c r="T43" s="30"/>
      <c r="U43" s="30"/>
      <c r="V43" s="30"/>
      <c r="W43" s="30"/>
      <c r="X43" s="30"/>
      <c r="Y43" s="30"/>
      <c r="Z43" s="30"/>
    </row>
    <row r="44" spans="1:26" ht="12" customHeight="1">
      <c r="A44" s="3"/>
      <c r="B44" s="553"/>
      <c r="C44" s="553"/>
      <c r="D44" s="553"/>
      <c r="E44" s="553"/>
      <c r="F44" s="553"/>
      <c r="G44" s="514"/>
      <c r="H44" s="117"/>
      <c r="I44" s="36"/>
      <c r="J44" s="30"/>
      <c r="K44" s="30"/>
      <c r="L44" s="36"/>
      <c r="M44" s="3"/>
      <c r="N44" s="117"/>
      <c r="O44" s="36"/>
      <c r="P44" s="30"/>
      <c r="Q44" s="30"/>
      <c r="R44" s="36"/>
      <c r="S44" s="3"/>
      <c r="T44" s="3"/>
      <c r="U44" s="3"/>
      <c r="V44" s="3"/>
      <c r="W44" s="3"/>
      <c r="X44" s="3"/>
      <c r="Y44" s="3"/>
      <c r="Z44" s="3"/>
    </row>
    <row r="45" spans="1:26" ht="12" customHeight="1">
      <c r="A45" s="3"/>
      <c r="B45" s="553"/>
      <c r="C45" s="553"/>
      <c r="D45" s="553"/>
      <c r="E45" s="553"/>
      <c r="F45" s="553"/>
      <c r="G45" s="514"/>
      <c r="H45" s="117"/>
      <c r="I45" s="36"/>
      <c r="J45" s="30"/>
      <c r="K45" s="30"/>
      <c r="L45" s="36"/>
      <c r="M45" s="3"/>
      <c r="N45" s="117"/>
      <c r="O45" s="36"/>
      <c r="P45" s="30"/>
      <c r="Q45" s="30"/>
      <c r="R45" s="36"/>
      <c r="S45" s="3"/>
      <c r="T45" s="3"/>
      <c r="U45" s="3"/>
      <c r="V45" s="3"/>
      <c r="W45" s="3"/>
      <c r="X45" s="3"/>
      <c r="Y45" s="3"/>
      <c r="Z45" s="3"/>
    </row>
    <row r="46" spans="1:26" ht="12" customHeight="1">
      <c r="A46" s="3"/>
      <c r="B46" s="3"/>
      <c r="C46" s="3"/>
      <c r="D46" s="3"/>
      <c r="E46" s="3"/>
      <c r="F46" s="3"/>
      <c r="G46" s="67"/>
      <c r="H46" s="117"/>
      <c r="I46" s="553"/>
      <c r="J46" s="3"/>
      <c r="K46" s="3"/>
      <c r="L46" s="36"/>
      <c r="M46" s="3"/>
      <c r="N46" s="117"/>
      <c r="O46" s="553"/>
      <c r="P46" s="3"/>
      <c r="Q46" s="3"/>
      <c r="R46" s="36"/>
      <c r="S46" s="3"/>
      <c r="T46" s="3"/>
      <c r="U46" s="3"/>
      <c r="V46" s="3"/>
      <c r="W46" s="3"/>
      <c r="X46" s="3"/>
      <c r="Y46" s="3"/>
      <c r="Z46" s="3"/>
    </row>
    <row r="47" spans="1:26" ht="12" customHeight="1">
      <c r="A47" s="3"/>
      <c r="B47" s="3"/>
      <c r="C47" s="3"/>
      <c r="D47" s="3"/>
      <c r="E47" s="3"/>
      <c r="F47" s="3"/>
      <c r="G47" s="67"/>
      <c r="H47" s="117"/>
      <c r="I47" s="553"/>
      <c r="J47" s="3"/>
      <c r="K47" s="3"/>
      <c r="L47" s="36"/>
      <c r="M47" s="3"/>
      <c r="N47" s="117"/>
      <c r="O47" s="553"/>
      <c r="P47" s="3"/>
      <c r="Q47" s="3"/>
      <c r="R47" s="36"/>
      <c r="S47" s="3"/>
      <c r="T47" s="3"/>
      <c r="U47" s="3"/>
      <c r="V47" s="3"/>
      <c r="W47" s="3"/>
      <c r="X47" s="3"/>
      <c r="Y47" s="3"/>
      <c r="Z47" s="3"/>
    </row>
    <row r="48" spans="1:26">
      <c r="A48" s="3"/>
      <c r="B48" s="3"/>
      <c r="C48" s="3"/>
      <c r="D48" s="3"/>
      <c r="E48" s="3"/>
      <c r="F48" s="3"/>
      <c r="G48" s="67"/>
      <c r="H48" s="117"/>
      <c r="I48" s="553"/>
      <c r="J48" s="3"/>
      <c r="K48" s="3"/>
      <c r="L48" s="36"/>
      <c r="M48" s="3"/>
      <c r="N48" s="117"/>
      <c r="O48" s="553"/>
      <c r="P48" s="3"/>
      <c r="Q48" s="3"/>
      <c r="R48" s="36"/>
      <c r="S48" s="3"/>
      <c r="T48" s="3"/>
      <c r="U48" s="3"/>
      <c r="V48" s="3"/>
      <c r="W48" s="3"/>
      <c r="X48" s="3"/>
      <c r="Y48" s="3"/>
      <c r="Z48" s="3"/>
    </row>
    <row r="49" spans="1:26">
      <c r="A49" s="3"/>
      <c r="B49" s="3"/>
      <c r="C49" s="3"/>
      <c r="D49" s="3"/>
      <c r="E49" s="3"/>
      <c r="F49" s="3"/>
      <c r="G49" s="67"/>
      <c r="H49" s="937"/>
      <c r="I49" s="553"/>
      <c r="J49" s="3"/>
      <c r="K49" s="3"/>
      <c r="L49" s="36"/>
      <c r="M49" s="3"/>
      <c r="N49" s="937"/>
      <c r="O49" s="553"/>
      <c r="P49" s="3"/>
      <c r="Q49" s="3"/>
      <c r="R49" s="36"/>
      <c r="S49" s="3"/>
      <c r="T49" s="3"/>
      <c r="U49" s="3"/>
      <c r="V49" s="3"/>
      <c r="W49" s="3"/>
      <c r="X49" s="3"/>
      <c r="Y49" s="3"/>
      <c r="Z49" s="3"/>
    </row>
    <row r="50" spans="1:26">
      <c r="A50" s="3"/>
      <c r="B50" s="3"/>
      <c r="C50" s="3"/>
      <c r="D50" s="3"/>
      <c r="E50" s="3"/>
      <c r="F50" s="3"/>
      <c r="G50" s="67"/>
      <c r="H50" s="117"/>
      <c r="I50" s="553"/>
      <c r="J50" s="3"/>
      <c r="K50" s="3"/>
      <c r="L50" s="36"/>
      <c r="M50" s="3"/>
      <c r="N50" s="117"/>
      <c r="O50" s="553"/>
      <c r="P50" s="3"/>
      <c r="Q50" s="3"/>
      <c r="R50" s="36"/>
      <c r="S50" s="3"/>
      <c r="T50" s="3"/>
      <c r="U50" s="3"/>
      <c r="V50" s="3"/>
      <c r="W50" s="3"/>
      <c r="X50" s="3"/>
      <c r="Y50" s="3"/>
      <c r="Z50" s="3"/>
    </row>
    <row r="51" spans="1:26">
      <c r="A51" s="3"/>
      <c r="B51" s="3"/>
      <c r="C51" s="3"/>
      <c r="D51" s="3"/>
      <c r="E51" s="3"/>
      <c r="F51" s="3"/>
      <c r="G51" s="67"/>
      <c r="H51" s="937"/>
      <c r="I51" s="553"/>
      <c r="J51" s="3"/>
      <c r="K51" s="3"/>
      <c r="L51" s="36"/>
      <c r="M51" s="3"/>
      <c r="N51" s="937"/>
      <c r="O51" s="553"/>
      <c r="P51" s="3"/>
      <c r="Q51" s="3"/>
      <c r="R51" s="36"/>
      <c r="S51" s="3"/>
      <c r="T51" s="3"/>
      <c r="U51" s="3"/>
      <c r="V51" s="3"/>
      <c r="W51" s="3"/>
      <c r="X51" s="3"/>
      <c r="Y51" s="3"/>
      <c r="Z51" s="3"/>
    </row>
    <row r="52" spans="1:26">
      <c r="A52" s="3"/>
      <c r="B52" s="3"/>
      <c r="C52" s="3"/>
      <c r="D52" s="3"/>
      <c r="E52" s="3"/>
      <c r="F52" s="3"/>
      <c r="G52" s="67"/>
      <c r="H52" s="117"/>
      <c r="I52" s="553"/>
      <c r="J52" s="3"/>
      <c r="K52" s="3"/>
      <c r="L52" s="36"/>
      <c r="M52" s="3"/>
      <c r="N52" s="117"/>
      <c r="O52" s="553"/>
      <c r="P52" s="3"/>
      <c r="Q52" s="3"/>
      <c r="R52" s="36"/>
      <c r="S52" s="3"/>
      <c r="T52" s="3"/>
      <c r="U52" s="3"/>
      <c r="V52" s="3"/>
      <c r="W52" s="3"/>
      <c r="X52" s="3"/>
      <c r="Y52" s="3"/>
      <c r="Z52" s="3"/>
    </row>
    <row r="53" spans="1:26">
      <c r="A53" s="3"/>
      <c r="B53" s="3"/>
      <c r="C53" s="3"/>
      <c r="D53" s="3"/>
      <c r="E53" s="3"/>
      <c r="F53" s="3"/>
      <c r="G53" s="67"/>
      <c r="H53" s="937"/>
      <c r="I53" s="553"/>
      <c r="J53" s="3"/>
      <c r="K53" s="3"/>
      <c r="L53" s="36"/>
      <c r="M53" s="3"/>
      <c r="N53" s="937"/>
      <c r="O53" s="553"/>
      <c r="P53" s="3"/>
      <c r="Q53" s="3"/>
      <c r="R53" s="36"/>
      <c r="S53" s="3"/>
      <c r="T53" s="3"/>
      <c r="U53" s="3"/>
      <c r="V53" s="3"/>
      <c r="W53" s="3"/>
      <c r="X53" s="3"/>
      <c r="Y53" s="3"/>
      <c r="Z53" s="3"/>
    </row>
    <row r="54" spans="1:26">
      <c r="A54" s="3"/>
      <c r="B54" s="3"/>
      <c r="C54" s="3"/>
      <c r="D54" s="3"/>
      <c r="E54" s="3"/>
      <c r="F54" s="3"/>
      <c r="G54" s="67"/>
      <c r="H54" s="117"/>
      <c r="I54" s="553"/>
      <c r="J54" s="3"/>
      <c r="K54" s="3"/>
      <c r="L54" s="36"/>
      <c r="M54" s="3"/>
      <c r="N54" s="117"/>
      <c r="O54" s="553"/>
      <c r="P54" s="3"/>
      <c r="Q54" s="3"/>
      <c r="R54" s="36"/>
      <c r="S54" s="3"/>
      <c r="T54" s="3"/>
      <c r="U54" s="3"/>
      <c r="V54" s="3"/>
      <c r="W54" s="3"/>
      <c r="X54" s="3"/>
      <c r="Y54" s="3"/>
      <c r="Z54" s="3"/>
    </row>
    <row r="55" spans="1:26">
      <c r="A55" s="3"/>
      <c r="B55" s="3"/>
      <c r="C55" s="3"/>
      <c r="D55" s="3"/>
      <c r="E55" s="3"/>
      <c r="F55" s="3"/>
      <c r="G55" s="67"/>
      <c r="H55" s="117"/>
      <c r="I55" s="553"/>
      <c r="J55" s="3"/>
      <c r="K55" s="3"/>
      <c r="L55" s="36"/>
      <c r="M55" s="3"/>
      <c r="N55" s="117"/>
      <c r="O55" s="553"/>
      <c r="P55" s="3"/>
      <c r="Q55" s="3"/>
      <c r="R55" s="36"/>
      <c r="S55" s="3"/>
      <c r="T55" s="3"/>
      <c r="U55" s="3"/>
      <c r="V55" s="3"/>
      <c r="W55" s="3"/>
      <c r="X55" s="3"/>
      <c r="Y55" s="3"/>
      <c r="Z55" s="3"/>
    </row>
    <row r="56" spans="1:26">
      <c r="A56" s="3"/>
      <c r="B56" s="3"/>
      <c r="C56" s="3"/>
      <c r="D56" s="3"/>
      <c r="E56" s="3"/>
      <c r="F56" s="3"/>
      <c r="G56" s="67"/>
      <c r="H56" s="117"/>
      <c r="I56" s="553"/>
      <c r="J56" s="3"/>
      <c r="K56" s="3"/>
      <c r="L56" s="36"/>
      <c r="M56" s="3"/>
      <c r="N56" s="117"/>
      <c r="O56" s="553"/>
      <c r="P56" s="3"/>
      <c r="Q56" s="3"/>
      <c r="R56" s="36"/>
      <c r="S56" s="3"/>
      <c r="T56" s="3"/>
      <c r="U56" s="3"/>
      <c r="V56" s="3"/>
      <c r="W56" s="3"/>
      <c r="X56" s="3"/>
      <c r="Y56" s="3"/>
      <c r="Z56" s="3"/>
    </row>
    <row r="57" spans="1:26">
      <c r="A57" s="3"/>
      <c r="B57" s="3"/>
      <c r="C57" s="3"/>
      <c r="D57" s="3"/>
      <c r="E57" s="3"/>
      <c r="F57" s="3"/>
      <c r="G57" s="67"/>
      <c r="H57" s="117"/>
      <c r="I57" s="553"/>
      <c r="J57" s="3"/>
      <c r="K57" s="3"/>
      <c r="L57" s="36"/>
      <c r="M57" s="3"/>
      <c r="N57" s="117"/>
      <c r="O57" s="553"/>
      <c r="P57" s="3"/>
      <c r="Q57" s="3"/>
      <c r="R57" s="36"/>
      <c r="S57" s="3"/>
      <c r="T57" s="3"/>
      <c r="U57" s="3"/>
      <c r="V57" s="3"/>
      <c r="W57" s="3"/>
      <c r="X57" s="3"/>
      <c r="Y57" s="3"/>
      <c r="Z57" s="3"/>
    </row>
    <row r="58" spans="1:26">
      <c r="A58" s="3"/>
      <c r="B58" s="3"/>
      <c r="C58" s="3"/>
      <c r="D58" s="3"/>
      <c r="E58" s="3"/>
      <c r="F58" s="3"/>
      <c r="G58" s="67"/>
      <c r="H58" s="117"/>
      <c r="I58" s="553"/>
      <c r="J58" s="3"/>
      <c r="K58" s="3"/>
      <c r="L58" s="36"/>
      <c r="M58" s="3"/>
      <c r="N58" s="117"/>
      <c r="O58" s="553"/>
      <c r="P58" s="3"/>
      <c r="Q58" s="3"/>
      <c r="R58" s="36"/>
      <c r="S58" s="3"/>
      <c r="T58" s="3"/>
      <c r="U58" s="3"/>
      <c r="V58" s="3"/>
      <c r="W58" s="3"/>
      <c r="X58" s="3"/>
      <c r="Y58" s="3"/>
      <c r="Z58" s="3"/>
    </row>
    <row r="59" spans="1:26">
      <c r="A59" s="3"/>
      <c r="B59" s="3"/>
      <c r="C59" s="3"/>
      <c r="D59" s="3"/>
      <c r="E59" s="3"/>
      <c r="F59" s="3"/>
      <c r="G59" s="67"/>
      <c r="H59" s="117"/>
      <c r="I59" s="553"/>
      <c r="J59" s="3"/>
      <c r="K59" s="3"/>
      <c r="L59" s="36"/>
      <c r="M59" s="3"/>
      <c r="N59" s="117"/>
      <c r="O59" s="553"/>
      <c r="P59" s="3"/>
      <c r="Q59" s="3"/>
      <c r="R59" s="36"/>
      <c r="S59" s="3"/>
      <c r="T59" s="3"/>
      <c r="U59" s="3"/>
      <c r="V59" s="3"/>
      <c r="W59" s="3"/>
      <c r="X59" s="3"/>
      <c r="Y59" s="3"/>
      <c r="Z59" s="3"/>
    </row>
    <row r="60" spans="1:26">
      <c r="A60" s="3"/>
      <c r="B60" s="3"/>
      <c r="C60" s="3"/>
      <c r="D60" s="3"/>
      <c r="E60" s="3"/>
      <c r="F60" s="3"/>
      <c r="G60" s="67"/>
      <c r="H60" s="117"/>
      <c r="I60" s="553"/>
      <c r="J60" s="3"/>
      <c r="K60" s="3"/>
      <c r="L60" s="36"/>
      <c r="M60" s="3"/>
      <c r="N60" s="117"/>
      <c r="O60" s="553"/>
      <c r="P60" s="3"/>
      <c r="Q60" s="3"/>
      <c r="R60" s="36"/>
      <c r="S60" s="3"/>
      <c r="T60" s="3"/>
      <c r="U60" s="3"/>
      <c r="V60" s="3"/>
      <c r="W60" s="3"/>
      <c r="X60" s="3"/>
      <c r="Y60" s="3"/>
      <c r="Z60" s="3"/>
    </row>
    <row r="61" spans="1:26">
      <c r="A61" s="3"/>
      <c r="B61" s="3"/>
      <c r="C61" s="3"/>
      <c r="D61" s="3"/>
      <c r="E61" s="3"/>
      <c r="F61" s="3"/>
      <c r="G61" s="67"/>
      <c r="H61" s="117"/>
      <c r="I61" s="553"/>
      <c r="J61" s="3"/>
      <c r="K61" s="3"/>
      <c r="L61" s="36"/>
      <c r="M61" s="3"/>
      <c r="N61" s="117"/>
      <c r="O61" s="553"/>
      <c r="P61" s="3"/>
      <c r="Q61" s="3"/>
      <c r="R61" s="36"/>
      <c r="S61" s="3"/>
      <c r="T61" s="3"/>
      <c r="U61" s="3"/>
      <c r="V61" s="3"/>
      <c r="W61" s="3"/>
      <c r="X61" s="3"/>
      <c r="Y61" s="3"/>
      <c r="Z61" s="3"/>
    </row>
    <row r="62" spans="1:26">
      <c r="A62" s="3"/>
      <c r="B62" s="3"/>
      <c r="C62" s="3"/>
      <c r="D62" s="3"/>
      <c r="E62" s="3"/>
      <c r="F62" s="3"/>
      <c r="G62" s="67"/>
      <c r="H62" s="937"/>
      <c r="I62" s="553"/>
      <c r="J62" s="3"/>
      <c r="K62" s="3"/>
      <c r="L62" s="36"/>
      <c r="M62" s="3"/>
      <c r="N62" s="937"/>
      <c r="O62" s="553"/>
      <c r="P62" s="3"/>
      <c r="Q62" s="3"/>
      <c r="R62" s="36"/>
      <c r="S62" s="3"/>
      <c r="T62" s="3"/>
      <c r="U62" s="3"/>
      <c r="V62" s="3"/>
      <c r="W62" s="3"/>
      <c r="X62" s="3"/>
      <c r="Y62" s="3"/>
      <c r="Z62" s="3"/>
    </row>
    <row r="63" spans="1:26">
      <c r="A63" s="3"/>
      <c r="B63" s="3"/>
      <c r="C63" s="3"/>
      <c r="D63" s="3"/>
      <c r="E63" s="3"/>
      <c r="F63" s="3"/>
      <c r="G63" s="67"/>
      <c r="H63" s="117"/>
      <c r="I63" s="553"/>
      <c r="J63" s="3"/>
      <c r="K63" s="3"/>
      <c r="L63" s="36"/>
      <c r="M63" s="3"/>
      <c r="N63" s="117"/>
      <c r="O63" s="553"/>
      <c r="P63" s="3"/>
      <c r="Q63" s="3"/>
      <c r="R63" s="36"/>
      <c r="S63" s="3"/>
      <c r="T63" s="3"/>
      <c r="U63" s="3"/>
      <c r="V63" s="3"/>
      <c r="W63" s="3"/>
      <c r="X63" s="3"/>
      <c r="Y63" s="3"/>
      <c r="Z63" s="3"/>
    </row>
    <row r="64" spans="1:26">
      <c r="A64" s="3"/>
      <c r="B64" s="3"/>
      <c r="C64" s="3"/>
      <c r="D64" s="3"/>
      <c r="E64" s="3"/>
      <c r="F64" s="3"/>
      <c r="G64" s="67"/>
      <c r="H64" s="117"/>
      <c r="I64" s="553"/>
      <c r="J64" s="3"/>
      <c r="K64" s="3"/>
      <c r="L64" s="36"/>
      <c r="M64" s="3"/>
      <c r="N64" s="117"/>
      <c r="O64" s="553"/>
      <c r="P64" s="3"/>
      <c r="Q64" s="3"/>
      <c r="R64" s="36"/>
      <c r="S64" s="3"/>
      <c r="T64" s="3"/>
      <c r="U64" s="3"/>
      <c r="V64" s="3"/>
      <c r="W64" s="3"/>
      <c r="X64" s="3"/>
      <c r="Y64" s="3"/>
      <c r="Z64" s="3"/>
    </row>
    <row r="65" spans="1:26">
      <c r="A65" s="3"/>
      <c r="B65" s="3"/>
      <c r="C65" s="3"/>
      <c r="D65" s="3"/>
      <c r="E65" s="3"/>
      <c r="F65" s="3"/>
      <c r="G65" s="67"/>
      <c r="H65" s="117"/>
      <c r="I65" s="553"/>
      <c r="J65" s="3"/>
      <c r="K65" s="3"/>
      <c r="L65" s="36"/>
      <c r="M65" s="3"/>
      <c r="N65" s="117"/>
      <c r="O65" s="553"/>
      <c r="P65" s="3"/>
      <c r="Q65" s="3"/>
      <c r="R65" s="36"/>
      <c r="S65" s="3"/>
      <c r="T65" s="3"/>
      <c r="U65" s="3"/>
      <c r="V65" s="3"/>
      <c r="W65" s="3"/>
      <c r="X65" s="3"/>
      <c r="Y65" s="3"/>
      <c r="Z65" s="3"/>
    </row>
    <row r="66" spans="1:26">
      <c r="A66" s="3"/>
      <c r="B66" s="3"/>
      <c r="C66" s="3"/>
      <c r="D66" s="3"/>
      <c r="E66" s="3"/>
      <c r="F66" s="3"/>
      <c r="G66" s="67"/>
      <c r="H66" s="3"/>
      <c r="I66" s="3"/>
      <c r="J66" s="3"/>
      <c r="K66" s="3"/>
      <c r="L66" s="553"/>
      <c r="M66" s="3"/>
      <c r="N66" s="3"/>
      <c r="O66" s="553"/>
      <c r="P66" s="3"/>
      <c r="Q66" s="3"/>
      <c r="R66" s="553"/>
      <c r="S66" s="3"/>
      <c r="T66" s="3"/>
      <c r="U66" s="3"/>
      <c r="V66" s="3"/>
      <c r="W66" s="3"/>
      <c r="X66" s="3"/>
      <c r="Y66" s="3"/>
      <c r="Z66" s="3"/>
    </row>
    <row r="67" spans="1:26">
      <c r="A67" s="3"/>
      <c r="B67" s="3"/>
      <c r="C67" s="3"/>
      <c r="D67" s="3"/>
      <c r="E67" s="3"/>
      <c r="F67" s="3"/>
      <c r="G67" s="67"/>
      <c r="H67" s="3"/>
      <c r="I67" s="3"/>
      <c r="J67" s="3"/>
      <c r="K67" s="3"/>
      <c r="L67" s="3"/>
      <c r="M67" s="3"/>
      <c r="N67" s="3"/>
      <c r="O67" s="3"/>
      <c r="P67" s="3"/>
      <c r="Q67" s="3"/>
      <c r="R67" s="3"/>
      <c r="S67" s="3"/>
      <c r="T67" s="3"/>
      <c r="U67" s="3"/>
      <c r="V67" s="3"/>
      <c r="W67" s="3"/>
      <c r="X67" s="3"/>
      <c r="Y67" s="3"/>
      <c r="Z67" s="3"/>
    </row>
    <row r="68" spans="1:26">
      <c r="A68" s="3"/>
      <c r="B68" s="3"/>
      <c r="C68" s="3"/>
      <c r="D68" s="3"/>
      <c r="E68" s="3"/>
      <c r="F68" s="3"/>
      <c r="G68" s="67"/>
      <c r="H68" s="3"/>
      <c r="I68" s="3"/>
      <c r="J68" s="3"/>
      <c r="K68" s="3"/>
      <c r="L68" s="3"/>
      <c r="M68" s="3"/>
      <c r="N68" s="3"/>
      <c r="O68" s="3"/>
      <c r="P68" s="3"/>
      <c r="Q68" s="3"/>
      <c r="R68" s="3"/>
      <c r="S68" s="3"/>
      <c r="T68" s="3"/>
      <c r="U68" s="3"/>
      <c r="V68" s="3"/>
      <c r="W68" s="3"/>
      <c r="X68" s="3"/>
      <c r="Y68" s="3"/>
      <c r="Z68" s="3"/>
    </row>
    <row r="69" spans="1:26">
      <c r="A69" s="3"/>
      <c r="B69" s="3"/>
      <c r="C69" s="3"/>
      <c r="D69" s="3"/>
      <c r="E69" s="3"/>
      <c r="F69" s="3"/>
      <c r="G69" s="67"/>
      <c r="H69" s="3"/>
      <c r="I69" s="3"/>
      <c r="J69" s="3"/>
      <c r="K69" s="3"/>
      <c r="L69" s="3"/>
      <c r="M69" s="3"/>
      <c r="N69" s="3"/>
      <c r="O69" s="3"/>
      <c r="P69" s="3"/>
      <c r="Q69" s="3"/>
      <c r="R69" s="3"/>
      <c r="S69" s="3"/>
      <c r="T69" s="3"/>
      <c r="U69" s="3"/>
      <c r="V69" s="3"/>
      <c r="W69" s="3"/>
      <c r="X69" s="3"/>
      <c r="Y69" s="3"/>
      <c r="Z69" s="3"/>
    </row>
    <row r="70" spans="1:26">
      <c r="A70" s="3"/>
      <c r="B70" s="3"/>
      <c r="C70" s="3"/>
      <c r="D70" s="3"/>
      <c r="E70" s="3"/>
      <c r="F70" s="3"/>
      <c r="G70" s="67"/>
      <c r="H70" s="3"/>
      <c r="I70" s="3"/>
      <c r="J70" s="3"/>
      <c r="K70" s="3"/>
      <c r="L70" s="3"/>
      <c r="M70" s="3"/>
      <c r="N70" s="3"/>
      <c r="O70" s="3"/>
      <c r="P70" s="3"/>
      <c r="Q70" s="3"/>
      <c r="R70" s="3"/>
      <c r="S70" s="3"/>
      <c r="T70" s="3"/>
      <c r="U70" s="3"/>
      <c r="V70" s="3"/>
      <c r="W70" s="3"/>
      <c r="X70" s="3"/>
      <c r="Y70" s="3"/>
      <c r="Z70" s="3"/>
    </row>
  </sheetData>
  <mergeCells count="10">
    <mergeCell ref="J41:J43"/>
    <mergeCell ref="K41:K43"/>
    <mergeCell ref="P41:P43"/>
    <mergeCell ref="Q41:Q43"/>
    <mergeCell ref="A3:F3"/>
    <mergeCell ref="A4:F4"/>
    <mergeCell ref="A5:F5"/>
    <mergeCell ref="E6:F6"/>
    <mergeCell ref="J6:J8"/>
    <mergeCell ref="K6:K8"/>
  </mergeCells>
  <hyperlinks>
    <hyperlink ref="A4:F4" location="'List of tables'!A1" display="Civil and technical facilities in the city parts"/>
    <hyperlink ref="A33" r:id="rId1" location="!/view/sk/VBD_SK_WIN/ik5001rr/v_ik5001rr_00_00_00_en"/>
  </hyperlinks>
  <pageMargins left="0.78740157480314965" right="0.98425196850393704" top="0.39370078740157483" bottom="0.59055118110236227" header="0.27559055118110237" footer="0.51181102362204722"/>
  <pageSetup paperSize="9" orientation="portrait" r:id="rId2"/>
  <headerFooter>
    <oddHeader xml:space="preserve">&amp;R&amp;"Arial,Normálne"&amp;8 </oddHeader>
  </headerFooter>
</worksheet>
</file>

<file path=xl/worksheets/sheet5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Q46"/>
  <sheetViews>
    <sheetView view="pageBreakPreview" zoomScale="120" zoomScaleNormal="100" zoomScaleSheetLayoutView="120" workbookViewId="0">
      <selection activeCell="A33" sqref="A33"/>
    </sheetView>
  </sheetViews>
  <sheetFormatPr defaultColWidth="9.140625" defaultRowHeight="12.75"/>
  <cols>
    <col min="1" max="1" width="18.42578125" style="1" customWidth="1"/>
    <col min="2" max="2" width="6.85546875" style="130" customWidth="1"/>
    <col min="3" max="3" width="0.5703125" style="130" customWidth="1"/>
    <col min="4" max="4" width="17.140625" style="792" customWidth="1"/>
    <col min="5" max="5" width="7" style="130" customWidth="1"/>
    <col min="6" max="7" width="0.42578125" style="130" customWidth="1"/>
    <col min="8" max="8" width="26" style="793" customWidth="1"/>
    <col min="9" max="9" width="3" style="342" customWidth="1"/>
    <col min="10" max="10" width="6.42578125" style="1" customWidth="1"/>
    <col min="11" max="11" width="18.7109375" style="356" customWidth="1"/>
    <col min="12" max="13" width="9.140625" style="356"/>
    <col min="14" max="16384" width="9.140625" style="1"/>
  </cols>
  <sheetData>
    <row r="1" spans="1:15" ht="11.45" customHeight="1">
      <c r="A1" s="1061" t="s">
        <v>1681</v>
      </c>
      <c r="J1" s="115"/>
    </row>
    <row r="2" spans="1:15" ht="18" customHeight="1">
      <c r="I2" s="460"/>
    </row>
    <row r="3" spans="1:15" ht="3.75" customHeight="1">
      <c r="A3" s="1612"/>
      <c r="B3" s="1612"/>
      <c r="C3" s="1612"/>
      <c r="D3" s="1612"/>
      <c r="E3" s="1612"/>
      <c r="F3" s="1612"/>
      <c r="G3" s="1612"/>
      <c r="H3" s="1612"/>
      <c r="I3" s="1631"/>
      <c r="J3" s="1631"/>
    </row>
    <row r="4" spans="1:15" ht="24" customHeight="1">
      <c r="A4" s="1617" t="s">
        <v>1970</v>
      </c>
      <c r="B4" s="1617"/>
      <c r="C4" s="1617"/>
      <c r="D4" s="1617"/>
      <c r="E4" s="1617"/>
      <c r="F4" s="1617"/>
      <c r="G4" s="1617"/>
      <c r="H4" s="1617"/>
      <c r="I4" s="1617"/>
      <c r="J4" s="1617"/>
      <c r="K4" s="703"/>
    </row>
    <row r="5" spans="1:15" ht="3.75" customHeight="1">
      <c r="A5" s="1611"/>
      <c r="B5" s="1611"/>
      <c r="C5" s="1611"/>
      <c r="D5" s="1611"/>
      <c r="E5" s="1611"/>
      <c r="F5" s="1611"/>
      <c r="G5" s="1611"/>
      <c r="H5" s="1611"/>
      <c r="I5" s="1697"/>
      <c r="J5" s="1697"/>
      <c r="K5" s="433"/>
    </row>
    <row r="6" spans="1:15" ht="15" customHeight="1">
      <c r="A6" s="24" t="s">
        <v>65</v>
      </c>
      <c r="B6" s="137" t="s">
        <v>423</v>
      </c>
      <c r="C6" s="794"/>
      <c r="D6" s="795" t="s">
        <v>1133</v>
      </c>
      <c r="E6" s="137" t="s">
        <v>423</v>
      </c>
      <c r="F6" s="794"/>
      <c r="G6" s="796"/>
      <c r="H6" s="52" t="s">
        <v>65</v>
      </c>
      <c r="J6" s="137" t="s">
        <v>423</v>
      </c>
      <c r="K6" s="362"/>
    </row>
    <row r="7" spans="1:15" ht="12.75" customHeight="1">
      <c r="A7" s="1098" t="s">
        <v>1134</v>
      </c>
      <c r="B7" s="319">
        <v>97</v>
      </c>
      <c r="C7" s="797"/>
      <c r="D7" s="1118" t="s">
        <v>1135</v>
      </c>
      <c r="E7" s="319">
        <v>18</v>
      </c>
      <c r="F7" s="797"/>
      <c r="G7" s="798"/>
      <c r="H7" s="1119" t="s">
        <v>1136</v>
      </c>
      <c r="I7" s="267"/>
      <c r="J7" s="269">
        <v>29</v>
      </c>
      <c r="K7" s="362"/>
      <c r="L7" s="362"/>
      <c r="M7" s="362"/>
      <c r="N7" s="58"/>
    </row>
    <row r="8" spans="1:15" ht="12.75" customHeight="1">
      <c r="A8" s="151" t="s">
        <v>1137</v>
      </c>
      <c r="B8" s="799">
        <v>403</v>
      </c>
      <c r="C8" s="797"/>
      <c r="D8" s="800" t="s">
        <v>1138</v>
      </c>
      <c r="E8" s="799">
        <v>279</v>
      </c>
      <c r="F8" s="801"/>
      <c r="G8" s="802"/>
      <c r="H8" s="803" t="s">
        <v>1137</v>
      </c>
      <c r="I8" s="483"/>
      <c r="J8" s="269">
        <v>510</v>
      </c>
      <c r="L8" s="1120"/>
      <c r="M8" s="804"/>
      <c r="N8" s="58"/>
      <c r="O8" s="2"/>
    </row>
    <row r="9" spans="1:15" ht="12.75" customHeight="1">
      <c r="A9" s="151" t="s">
        <v>1139</v>
      </c>
      <c r="B9" s="799">
        <v>7874</v>
      </c>
      <c r="C9" s="797"/>
      <c r="D9" s="800" t="s">
        <v>1140</v>
      </c>
      <c r="E9" s="626"/>
      <c r="F9" s="801"/>
      <c r="G9" s="802"/>
      <c r="H9" s="805" t="s">
        <v>1141</v>
      </c>
      <c r="I9" s="806"/>
      <c r="J9" s="269">
        <v>3336</v>
      </c>
      <c r="L9" s="1120"/>
      <c r="M9" s="804"/>
      <c r="N9" s="58"/>
    </row>
    <row r="10" spans="1:15" ht="12.75" customHeight="1">
      <c r="A10" s="151" t="s">
        <v>1142</v>
      </c>
      <c r="B10" s="799">
        <v>864</v>
      </c>
      <c r="C10" s="797"/>
      <c r="D10" s="800" t="s">
        <v>1143</v>
      </c>
      <c r="E10" s="799">
        <v>1401</v>
      </c>
      <c r="F10" s="801"/>
      <c r="G10" s="802"/>
      <c r="H10" s="803" t="s">
        <v>1144</v>
      </c>
      <c r="I10" s="483"/>
      <c r="J10" s="269">
        <v>10574</v>
      </c>
      <c r="L10" s="1120"/>
      <c r="M10" s="804"/>
      <c r="N10" s="58"/>
    </row>
    <row r="11" spans="1:15" ht="12.75" customHeight="1">
      <c r="A11" s="151" t="s">
        <v>1145</v>
      </c>
      <c r="B11" s="1278"/>
      <c r="C11" s="797"/>
      <c r="D11" s="800" t="s">
        <v>1146</v>
      </c>
      <c r="E11" s="799">
        <v>6480</v>
      </c>
      <c r="F11" s="801"/>
      <c r="G11" s="802"/>
      <c r="H11" s="1045" t="s">
        <v>1147</v>
      </c>
      <c r="J11" s="437">
        <f>5077/J10*100</f>
        <v>48.013996595422739</v>
      </c>
      <c r="L11" s="1120"/>
      <c r="M11" s="804"/>
      <c r="N11" s="58"/>
    </row>
    <row r="12" spans="1:15" ht="12.75" customHeight="1">
      <c r="A12" s="151" t="s">
        <v>1148</v>
      </c>
      <c r="C12" s="807"/>
      <c r="D12" s="800" t="s">
        <v>1149</v>
      </c>
      <c r="E12" s="784">
        <f>3649/E11*100</f>
        <v>56.311728395061735</v>
      </c>
      <c r="F12" s="801"/>
      <c r="G12" s="802"/>
      <c r="H12" s="803" t="s">
        <v>1150</v>
      </c>
      <c r="I12" s="483"/>
      <c r="J12" s="1284">
        <v>2635</v>
      </c>
      <c r="L12" s="1120"/>
      <c r="M12" s="804"/>
      <c r="N12" s="58"/>
    </row>
    <row r="13" spans="1:15" ht="12.75" customHeight="1">
      <c r="A13" s="151" t="s">
        <v>1151</v>
      </c>
      <c r="B13" s="784">
        <v>19.53846153846154</v>
      </c>
      <c r="C13" s="807"/>
      <c r="D13" s="800" t="s">
        <v>1152</v>
      </c>
      <c r="E13" s="1281">
        <v>1223</v>
      </c>
      <c r="F13" s="801"/>
      <c r="G13" s="802"/>
      <c r="H13" s="805" t="s">
        <v>1153</v>
      </c>
      <c r="I13" s="806"/>
      <c r="J13" s="1285"/>
      <c r="L13" s="1120"/>
      <c r="M13" s="804"/>
      <c r="N13" s="58"/>
    </row>
    <row r="14" spans="1:15" ht="12.75" customHeight="1">
      <c r="A14" s="151" t="s">
        <v>1154</v>
      </c>
      <c r="B14" s="784">
        <v>9.1134259259259256</v>
      </c>
      <c r="C14" s="797"/>
      <c r="D14" s="800" t="s">
        <v>1155</v>
      </c>
      <c r="E14" s="799"/>
      <c r="F14" s="808"/>
      <c r="G14" s="809"/>
      <c r="H14" s="805" t="s">
        <v>1156</v>
      </c>
      <c r="J14" s="269">
        <f>82+665+221+155</f>
        <v>1123</v>
      </c>
      <c r="L14" s="1120"/>
      <c r="M14" s="804"/>
      <c r="N14" s="58"/>
    </row>
    <row r="15" spans="1:15" ht="12.75" customHeight="1">
      <c r="A15" s="7"/>
      <c r="B15" s="799"/>
      <c r="C15" s="797"/>
      <c r="D15" s="800" t="s">
        <v>1157</v>
      </c>
      <c r="E15" s="799">
        <f>51+415+135</f>
        <v>601</v>
      </c>
      <c r="F15" s="810"/>
      <c r="G15" s="811"/>
      <c r="H15" s="812" t="s">
        <v>1158</v>
      </c>
      <c r="I15" s="325"/>
      <c r="J15" s="477">
        <f>J10/J8</f>
        <v>20.733333333333334</v>
      </c>
      <c r="L15" s="813"/>
      <c r="M15" s="814"/>
      <c r="N15" s="58"/>
    </row>
    <row r="16" spans="1:15" ht="12.75" customHeight="1">
      <c r="A16" s="1098" t="s">
        <v>1159</v>
      </c>
      <c r="B16" s="799">
        <v>52</v>
      </c>
      <c r="C16" s="797"/>
      <c r="D16" s="800" t="s">
        <v>1160</v>
      </c>
      <c r="E16" s="799"/>
      <c r="F16" s="815"/>
      <c r="G16" s="816"/>
      <c r="H16" s="1045"/>
      <c r="I16" s="59"/>
      <c r="J16" s="817"/>
      <c r="L16" s="818"/>
    </row>
    <row r="17" spans="1:17" ht="12.75" customHeight="1">
      <c r="A17" s="151" t="s">
        <v>1137</v>
      </c>
      <c r="B17" s="799">
        <v>999</v>
      </c>
      <c r="C17" s="797"/>
      <c r="D17" s="819" t="s">
        <v>1161</v>
      </c>
      <c r="E17" s="784">
        <f>E11/E8</f>
        <v>23.225806451612904</v>
      </c>
      <c r="F17" s="820"/>
      <c r="G17" s="811"/>
      <c r="H17" s="1698"/>
      <c r="I17" s="1699"/>
      <c r="J17" s="2"/>
    </row>
    <row r="18" spans="1:17" ht="12.75" customHeight="1">
      <c r="A18" s="151" t="s">
        <v>1162</v>
      </c>
      <c r="B18" s="799">
        <v>21164</v>
      </c>
      <c r="C18" s="797"/>
      <c r="D18" s="821"/>
      <c r="E18" s="1282"/>
      <c r="F18" s="822"/>
      <c r="G18" s="809"/>
      <c r="H18" s="1043"/>
      <c r="I18" s="130"/>
    </row>
    <row r="19" spans="1:17" ht="12.75" customHeight="1">
      <c r="A19" s="151" t="s">
        <v>1142</v>
      </c>
      <c r="B19" s="799">
        <v>1522</v>
      </c>
      <c r="C19" s="797"/>
      <c r="D19" s="1121" t="s">
        <v>1163</v>
      </c>
      <c r="E19" s="823">
        <v>4</v>
      </c>
      <c r="F19" s="822"/>
      <c r="G19" s="816"/>
      <c r="H19" s="1043"/>
      <c r="I19" s="822"/>
      <c r="J19" s="37"/>
    </row>
    <row r="20" spans="1:17" ht="12.75" customHeight="1">
      <c r="A20" s="151" t="s">
        <v>1145</v>
      </c>
      <c r="B20" s="799"/>
      <c r="C20" s="797"/>
      <c r="D20" s="819" t="s">
        <v>1138</v>
      </c>
      <c r="E20" s="799">
        <v>39</v>
      </c>
      <c r="F20" s="822"/>
      <c r="G20" s="809"/>
      <c r="H20" s="1043"/>
      <c r="I20" s="372"/>
      <c r="J20" s="37"/>
    </row>
    <row r="21" spans="1:17" ht="12.75" customHeight="1">
      <c r="A21" s="151" t="s">
        <v>1164</v>
      </c>
      <c r="B21" s="799"/>
      <c r="C21" s="807"/>
      <c r="D21" s="800" t="s">
        <v>1140</v>
      </c>
      <c r="E21" s="1283"/>
      <c r="F21" s="822"/>
      <c r="G21" s="809"/>
      <c r="H21" s="1043"/>
      <c r="I21" s="372"/>
      <c r="J21" s="37"/>
    </row>
    <row r="22" spans="1:17" ht="12.75" customHeight="1">
      <c r="A22" s="151" t="s">
        <v>1165</v>
      </c>
      <c r="B22" s="784">
        <v>21.185185185185187</v>
      </c>
      <c r="C22" s="807"/>
      <c r="D22" s="800" t="s">
        <v>1143</v>
      </c>
      <c r="E22" s="799">
        <v>148</v>
      </c>
      <c r="F22" s="822"/>
      <c r="G22" s="809"/>
      <c r="H22" s="1043"/>
      <c r="I22" s="372"/>
      <c r="J22" s="37"/>
    </row>
    <row r="23" spans="1:17" ht="12.75" customHeight="1">
      <c r="A23" s="151" t="s">
        <v>1166</v>
      </c>
      <c r="B23" s="784">
        <v>13.9053876478318</v>
      </c>
      <c r="C23" s="797"/>
      <c r="D23" s="819" t="s">
        <v>1146</v>
      </c>
      <c r="E23" s="799">
        <v>825</v>
      </c>
      <c r="F23" s="822"/>
      <c r="G23" s="809"/>
      <c r="H23" s="1043"/>
      <c r="I23" s="372"/>
      <c r="J23" s="37"/>
    </row>
    <row r="24" spans="1:17" ht="12.75" customHeight="1">
      <c r="A24" s="7"/>
      <c r="B24" s="1279"/>
      <c r="C24" s="797"/>
      <c r="D24" s="800" t="s">
        <v>1149</v>
      </c>
      <c r="E24" s="784">
        <f>496/825*100</f>
        <v>60.121212121212118</v>
      </c>
      <c r="G24" s="809"/>
      <c r="H24" s="1043"/>
      <c r="I24" s="372"/>
      <c r="J24" s="37"/>
      <c r="K24" s="824"/>
      <c r="Q24" s="1" t="s">
        <v>1167</v>
      </c>
    </row>
    <row r="25" spans="1:17" ht="12.75" customHeight="1">
      <c r="A25" s="1122" t="s">
        <v>1168</v>
      </c>
      <c r="B25" s="781">
        <v>14</v>
      </c>
      <c r="C25" s="797"/>
      <c r="D25" s="819" t="s">
        <v>1152</v>
      </c>
      <c r="E25" s="1281">
        <v>235</v>
      </c>
      <c r="F25" s="822"/>
      <c r="G25" s="809"/>
      <c r="H25" s="1043"/>
      <c r="I25" s="372"/>
      <c r="J25" s="37"/>
    </row>
    <row r="26" spans="1:17" ht="12.75" customHeight="1">
      <c r="A26" s="151" t="s">
        <v>1169</v>
      </c>
      <c r="B26" s="1280">
        <v>284</v>
      </c>
      <c r="C26" s="797"/>
      <c r="D26" s="800" t="s">
        <v>1155</v>
      </c>
      <c r="E26" s="1283"/>
      <c r="F26" s="815"/>
      <c r="G26" s="816"/>
      <c r="H26" s="1043"/>
      <c r="I26" s="372"/>
      <c r="J26" s="37"/>
    </row>
    <row r="27" spans="1:17" ht="12.75" customHeight="1">
      <c r="A27" s="151" t="s">
        <v>1144</v>
      </c>
      <c r="B27" s="781">
        <v>7809</v>
      </c>
      <c r="C27" s="797"/>
      <c r="D27" s="800" t="s">
        <v>1157</v>
      </c>
      <c r="E27" s="799">
        <f>11+139+97</f>
        <v>247</v>
      </c>
      <c r="F27" s="820"/>
      <c r="G27" s="811"/>
      <c r="H27" s="1695"/>
      <c r="I27" s="1700"/>
      <c r="J27" s="29"/>
    </row>
    <row r="28" spans="1:17" ht="12.75" customHeight="1">
      <c r="A28" s="151" t="s">
        <v>1170</v>
      </c>
      <c r="B28" s="781">
        <v>155</v>
      </c>
      <c r="C28" s="797"/>
      <c r="D28" s="819" t="s">
        <v>1160</v>
      </c>
      <c r="E28" s="1278"/>
      <c r="F28" s="815"/>
      <c r="G28" s="816"/>
      <c r="H28" s="1695"/>
      <c r="I28" s="1696"/>
      <c r="J28" s="31"/>
    </row>
    <row r="29" spans="1:17" ht="12.75" customHeight="1">
      <c r="A29" s="151" t="s">
        <v>1142</v>
      </c>
      <c r="B29" s="781">
        <v>368</v>
      </c>
      <c r="C29" s="797"/>
      <c r="D29" s="819" t="s">
        <v>1161</v>
      </c>
      <c r="E29" s="784">
        <f>E23/E20</f>
        <v>21.153846153846153</v>
      </c>
      <c r="F29" s="820"/>
      <c r="G29" s="811"/>
      <c r="H29" s="1695"/>
      <c r="I29" s="1696"/>
      <c r="J29" s="25"/>
    </row>
    <row r="30" spans="1:17" ht="7.5" customHeight="1">
      <c r="A30" s="676"/>
      <c r="B30" s="799"/>
      <c r="C30" s="59"/>
      <c r="D30" s="825"/>
      <c r="E30" s="784"/>
      <c r="F30" s="820"/>
      <c r="G30" s="820"/>
      <c r="H30" s="1043"/>
      <c r="I30" s="1044"/>
      <c r="J30" s="25"/>
    </row>
    <row r="31" spans="1:17" ht="11.25" customHeight="1">
      <c r="A31" s="1362" t="s">
        <v>1972</v>
      </c>
      <c r="C31" s="627"/>
      <c r="D31" s="825"/>
      <c r="F31" s="627"/>
      <c r="G31" s="627"/>
      <c r="H31" s="826"/>
      <c r="J31" s="342"/>
    </row>
    <row r="32" spans="1:17" ht="11.25" customHeight="1">
      <c r="A32" s="1363" t="s">
        <v>1971</v>
      </c>
      <c r="E32" s="626"/>
      <c r="H32" s="792"/>
      <c r="I32" s="792"/>
      <c r="J32" s="792"/>
    </row>
    <row r="33" spans="1:15" ht="11.25" customHeight="1">
      <c r="A33" s="1381" t="s">
        <v>1973</v>
      </c>
      <c r="E33" s="626"/>
      <c r="H33" s="692"/>
      <c r="I33" s="2"/>
      <c r="J33" s="2"/>
    </row>
    <row r="34" spans="1:15" ht="11.25" customHeight="1">
      <c r="A34" s="1363" t="s">
        <v>1974</v>
      </c>
      <c r="B34" s="828"/>
      <c r="C34" s="828"/>
      <c r="E34" s="828"/>
      <c r="F34" s="828"/>
      <c r="G34" s="828"/>
      <c r="H34" s="829"/>
      <c r="I34" s="828"/>
      <c r="J34" s="827"/>
      <c r="K34" s="830"/>
      <c r="L34" s="830"/>
      <c r="M34" s="830"/>
      <c r="N34" s="827"/>
      <c r="O34" s="827"/>
    </row>
    <row r="35" spans="1:15" s="58" customFormat="1" ht="11.25" customHeight="1">
      <c r="A35" s="1363" t="s">
        <v>1975</v>
      </c>
      <c r="B35" s="626"/>
      <c r="C35" s="626"/>
      <c r="D35" s="831"/>
      <c r="E35" s="626"/>
      <c r="F35" s="626"/>
      <c r="G35" s="626"/>
      <c r="H35" s="643"/>
      <c r="I35" s="626"/>
      <c r="K35" s="362"/>
      <c r="L35" s="362"/>
      <c r="M35" s="362"/>
    </row>
    <row r="36" spans="1:15" ht="11.25" customHeight="1">
      <c r="A36" s="1363" t="s">
        <v>1976</v>
      </c>
      <c r="E36" s="626"/>
      <c r="H36" s="692"/>
      <c r="I36" s="130"/>
    </row>
    <row r="37" spans="1:15" ht="11.25" customHeight="1">
      <c r="A37" s="1035" t="s">
        <v>1171</v>
      </c>
      <c r="E37" s="626"/>
      <c r="H37" s="692"/>
      <c r="I37" s="130"/>
    </row>
    <row r="38" spans="1:15" ht="12" customHeight="1">
      <c r="H38" s="692"/>
      <c r="I38" s="130"/>
    </row>
    <row r="39" spans="1:15" ht="12" customHeight="1">
      <c r="H39" s="692"/>
      <c r="I39" s="130"/>
    </row>
    <row r="40" spans="1:15" ht="12" customHeight="1">
      <c r="H40" s="692"/>
      <c r="I40" s="130"/>
    </row>
    <row r="41" spans="1:15" ht="12" customHeight="1">
      <c r="H41" s="692"/>
      <c r="I41" s="130"/>
    </row>
    <row r="42" spans="1:15">
      <c r="H42" s="692"/>
      <c r="I42" s="130"/>
    </row>
    <row r="43" spans="1:15">
      <c r="H43" s="692"/>
      <c r="I43" s="130"/>
    </row>
    <row r="44" spans="1:15">
      <c r="H44" s="692"/>
      <c r="I44" s="130"/>
    </row>
    <row r="45" spans="1:15">
      <c r="H45" s="692"/>
      <c r="I45" s="130"/>
    </row>
    <row r="46" spans="1:15">
      <c r="H46" s="692"/>
      <c r="I46" s="130"/>
    </row>
  </sheetData>
  <mergeCells count="7">
    <mergeCell ref="H29:I29"/>
    <mergeCell ref="A3:J3"/>
    <mergeCell ref="A4:J4"/>
    <mergeCell ref="A5:J5"/>
    <mergeCell ref="H17:I17"/>
    <mergeCell ref="H27:I27"/>
    <mergeCell ref="H28:I28"/>
  </mergeCells>
  <hyperlinks>
    <hyperlink ref="A4:J4" location="'List of tables'!A1" display="Education in the school year 2022/2023"/>
    <hyperlink ref="A31" r:id="rId1" location="!/view/sk/VBD_SK_WIN/sv5001rr/v_sv5001rr_00_00_00_en"/>
    <hyperlink ref="A32" r:id="rId2" location="!/view/sk/VBD_SK_WIN/sv5002rr/v_sv5002rr_00_00_00_en"/>
    <hyperlink ref="A33" r:id="rId3" location="!/view/sk/VBD_SK_WIN/sv5003rr/v_sv5003rr_00_00_00_en"/>
    <hyperlink ref="A34" r:id="rId4" location="!/view/sk/VBD_SK_WIN/sv5004rr/v_sv5004rr_00_00_00_en"/>
    <hyperlink ref="A35" r:id="rId5" location="!/view/sk/VBD_SK_WIN/sv5005rr/v_sv5005rr_00_00_00_en"/>
    <hyperlink ref="A36" r:id="rId6" location="!/view/sk/VBD_SK_WIN/sv5007rr/v_sv5007rr_00_00_00_en"/>
  </hyperlinks>
  <pageMargins left="0.98425196850393704" right="0.78740157480314965" top="0.39370078740157483" bottom="0.59055118110236227" header="0.27559055118110237" footer="0.51181102362204722"/>
  <pageSetup paperSize="9" scale="97" orientation="portrait" r:id="rId7"/>
  <headerFooter>
    <oddHeader xml:space="preserve">&amp;L&amp;8 </oddHeader>
  </headerFooter>
</worksheet>
</file>

<file path=xl/worksheets/sheet5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T42"/>
  <sheetViews>
    <sheetView view="pageBreakPreview" zoomScale="120" zoomScaleNormal="100" zoomScaleSheetLayoutView="120" workbookViewId="0">
      <selection activeCell="H16" sqref="H16:I33"/>
    </sheetView>
  </sheetViews>
  <sheetFormatPr defaultColWidth="9.140625" defaultRowHeight="12.75"/>
  <cols>
    <col min="1" max="1" width="23.140625" style="1" customWidth="1"/>
    <col min="2" max="2" width="7.42578125" style="1" customWidth="1"/>
    <col min="3" max="3" width="9" style="1" customWidth="1"/>
    <col min="4" max="4" width="7.7109375" style="1" customWidth="1"/>
    <col min="5" max="5" width="0.7109375" style="1" customWidth="1"/>
    <col min="6" max="6" width="0.5703125" style="1" customWidth="1"/>
    <col min="7" max="7" width="23.28515625" style="1" customWidth="1"/>
    <col min="8" max="8" width="6.85546875" style="130" customWidth="1"/>
    <col min="9" max="9" width="7.42578125" style="1" customWidth="1"/>
    <col min="10" max="10" width="9.140625" style="1"/>
    <col min="11" max="11" width="10.140625" style="1" bestFit="1" customWidth="1"/>
    <col min="12" max="16384" width="9.140625" style="1"/>
  </cols>
  <sheetData>
    <row r="1" spans="1:20" ht="11.45" customHeight="1">
      <c r="A1" s="1061" t="s">
        <v>1681</v>
      </c>
      <c r="I1" s="115"/>
    </row>
    <row r="2" spans="1:20" ht="15.75" customHeight="1">
      <c r="F2" s="5"/>
      <c r="K2" s="832"/>
    </row>
    <row r="3" spans="1:20" ht="3.75" customHeight="1">
      <c r="A3" s="1612"/>
      <c r="B3" s="1612"/>
      <c r="C3" s="1612"/>
      <c r="D3" s="1612"/>
      <c r="E3" s="1612"/>
      <c r="F3" s="1612"/>
      <c r="G3" s="1612"/>
      <c r="H3" s="1612"/>
      <c r="I3" s="1631"/>
      <c r="J3" s="833"/>
    </row>
    <row r="4" spans="1:20" ht="22.5" customHeight="1">
      <c r="A4" s="1617" t="s">
        <v>1977</v>
      </c>
      <c r="B4" s="1617"/>
      <c r="C4" s="1617"/>
      <c r="D4" s="1617"/>
      <c r="E4" s="1617"/>
      <c r="F4" s="1617"/>
      <c r="G4" s="1617"/>
      <c r="H4" s="1617"/>
      <c r="I4" s="1617"/>
      <c r="J4" s="834"/>
      <c r="K4" s="3"/>
      <c r="L4" s="602"/>
      <c r="M4" s="602"/>
      <c r="N4" s="602"/>
      <c r="O4" s="602"/>
      <c r="P4" s="3"/>
      <c r="Q4" s="3"/>
      <c r="R4" s="3"/>
      <c r="S4" s="3"/>
      <c r="T4" s="3"/>
    </row>
    <row r="5" spans="1:20" ht="3.75" customHeight="1">
      <c r="A5" s="1612"/>
      <c r="B5" s="1612"/>
      <c r="C5" s="1612"/>
      <c r="D5" s="1612"/>
      <c r="E5" s="1612"/>
      <c r="F5" s="1612"/>
      <c r="G5" s="1612"/>
      <c r="H5" s="1612"/>
      <c r="I5" s="1634"/>
      <c r="J5" s="835"/>
      <c r="K5" s="3"/>
      <c r="L5" s="3"/>
      <c r="M5" s="3"/>
      <c r="N5" s="3"/>
      <c r="O5" s="3"/>
      <c r="P5" s="3"/>
      <c r="Q5" s="3"/>
      <c r="R5" s="3"/>
      <c r="S5" s="3"/>
      <c r="T5" s="3"/>
    </row>
    <row r="6" spans="1:20" ht="13.5" customHeight="1">
      <c r="A6" s="836" t="s">
        <v>1172</v>
      </c>
      <c r="B6" s="1702" t="s">
        <v>1173</v>
      </c>
      <c r="C6" s="1702"/>
      <c r="D6" s="1702"/>
      <c r="E6" s="837"/>
      <c r="F6" s="1039"/>
      <c r="G6" s="1703" t="s">
        <v>1462</v>
      </c>
      <c r="H6" s="1703"/>
      <c r="I6" s="838" t="s">
        <v>423</v>
      </c>
      <c r="J6" s="3"/>
      <c r="K6" s="3"/>
      <c r="L6" s="602"/>
      <c r="M6" s="602"/>
      <c r="N6" s="602"/>
      <c r="O6" s="602"/>
      <c r="P6" s="3"/>
      <c r="Q6" s="3"/>
      <c r="R6" s="3"/>
      <c r="S6" s="3"/>
      <c r="T6" s="3"/>
    </row>
    <row r="7" spans="1:20" ht="11.25" customHeight="1">
      <c r="A7" s="106"/>
      <c r="B7" s="1702" t="s">
        <v>1174</v>
      </c>
      <c r="C7" s="1702"/>
      <c r="D7" s="1047" t="s">
        <v>1175</v>
      </c>
      <c r="E7" s="837"/>
      <c r="F7" s="180"/>
      <c r="G7" s="192" t="s">
        <v>1176</v>
      </c>
      <c r="H7" s="166"/>
      <c r="I7" s="193">
        <v>20372</v>
      </c>
      <c r="J7" s="605"/>
      <c r="K7" s="605"/>
      <c r="L7" s="605"/>
      <c r="M7" s="605"/>
      <c r="N7" s="605"/>
      <c r="O7" s="605"/>
      <c r="P7" s="3"/>
      <c r="Q7" s="3"/>
      <c r="R7" s="3"/>
      <c r="S7" s="3"/>
      <c r="T7" s="3"/>
    </row>
    <row r="8" spans="1:20" ht="11.25" customHeight="1">
      <c r="A8" s="1020"/>
      <c r="B8" s="839" t="s">
        <v>1177</v>
      </c>
      <c r="C8" s="840" t="s">
        <v>1178</v>
      </c>
      <c r="D8" s="839"/>
      <c r="E8" s="841"/>
      <c r="F8" s="1039"/>
      <c r="G8" s="192" t="s">
        <v>1179</v>
      </c>
      <c r="H8" s="166"/>
      <c r="I8" s="193">
        <v>9274</v>
      </c>
      <c r="J8" s="605"/>
      <c r="K8" s="605"/>
      <c r="L8" s="605"/>
      <c r="M8" s="605"/>
      <c r="N8" s="605"/>
      <c r="O8" s="605"/>
      <c r="P8" s="3"/>
      <c r="Q8" s="3"/>
      <c r="R8" s="3"/>
      <c r="S8" s="3"/>
      <c r="T8" s="3"/>
    </row>
    <row r="9" spans="1:20" s="7" customFormat="1" ht="11.25" customHeight="1">
      <c r="A9" s="1089" t="s">
        <v>1180</v>
      </c>
      <c r="B9" s="170">
        <v>4809</v>
      </c>
      <c r="C9" s="170">
        <v>443</v>
      </c>
      <c r="D9" s="170">
        <v>1850</v>
      </c>
      <c r="E9" s="842"/>
      <c r="F9" s="843"/>
      <c r="G9" s="192" t="s">
        <v>1181</v>
      </c>
      <c r="H9" s="166"/>
      <c r="I9" s="193">
        <v>4313</v>
      </c>
      <c r="J9" s="605"/>
      <c r="K9" s="605"/>
      <c r="L9" s="605"/>
      <c r="M9" s="605"/>
      <c r="N9" s="605"/>
      <c r="O9" s="605"/>
      <c r="P9" s="8"/>
      <c r="Q9" s="8"/>
      <c r="R9" s="8"/>
      <c r="S9" s="8"/>
      <c r="T9" s="8"/>
    </row>
    <row r="10" spans="1:20" s="7" customFormat="1" ht="11.25" customHeight="1">
      <c r="A10" s="712" t="s">
        <v>1182</v>
      </c>
      <c r="B10" s="1286"/>
      <c r="C10" s="1286"/>
      <c r="D10" s="1286"/>
      <c r="E10" s="842"/>
      <c r="F10" s="844">
        <v>212</v>
      </c>
      <c r="G10" s="192" t="s">
        <v>1183</v>
      </c>
      <c r="H10" s="166"/>
      <c r="I10" s="193">
        <v>2123</v>
      </c>
      <c r="J10" s="605"/>
      <c r="K10" s="605"/>
      <c r="L10" s="605"/>
      <c r="M10" s="845"/>
      <c r="N10" s="605"/>
      <c r="O10" s="605"/>
      <c r="P10" s="8"/>
      <c r="Q10" s="8"/>
      <c r="R10" s="8"/>
      <c r="S10" s="8"/>
      <c r="T10" s="8"/>
    </row>
    <row r="11" spans="1:20" s="7" customFormat="1" ht="11.25" customHeight="1">
      <c r="A11" s="712" t="s">
        <v>1184</v>
      </c>
      <c r="B11" s="170">
        <v>60</v>
      </c>
      <c r="C11" s="170" t="s">
        <v>8</v>
      </c>
      <c r="D11" s="163">
        <v>9</v>
      </c>
      <c r="E11" s="842"/>
      <c r="F11" s="844"/>
      <c r="G11" s="192" t="s">
        <v>1185</v>
      </c>
      <c r="H11" s="166"/>
      <c r="I11" s="193">
        <v>1141</v>
      </c>
      <c r="J11" s="605"/>
      <c r="K11" s="605"/>
      <c r="L11" s="605"/>
      <c r="M11" s="605"/>
      <c r="N11" s="605"/>
      <c r="O11" s="605"/>
      <c r="P11" s="8"/>
      <c r="Q11" s="8"/>
      <c r="R11" s="8"/>
      <c r="S11" s="8"/>
      <c r="T11" s="8"/>
    </row>
    <row r="12" spans="1:20" s="7" customFormat="1" ht="11.25" customHeight="1">
      <c r="A12" s="712" t="s">
        <v>1186</v>
      </c>
      <c r="B12" s="170">
        <v>722</v>
      </c>
      <c r="C12" s="163" t="s">
        <v>8</v>
      </c>
      <c r="D12" s="163">
        <v>67</v>
      </c>
      <c r="E12" s="842"/>
      <c r="F12" s="844">
        <v>6</v>
      </c>
      <c r="G12" s="192" t="s">
        <v>1179</v>
      </c>
      <c r="H12" s="166"/>
      <c r="I12" s="193">
        <v>592</v>
      </c>
      <c r="J12" s="605"/>
      <c r="K12" s="605"/>
      <c r="L12" s="605"/>
      <c r="M12" s="845"/>
      <c r="N12" s="605"/>
      <c r="O12" s="605"/>
      <c r="P12" s="8"/>
      <c r="Q12" s="8"/>
      <c r="R12" s="8"/>
      <c r="S12" s="8"/>
      <c r="T12" s="8"/>
    </row>
    <row r="13" spans="1:20" s="7" customFormat="1" ht="11.25" customHeight="1">
      <c r="A13" s="712" t="s">
        <v>1187</v>
      </c>
      <c r="B13" s="170">
        <v>332</v>
      </c>
      <c r="C13" s="163">
        <v>146</v>
      </c>
      <c r="D13" s="163">
        <v>242</v>
      </c>
      <c r="E13" s="842"/>
      <c r="F13" s="844">
        <v>203</v>
      </c>
      <c r="G13" s="1020" t="s">
        <v>1181</v>
      </c>
      <c r="H13" s="166"/>
      <c r="I13" s="193">
        <v>118</v>
      </c>
      <c r="J13" s="691"/>
      <c r="K13" s="8"/>
      <c r="L13" s="8"/>
      <c r="M13" s="8"/>
      <c r="N13" s="8"/>
      <c r="O13" s="8"/>
      <c r="P13" s="8"/>
      <c r="Q13" s="8"/>
      <c r="R13" s="8"/>
      <c r="S13" s="8"/>
      <c r="T13" s="8"/>
    </row>
    <row r="14" spans="1:20" s="7" customFormat="1" ht="11.25" customHeight="1">
      <c r="A14" s="712" t="s">
        <v>1188</v>
      </c>
      <c r="B14" s="170">
        <v>1834</v>
      </c>
      <c r="C14" s="170" t="s">
        <v>8</v>
      </c>
      <c r="D14" s="163">
        <v>1352</v>
      </c>
      <c r="E14" s="842"/>
      <c r="F14" s="844">
        <v>2</v>
      </c>
      <c r="G14" s="192" t="s">
        <v>1183</v>
      </c>
      <c r="H14" s="749"/>
      <c r="I14" s="193">
        <v>67</v>
      </c>
    </row>
    <row r="15" spans="1:20" s="7" customFormat="1" ht="11.25" customHeight="1">
      <c r="A15" s="712" t="s">
        <v>1189</v>
      </c>
      <c r="B15" s="170">
        <v>718</v>
      </c>
      <c r="C15" s="163">
        <v>258</v>
      </c>
      <c r="D15" s="163">
        <v>18</v>
      </c>
      <c r="E15" s="842"/>
      <c r="F15" s="844">
        <v>1</v>
      </c>
      <c r="G15" s="1113" t="s">
        <v>1190</v>
      </c>
      <c r="H15" s="1114" t="s">
        <v>1177</v>
      </c>
      <c r="I15" s="1115" t="s">
        <v>1178</v>
      </c>
    </row>
    <row r="16" spans="1:20" s="7" customFormat="1" ht="11.25" customHeight="1">
      <c r="A16" s="712" t="s">
        <v>1191</v>
      </c>
      <c r="B16" s="170">
        <v>1143</v>
      </c>
      <c r="C16" s="163">
        <v>39</v>
      </c>
      <c r="D16" s="163">
        <v>162</v>
      </c>
      <c r="E16" s="842"/>
      <c r="F16" s="844">
        <v>58</v>
      </c>
      <c r="G16" s="1019" t="s">
        <v>1192</v>
      </c>
      <c r="H16" s="168">
        <v>682</v>
      </c>
      <c r="I16" s="168">
        <v>400</v>
      </c>
    </row>
    <row r="17" spans="1:12" s="7" customFormat="1" ht="11.25" customHeight="1">
      <c r="A17" s="1089" t="s">
        <v>1193</v>
      </c>
      <c r="B17" s="170">
        <v>6211</v>
      </c>
      <c r="C17" s="170">
        <v>206</v>
      </c>
      <c r="D17" s="163">
        <v>4386</v>
      </c>
      <c r="E17" s="842"/>
      <c r="F17" s="844"/>
      <c r="G17" s="1019" t="s">
        <v>1194</v>
      </c>
      <c r="H17" s="717">
        <v>176</v>
      </c>
      <c r="I17" s="717">
        <v>99</v>
      </c>
      <c r="J17" s="692"/>
      <c r="K17" s="692"/>
      <c r="L17" s="692"/>
    </row>
    <row r="18" spans="1:12" s="7" customFormat="1" ht="11.25" customHeight="1">
      <c r="A18" s="712" t="s">
        <v>1182</v>
      </c>
      <c r="B18" s="1286"/>
      <c r="C18" s="1286"/>
      <c r="D18" s="1286"/>
      <c r="E18" s="842"/>
      <c r="F18" s="846"/>
      <c r="G18" s="1089" t="s">
        <v>1195</v>
      </c>
      <c r="H18" s="1266"/>
      <c r="I18" s="1288"/>
      <c r="L18" s="692"/>
    </row>
    <row r="19" spans="1:12" s="7" customFormat="1" ht="11.25" customHeight="1">
      <c r="A19" s="712" t="s">
        <v>1196</v>
      </c>
      <c r="B19" s="170">
        <v>267</v>
      </c>
      <c r="C19" s="170">
        <v>11</v>
      </c>
      <c r="D19" s="163">
        <v>611</v>
      </c>
      <c r="E19" s="842"/>
      <c r="F19" s="844">
        <v>11</v>
      </c>
      <c r="G19" s="1019" t="s">
        <v>1173</v>
      </c>
      <c r="H19" s="168">
        <v>312</v>
      </c>
      <c r="I19" s="182">
        <v>174</v>
      </c>
    </row>
    <row r="20" spans="1:12" s="7" customFormat="1" ht="11.25" customHeight="1">
      <c r="A20" s="712" t="s">
        <v>1197</v>
      </c>
      <c r="B20" s="1287"/>
      <c r="C20" s="1287"/>
      <c r="D20" s="106"/>
      <c r="E20" s="842"/>
      <c r="F20" s="844">
        <v>1</v>
      </c>
      <c r="G20" s="1019" t="s">
        <v>1198</v>
      </c>
      <c r="H20" s="168">
        <v>85</v>
      </c>
      <c r="I20" s="182">
        <v>35</v>
      </c>
    </row>
    <row r="21" spans="1:12" s="7" customFormat="1" ht="11.25" customHeight="1">
      <c r="A21" s="712" t="s">
        <v>1199</v>
      </c>
      <c r="B21" s="170">
        <v>721</v>
      </c>
      <c r="C21" s="170">
        <v>40</v>
      </c>
      <c r="D21" s="163">
        <v>1000</v>
      </c>
      <c r="E21" s="842"/>
      <c r="F21" s="844">
        <v>7</v>
      </c>
      <c r="G21" s="1089" t="s">
        <v>1193</v>
      </c>
      <c r="H21" s="1270"/>
      <c r="I21" s="1289"/>
      <c r="L21" s="692"/>
    </row>
    <row r="22" spans="1:12" s="7" customFormat="1" ht="11.25" customHeight="1">
      <c r="A22" s="171" t="s">
        <v>1200</v>
      </c>
      <c r="B22" s="1287"/>
      <c r="C22" s="1287"/>
      <c r="D22" s="1287"/>
      <c r="E22" s="842"/>
      <c r="F22" s="844">
        <v>4</v>
      </c>
      <c r="G22" s="1019" t="s">
        <v>1173</v>
      </c>
      <c r="H22" s="168">
        <v>264</v>
      </c>
      <c r="I22" s="182">
        <v>182</v>
      </c>
    </row>
    <row r="23" spans="1:12" s="7" customFormat="1" ht="12.75" customHeight="1">
      <c r="A23" s="171" t="s">
        <v>1201</v>
      </c>
      <c r="B23" s="170">
        <v>121</v>
      </c>
      <c r="C23" s="170" t="s">
        <v>8</v>
      </c>
      <c r="D23" s="163">
        <v>9</v>
      </c>
      <c r="E23" s="842"/>
      <c r="F23" s="844"/>
      <c r="G23" s="1019" t="s">
        <v>1198</v>
      </c>
      <c r="H23" s="168">
        <v>70</v>
      </c>
      <c r="I23" s="182">
        <v>50</v>
      </c>
    </row>
    <row r="24" spans="1:12" s="7" customFormat="1" ht="11.25" customHeight="1">
      <c r="A24" s="712" t="s">
        <v>1202</v>
      </c>
      <c r="B24" s="170">
        <v>810</v>
      </c>
      <c r="C24" s="170" t="s">
        <v>8</v>
      </c>
      <c r="D24" s="163">
        <v>644</v>
      </c>
      <c r="E24" s="842"/>
      <c r="F24" s="844">
        <v>20</v>
      </c>
      <c r="G24" s="1116" t="s">
        <v>1203</v>
      </c>
      <c r="H24" s="1290"/>
      <c r="I24" s="1290"/>
    </row>
    <row r="25" spans="1:12" s="7" customFormat="1" ht="11.25" customHeight="1">
      <c r="A25" s="712" t="s">
        <v>1204</v>
      </c>
      <c r="B25" s="170">
        <v>544</v>
      </c>
      <c r="C25" s="170">
        <v>69</v>
      </c>
      <c r="D25" s="163">
        <v>280</v>
      </c>
      <c r="E25" s="842"/>
      <c r="F25" s="844">
        <v>1</v>
      </c>
      <c r="G25" s="1116" t="s">
        <v>1205</v>
      </c>
      <c r="H25" s="1290"/>
      <c r="I25" s="1290"/>
    </row>
    <row r="26" spans="1:12" s="7" customFormat="1" ht="11.25" customHeight="1">
      <c r="A26" s="164" t="s">
        <v>1206</v>
      </c>
      <c r="B26" s="170">
        <v>2317</v>
      </c>
      <c r="C26" s="170" t="s">
        <v>8</v>
      </c>
      <c r="D26" s="163">
        <v>1566</v>
      </c>
      <c r="E26" s="842"/>
      <c r="F26" s="844">
        <v>1</v>
      </c>
      <c r="G26" s="1019" t="s">
        <v>1173</v>
      </c>
      <c r="H26" s="168">
        <v>82</v>
      </c>
      <c r="I26" s="847">
        <v>29</v>
      </c>
    </row>
    <row r="27" spans="1:12" s="7" customFormat="1" ht="11.25" customHeight="1">
      <c r="A27" s="712" t="s">
        <v>1207</v>
      </c>
      <c r="B27" s="170">
        <v>643</v>
      </c>
      <c r="C27" s="170">
        <v>11</v>
      </c>
      <c r="D27" s="163">
        <v>244</v>
      </c>
      <c r="E27" s="842"/>
      <c r="F27" s="844">
        <v>121</v>
      </c>
      <c r="G27" s="1019" t="s">
        <v>1198</v>
      </c>
      <c r="H27" s="168">
        <v>13</v>
      </c>
      <c r="I27" s="847">
        <v>13</v>
      </c>
      <c r="J27" s="642"/>
    </row>
    <row r="28" spans="1:12" s="7" customFormat="1" ht="11.25" customHeight="1">
      <c r="A28" s="712" t="s">
        <v>1208</v>
      </c>
      <c r="B28" s="170">
        <v>249</v>
      </c>
      <c r="C28" s="170" t="s">
        <v>8</v>
      </c>
      <c r="D28" s="170">
        <v>25</v>
      </c>
      <c r="E28" s="842"/>
      <c r="F28" s="844"/>
      <c r="G28" s="1117" t="s">
        <v>1209</v>
      </c>
      <c r="H28" s="1277"/>
      <c r="I28" s="1291"/>
    </row>
    <row r="29" spans="1:12" s="7" customFormat="1" ht="11.25" customHeight="1">
      <c r="A29" s="164" t="s">
        <v>1210</v>
      </c>
      <c r="B29" s="170">
        <v>459</v>
      </c>
      <c r="C29" s="170">
        <v>79</v>
      </c>
      <c r="D29" s="163">
        <v>244</v>
      </c>
      <c r="E29" s="842"/>
      <c r="F29" s="844">
        <v>1</v>
      </c>
      <c r="G29" s="1019" t="s">
        <v>1173</v>
      </c>
      <c r="H29" s="848">
        <v>11</v>
      </c>
      <c r="I29" s="849">
        <v>4</v>
      </c>
      <c r="J29" s="642"/>
    </row>
    <row r="30" spans="1:12" s="7" customFormat="1" ht="11.25" customHeight="1">
      <c r="A30" s="1117" t="s">
        <v>1211</v>
      </c>
      <c r="B30" s="1287"/>
      <c r="C30" s="1287"/>
      <c r="D30" s="1287"/>
      <c r="E30" s="842"/>
      <c r="F30" s="844"/>
      <c r="G30" s="1019" t="s">
        <v>1198</v>
      </c>
      <c r="H30" s="168">
        <v>7</v>
      </c>
      <c r="I30" s="849" t="s">
        <v>8</v>
      </c>
      <c r="J30" s="642"/>
    </row>
    <row r="31" spans="1:12" s="7" customFormat="1" ht="11.25" customHeight="1">
      <c r="A31" s="1091" t="s">
        <v>1205</v>
      </c>
      <c r="B31" s="170">
        <v>1448</v>
      </c>
      <c r="C31" s="170">
        <v>118</v>
      </c>
      <c r="D31" s="170">
        <v>533</v>
      </c>
      <c r="E31" s="842"/>
      <c r="F31" s="106"/>
      <c r="G31" s="1117" t="s">
        <v>1212</v>
      </c>
      <c r="H31" s="130"/>
      <c r="I31" s="1"/>
      <c r="K31" s="692"/>
    </row>
    <row r="32" spans="1:12" s="7" customFormat="1" ht="11.25" customHeight="1">
      <c r="A32" s="1117" t="s">
        <v>1209</v>
      </c>
      <c r="B32" s="714">
        <v>523</v>
      </c>
      <c r="C32" s="714">
        <v>92</v>
      </c>
      <c r="D32" s="172">
        <v>15</v>
      </c>
      <c r="E32" s="842"/>
      <c r="F32" s="844"/>
      <c r="G32" s="1019" t="s">
        <v>1173</v>
      </c>
      <c r="H32" s="848">
        <v>13</v>
      </c>
      <c r="I32" s="849">
        <v>11</v>
      </c>
      <c r="K32" s="850"/>
    </row>
    <row r="33" spans="1:9" s="7" customFormat="1" ht="11.25" customHeight="1">
      <c r="A33" s="1117" t="s">
        <v>1212</v>
      </c>
      <c r="B33" s="170">
        <v>416</v>
      </c>
      <c r="C33" s="170">
        <v>233</v>
      </c>
      <c r="D33" s="163">
        <v>69</v>
      </c>
      <c r="E33" s="842"/>
      <c r="F33" s="851">
        <v>2</v>
      </c>
      <c r="G33" s="1019" t="s">
        <v>1198</v>
      </c>
      <c r="H33" s="170">
        <v>1</v>
      </c>
      <c r="I33" s="170">
        <v>1</v>
      </c>
    </row>
    <row r="34" spans="1:9" s="7" customFormat="1" ht="9.75" customHeight="1">
      <c r="A34" s="1117"/>
      <c r="B34" s="170"/>
      <c r="C34" s="170"/>
      <c r="D34" s="163"/>
      <c r="E34" s="852"/>
      <c r="F34" s="851"/>
      <c r="G34" s="1019"/>
      <c r="H34" s="168"/>
      <c r="I34" s="849"/>
    </row>
    <row r="35" spans="1:9" s="106" customFormat="1" ht="11.25" customHeight="1">
      <c r="A35" s="1035" t="s">
        <v>1213</v>
      </c>
      <c r="B35" s="846"/>
      <c r="C35" s="846"/>
      <c r="D35" s="852"/>
      <c r="E35" s="846"/>
      <c r="F35" s="1020"/>
    </row>
    <row r="36" spans="1:9" s="106" customFormat="1" ht="11.25" customHeight="1">
      <c r="A36" s="786" t="s">
        <v>1214</v>
      </c>
      <c r="B36" s="749"/>
      <c r="C36" s="749"/>
      <c r="D36" s="749"/>
      <c r="E36" s="749"/>
      <c r="H36" s="749"/>
    </row>
    <row r="37" spans="1:9" ht="11.25" customHeight="1">
      <c r="A37" s="786" t="s">
        <v>1215</v>
      </c>
      <c r="B37" s="130"/>
      <c r="C37" s="130"/>
      <c r="D37" s="130"/>
      <c r="E37" s="130"/>
    </row>
    <row r="38" spans="1:9" ht="12.75" customHeight="1">
      <c r="B38" s="130"/>
      <c r="C38" s="130"/>
      <c r="D38" s="130"/>
      <c r="E38" s="130"/>
      <c r="I38" s="130"/>
    </row>
    <row r="39" spans="1:9" ht="22.5" customHeight="1">
      <c r="A39" s="1701"/>
      <c r="B39" s="1701"/>
      <c r="C39" s="1701"/>
      <c r="D39" s="1701"/>
      <c r="E39" s="1701"/>
      <c r="F39" s="1701"/>
      <c r="G39" s="1701"/>
      <c r="H39" s="1701"/>
      <c r="I39" s="1701"/>
    </row>
    <row r="40" spans="1:9">
      <c r="B40" s="130"/>
      <c r="C40" s="130"/>
      <c r="D40" s="130"/>
    </row>
    <row r="41" spans="1:9">
      <c r="B41" s="1" t="s">
        <v>5</v>
      </c>
    </row>
    <row r="42" spans="1:9">
      <c r="A42" s="1" t="s">
        <v>5</v>
      </c>
    </row>
  </sheetData>
  <mergeCells count="7">
    <mergeCell ref="A39:I39"/>
    <mergeCell ref="A3:I3"/>
    <mergeCell ref="A4:I4"/>
    <mergeCell ref="A5:I5"/>
    <mergeCell ref="B6:D6"/>
    <mergeCell ref="G6:H6"/>
    <mergeCell ref="B7:C7"/>
  </mergeCells>
  <hyperlinks>
    <hyperlink ref="A4:I4" location="'List of tables'!A1" display="Universities and colleges1)"/>
  </hyperlinks>
  <pageMargins left="0.78740157480314965" right="0.98425196850393704" top="0.39370078740157483" bottom="0.59055118110236227" header="0.27559055118110237" footer="0.51181102362204722"/>
  <pageSetup paperSize="9" scale="97" orientation="portrait" r:id="rId1"/>
</worksheet>
</file>

<file path=xl/worksheets/sheet5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W52"/>
  <sheetViews>
    <sheetView view="pageBreakPreview" zoomScale="120" zoomScaleNormal="100" zoomScaleSheetLayoutView="120" workbookViewId="0">
      <selection activeCell="A4" sqref="A4:J4"/>
    </sheetView>
  </sheetViews>
  <sheetFormatPr defaultColWidth="9.140625" defaultRowHeight="12.75"/>
  <cols>
    <col min="1" max="1" width="15.7109375" style="1" customWidth="1"/>
    <col min="2" max="2" width="6.85546875" style="104" customWidth="1"/>
    <col min="3" max="3" width="0.5703125" style="591" customWidth="1"/>
    <col min="4" max="4" width="0.7109375" style="591" customWidth="1"/>
    <col min="5" max="5" width="24" style="13" customWidth="1"/>
    <col min="6" max="6" width="8.28515625" style="591" customWidth="1"/>
    <col min="7" max="7" width="0.7109375" style="591" customWidth="1"/>
    <col min="8" max="8" width="0.5703125" style="1" customWidth="1"/>
    <col min="9" max="9" width="20" style="1" customWidth="1"/>
    <col min="10" max="10" width="6.85546875" style="692" customWidth="1"/>
    <col min="11" max="11" width="9.140625" style="1"/>
    <col min="12" max="12" width="21.5703125" style="1" bestFit="1" customWidth="1"/>
    <col min="13" max="16384" width="9.140625" style="1"/>
  </cols>
  <sheetData>
    <row r="1" spans="1:23" ht="11.45" customHeight="1">
      <c r="A1" s="1061" t="s">
        <v>1681</v>
      </c>
      <c r="J1" s="131"/>
    </row>
    <row r="2" spans="1:23" ht="18" customHeight="1">
      <c r="H2" s="20"/>
      <c r="I2" s="100"/>
    </row>
    <row r="3" spans="1:23" ht="3.75" customHeight="1">
      <c r="A3" s="1594"/>
      <c r="B3" s="1594"/>
      <c r="C3" s="1594"/>
      <c r="D3" s="1594"/>
      <c r="E3" s="1594"/>
      <c r="F3" s="1594"/>
      <c r="G3" s="1594"/>
      <c r="H3" s="1594"/>
      <c r="I3" s="1594"/>
      <c r="J3" s="1594"/>
    </row>
    <row r="4" spans="1:23" ht="24" customHeight="1">
      <c r="A4" s="1595" t="s">
        <v>1216</v>
      </c>
      <c r="B4" s="1595"/>
      <c r="C4" s="1595"/>
      <c r="D4" s="1595"/>
      <c r="E4" s="1595"/>
      <c r="F4" s="1595"/>
      <c r="G4" s="1595"/>
      <c r="H4" s="1595"/>
      <c r="I4" s="1595"/>
      <c r="J4" s="1595"/>
      <c r="L4" s="3"/>
      <c r="M4" s="3"/>
      <c r="N4" s="3"/>
      <c r="O4" s="853"/>
      <c r="P4" s="853"/>
      <c r="Q4" s="853"/>
      <c r="R4" s="853"/>
      <c r="S4" s="3"/>
      <c r="T4" s="3"/>
      <c r="U4" s="3"/>
      <c r="V4" s="3"/>
      <c r="W4" s="3"/>
    </row>
    <row r="5" spans="1:23" ht="3.75" customHeight="1">
      <c r="A5" s="1604"/>
      <c r="B5" s="1604"/>
      <c r="C5" s="1604"/>
      <c r="D5" s="1604"/>
      <c r="E5" s="1604"/>
      <c r="F5" s="1604"/>
      <c r="G5" s="1604"/>
      <c r="H5" s="1604"/>
      <c r="I5" s="1604"/>
      <c r="J5" s="1604"/>
      <c r="L5" s="3"/>
      <c r="M5" s="3"/>
      <c r="N5" s="3"/>
      <c r="O5" s="3"/>
      <c r="P5" s="3"/>
      <c r="Q5" s="3"/>
      <c r="R5" s="3"/>
      <c r="S5" s="3"/>
      <c r="T5" s="3"/>
      <c r="U5" s="3"/>
      <c r="V5" s="3"/>
      <c r="W5" s="3"/>
    </row>
    <row r="6" spans="1:23" ht="15" customHeight="1">
      <c r="A6" s="27" t="s">
        <v>65</v>
      </c>
      <c r="B6" s="278" t="s">
        <v>423</v>
      </c>
      <c r="C6" s="854"/>
      <c r="D6" s="278"/>
      <c r="E6" s="27" t="s">
        <v>65</v>
      </c>
      <c r="F6" s="278" t="s">
        <v>423</v>
      </c>
      <c r="G6" s="854"/>
      <c r="H6" s="1230"/>
      <c r="I6" s="27" t="s">
        <v>65</v>
      </c>
      <c r="J6" s="278" t="s">
        <v>423</v>
      </c>
      <c r="L6" s="3"/>
      <c r="M6" s="3"/>
      <c r="N6" s="3"/>
      <c r="O6" s="853"/>
      <c r="P6" s="853"/>
      <c r="Q6" s="853"/>
      <c r="R6" s="853"/>
      <c r="S6" s="3"/>
      <c r="T6" s="3"/>
      <c r="U6" s="3"/>
      <c r="V6" s="3"/>
      <c r="W6" s="3"/>
    </row>
    <row r="7" spans="1:23" ht="12.75" customHeight="1">
      <c r="A7" s="1104" t="s">
        <v>1217</v>
      </c>
      <c r="B7" s="855"/>
      <c r="C7" s="856"/>
      <c r="D7" s="109"/>
      <c r="E7" s="1086" t="s">
        <v>1218</v>
      </c>
      <c r="F7" s="248"/>
      <c r="G7" s="32"/>
      <c r="H7" s="26"/>
      <c r="I7" s="1098" t="s">
        <v>1979</v>
      </c>
      <c r="J7" s="240"/>
      <c r="L7" s="1106"/>
      <c r="M7" s="857"/>
      <c r="N7" s="857"/>
      <c r="O7" s="857"/>
      <c r="P7" s="857"/>
      <c r="Q7" s="857"/>
      <c r="R7" s="857"/>
      <c r="S7" s="3"/>
      <c r="T7" s="3"/>
      <c r="U7" s="3"/>
      <c r="V7" s="3"/>
      <c r="W7" s="3"/>
    </row>
    <row r="8" spans="1:23" ht="12.75" customHeight="1">
      <c r="A8" s="1104" t="s">
        <v>1220</v>
      </c>
      <c r="B8" s="855">
        <v>11</v>
      </c>
      <c r="C8" s="858"/>
      <c r="D8" s="319"/>
      <c r="E8" s="859" t="s">
        <v>1221</v>
      </c>
      <c r="F8" s="239">
        <v>13</v>
      </c>
      <c r="G8" s="858"/>
      <c r="H8" s="860"/>
      <c r="I8" s="861" t="s">
        <v>1222</v>
      </c>
      <c r="J8" s="239">
        <v>700</v>
      </c>
      <c r="L8" s="862"/>
      <c r="M8" s="857"/>
      <c r="N8" s="857"/>
      <c r="O8" s="857"/>
      <c r="P8" s="857"/>
      <c r="Q8" s="857"/>
      <c r="R8" s="857"/>
      <c r="S8" s="3"/>
      <c r="T8" s="3"/>
      <c r="U8" s="3"/>
      <c r="V8" s="3"/>
      <c r="W8" s="3"/>
    </row>
    <row r="9" spans="1:23" ht="12.75" customHeight="1">
      <c r="A9" s="491" t="s">
        <v>1223</v>
      </c>
      <c r="B9" s="240"/>
      <c r="C9" s="863"/>
      <c r="D9" s="141"/>
      <c r="E9" s="864" t="s">
        <v>1224</v>
      </c>
      <c r="F9" s="865">
        <v>35</v>
      </c>
      <c r="G9" s="801"/>
      <c r="H9" s="1229">
        <v>212</v>
      </c>
      <c r="I9" s="861" t="s">
        <v>1225</v>
      </c>
      <c r="J9" s="240">
        <v>74895</v>
      </c>
      <c r="L9" s="862"/>
      <c r="M9" s="857"/>
      <c r="N9" s="857"/>
      <c r="O9" s="857"/>
      <c r="P9" s="866"/>
      <c r="Q9" s="857"/>
      <c r="R9" s="857"/>
      <c r="S9" s="3"/>
      <c r="T9" s="3"/>
      <c r="U9" s="3"/>
      <c r="V9" s="3"/>
      <c r="W9" s="3"/>
    </row>
    <row r="10" spans="1:23" ht="12.75" customHeight="1">
      <c r="A10" s="491" t="s">
        <v>1226</v>
      </c>
      <c r="B10" s="865">
        <v>8</v>
      </c>
      <c r="C10" s="863"/>
      <c r="D10" s="141"/>
      <c r="E10" s="864" t="s">
        <v>1227</v>
      </c>
      <c r="F10" s="865">
        <v>51</v>
      </c>
      <c r="G10" s="801"/>
      <c r="H10" s="1229"/>
      <c r="I10" s="868" t="s">
        <v>1235</v>
      </c>
      <c r="J10" s="239">
        <v>69235</v>
      </c>
      <c r="L10" s="862"/>
      <c r="M10" s="857"/>
      <c r="N10" s="857"/>
      <c r="O10" s="857"/>
      <c r="P10" s="857"/>
      <c r="Q10" s="857"/>
      <c r="R10" s="857"/>
      <c r="S10" s="3"/>
      <c r="T10" s="3"/>
      <c r="U10" s="3"/>
      <c r="V10" s="3"/>
      <c r="W10" s="3"/>
    </row>
    <row r="11" spans="1:23" ht="12.75" customHeight="1">
      <c r="A11" s="491" t="s">
        <v>1229</v>
      </c>
      <c r="B11" s="865">
        <v>11</v>
      </c>
      <c r="C11" s="863"/>
      <c r="D11" s="141"/>
      <c r="E11" s="861" t="s">
        <v>1230</v>
      </c>
      <c r="F11" s="239">
        <v>152909</v>
      </c>
      <c r="G11" s="801"/>
      <c r="H11" s="1229">
        <v>6</v>
      </c>
      <c r="I11" s="127" t="s">
        <v>1228</v>
      </c>
      <c r="J11" s="248">
        <v>296</v>
      </c>
      <c r="L11" s="862"/>
      <c r="M11" s="857"/>
      <c r="N11" s="857"/>
      <c r="O11" s="857"/>
      <c r="P11" s="866"/>
      <c r="Q11" s="857"/>
      <c r="R11" s="857"/>
      <c r="S11" s="3"/>
      <c r="T11" s="3"/>
      <c r="U11" s="3"/>
      <c r="V11" s="3"/>
      <c r="W11" s="3"/>
    </row>
    <row r="12" spans="1:23" ht="12.75" customHeight="1">
      <c r="A12" s="491" t="s">
        <v>1228</v>
      </c>
      <c r="B12" s="865">
        <v>918</v>
      </c>
      <c r="C12" s="863"/>
      <c r="D12" s="141"/>
      <c r="E12" s="1086" t="s">
        <v>1232</v>
      </c>
      <c r="F12" s="865">
        <v>2</v>
      </c>
      <c r="G12" s="801"/>
      <c r="H12" s="1229">
        <v>203</v>
      </c>
      <c r="I12" s="868" t="s">
        <v>1240</v>
      </c>
      <c r="J12" s="248">
        <v>278</v>
      </c>
      <c r="L12" s="3"/>
      <c r="M12" s="553"/>
      <c r="N12" s="3"/>
      <c r="O12" s="3"/>
      <c r="P12" s="3"/>
      <c r="Q12" s="3"/>
      <c r="R12" s="3"/>
      <c r="S12" s="3"/>
      <c r="T12" s="3"/>
      <c r="U12" s="3"/>
      <c r="V12" s="3"/>
      <c r="W12" s="3"/>
    </row>
    <row r="13" spans="1:23" ht="12.75" customHeight="1">
      <c r="A13" s="491" t="s">
        <v>1233</v>
      </c>
      <c r="B13" s="865">
        <v>193106</v>
      </c>
      <c r="C13" s="867"/>
      <c r="D13" s="449"/>
      <c r="E13" s="1292" t="s">
        <v>1224</v>
      </c>
      <c r="F13" s="865">
        <v>2</v>
      </c>
      <c r="G13" s="801"/>
      <c r="H13" s="1229">
        <v>2</v>
      </c>
      <c r="I13" s="868" t="s">
        <v>1242</v>
      </c>
      <c r="J13" s="248">
        <v>60</v>
      </c>
    </row>
    <row r="14" spans="1:23" ht="12.75" customHeight="1">
      <c r="A14" s="861" t="s">
        <v>1230</v>
      </c>
      <c r="B14" s="865">
        <v>148288</v>
      </c>
      <c r="C14" s="863"/>
      <c r="D14" s="141"/>
      <c r="E14" s="1292" t="s">
        <v>1227</v>
      </c>
      <c r="F14" s="865">
        <v>38</v>
      </c>
      <c r="G14" s="801"/>
      <c r="H14" s="1229">
        <v>1</v>
      </c>
      <c r="I14" s="127" t="s">
        <v>1231</v>
      </c>
      <c r="J14" s="248">
        <v>8</v>
      </c>
    </row>
    <row r="15" spans="1:23" ht="12.75" customHeight="1">
      <c r="A15" s="861" t="s">
        <v>1234</v>
      </c>
      <c r="B15" s="248"/>
      <c r="C15" s="867"/>
      <c r="D15" s="449"/>
      <c r="E15" s="861" t="s">
        <v>1230</v>
      </c>
      <c r="F15" s="239">
        <v>32148</v>
      </c>
      <c r="G15" s="801"/>
      <c r="H15" s="1229">
        <v>58</v>
      </c>
      <c r="I15" s="861" t="s">
        <v>1236</v>
      </c>
      <c r="J15" s="248">
        <v>3</v>
      </c>
    </row>
    <row r="16" spans="1:23" ht="12.75" customHeight="1">
      <c r="A16" s="861" t="s">
        <v>1236</v>
      </c>
      <c r="B16" s="239">
        <v>58202</v>
      </c>
      <c r="C16" s="863"/>
      <c r="D16" s="141"/>
      <c r="E16" s="1086" t="s">
        <v>1237</v>
      </c>
      <c r="F16" s="1259"/>
      <c r="G16" s="801"/>
      <c r="H16" s="1229"/>
      <c r="I16" s="1097" t="s">
        <v>1219</v>
      </c>
      <c r="J16" s="240"/>
      <c r="K16" s="1082"/>
    </row>
    <row r="17" spans="1:13" ht="12.75" customHeight="1">
      <c r="A17" s="861" t="s">
        <v>1238</v>
      </c>
      <c r="B17" s="239">
        <v>22872</v>
      </c>
      <c r="C17" s="863"/>
      <c r="D17" s="141"/>
      <c r="E17" s="1086" t="s">
        <v>1239</v>
      </c>
      <c r="F17" s="646"/>
      <c r="G17" s="801"/>
      <c r="H17" s="1229">
        <v>13</v>
      </c>
      <c r="I17" s="861" t="s">
        <v>1222</v>
      </c>
      <c r="J17" s="239">
        <v>182</v>
      </c>
    </row>
    <row r="18" spans="1:13" ht="12.75" customHeight="1">
      <c r="A18" s="861" t="s">
        <v>1241</v>
      </c>
      <c r="B18" s="239">
        <v>1446</v>
      </c>
      <c r="C18" s="867"/>
      <c r="D18" s="449"/>
      <c r="E18" s="1086" t="s">
        <v>1567</v>
      </c>
      <c r="F18" s="865">
        <v>36</v>
      </c>
      <c r="G18" s="801"/>
      <c r="H18" s="1229">
        <v>11</v>
      </c>
      <c r="I18" s="861" t="s">
        <v>1225</v>
      </c>
      <c r="J18" s="240">
        <v>23599</v>
      </c>
    </row>
    <row r="19" spans="1:13" ht="12.75" customHeight="1">
      <c r="A19" s="861" t="s">
        <v>1243</v>
      </c>
      <c r="B19" s="239">
        <v>22116</v>
      </c>
      <c r="C19" s="863"/>
      <c r="D19" s="141"/>
      <c r="E19" s="1107" t="s">
        <v>1244</v>
      </c>
      <c r="F19" s="1450"/>
      <c r="G19" s="801"/>
      <c r="H19" s="1229">
        <v>1</v>
      </c>
      <c r="I19" s="127" t="s">
        <v>1228</v>
      </c>
      <c r="J19" s="248">
        <v>278</v>
      </c>
    </row>
    <row r="20" spans="1:13" ht="12.75" customHeight="1">
      <c r="A20" s="861" t="s">
        <v>1245</v>
      </c>
      <c r="B20" s="239">
        <v>23764</v>
      </c>
      <c r="C20" s="863"/>
      <c r="D20" s="141"/>
      <c r="E20" s="870" t="s">
        <v>1246</v>
      </c>
      <c r="F20" s="239">
        <v>2</v>
      </c>
      <c r="G20" s="801"/>
      <c r="H20" s="1229">
        <v>7</v>
      </c>
      <c r="I20" s="127" t="s">
        <v>1231</v>
      </c>
      <c r="J20" s="248">
        <v>3</v>
      </c>
    </row>
    <row r="21" spans="1:13" ht="12.75" customHeight="1">
      <c r="A21" s="861" t="s">
        <v>983</v>
      </c>
      <c r="B21" s="239">
        <v>19888</v>
      </c>
      <c r="C21" s="863"/>
      <c r="D21" s="141"/>
      <c r="E21" s="868" t="s">
        <v>1247</v>
      </c>
      <c r="F21" s="239">
        <v>397514</v>
      </c>
      <c r="G21" s="801"/>
      <c r="H21" s="1229">
        <v>4</v>
      </c>
      <c r="I21" s="1108" t="s">
        <v>1568</v>
      </c>
      <c r="J21" s="240"/>
    </row>
    <row r="22" spans="1:13" ht="12.75" customHeight="1">
      <c r="A22" s="1104" t="s">
        <v>1248</v>
      </c>
      <c r="B22" s="248">
        <v>6</v>
      </c>
      <c r="C22" s="863">
        <v>10</v>
      </c>
      <c r="D22" s="141"/>
      <c r="E22" s="870" t="s">
        <v>1249</v>
      </c>
      <c r="F22" s="248">
        <v>1</v>
      </c>
      <c r="G22" s="801"/>
      <c r="H22" s="1229">
        <v>20</v>
      </c>
      <c r="I22" s="861" t="s">
        <v>1222</v>
      </c>
      <c r="J22" s="239">
        <v>205</v>
      </c>
    </row>
    <row r="23" spans="1:13" ht="12.75" customHeight="1">
      <c r="A23" s="861" t="s">
        <v>1222</v>
      </c>
      <c r="B23" s="239">
        <v>7431</v>
      </c>
      <c r="C23" s="867"/>
      <c r="D23" s="449"/>
      <c r="E23" s="868" t="s">
        <v>1247</v>
      </c>
      <c r="F23" s="865">
        <v>1815396</v>
      </c>
      <c r="G23" s="801"/>
      <c r="H23" s="1229">
        <v>1</v>
      </c>
      <c r="I23" s="861" t="s">
        <v>1225</v>
      </c>
      <c r="J23" s="240">
        <v>21423</v>
      </c>
    </row>
    <row r="24" spans="1:13" ht="12.75" customHeight="1">
      <c r="A24" s="861" t="s">
        <v>1230</v>
      </c>
      <c r="B24" s="239">
        <v>362105</v>
      </c>
      <c r="C24" s="867"/>
      <c r="D24" s="449"/>
      <c r="E24" s="870" t="s">
        <v>1250</v>
      </c>
      <c r="F24" s="248">
        <v>13</v>
      </c>
      <c r="G24" s="801"/>
      <c r="H24" s="1229">
        <v>1</v>
      </c>
      <c r="I24" s="127" t="s">
        <v>1228</v>
      </c>
      <c r="J24" s="248">
        <v>91</v>
      </c>
    </row>
    <row r="25" spans="1:13" ht="12.75" customHeight="1">
      <c r="A25" s="1108" t="s">
        <v>1251</v>
      </c>
      <c r="B25" s="239">
        <v>2</v>
      </c>
      <c r="C25" s="863"/>
      <c r="D25" s="141"/>
      <c r="E25" s="868" t="s">
        <v>1247</v>
      </c>
      <c r="F25" s="239">
        <v>160475</v>
      </c>
      <c r="G25" s="801"/>
      <c r="H25" s="1229">
        <v>121</v>
      </c>
      <c r="I25" s="127" t="s">
        <v>1231</v>
      </c>
      <c r="J25" s="248">
        <v>6</v>
      </c>
      <c r="K25" s="632"/>
    </row>
    <row r="26" spans="1:13" ht="12.75" customHeight="1">
      <c r="A26" s="861" t="s">
        <v>1252</v>
      </c>
      <c r="B26" s="239">
        <v>62</v>
      </c>
      <c r="C26" s="871"/>
      <c r="D26" s="872"/>
      <c r="F26" s="646"/>
      <c r="G26" s="801"/>
      <c r="H26" s="1229"/>
      <c r="I26" s="1108" t="s">
        <v>1615</v>
      </c>
      <c r="J26" s="240"/>
      <c r="K26" s="632"/>
    </row>
    <row r="27" spans="1:13" ht="12.75" customHeight="1">
      <c r="A27" s="861" t="s">
        <v>69</v>
      </c>
      <c r="B27" s="1449"/>
      <c r="C27" s="867"/>
      <c r="D27" s="449"/>
      <c r="E27" s="1105" t="s">
        <v>1569</v>
      </c>
      <c r="F27" s="865">
        <v>1</v>
      </c>
      <c r="G27" s="801"/>
      <c r="H27" s="1229">
        <v>1</v>
      </c>
      <c r="I27" s="861" t="s">
        <v>1222</v>
      </c>
      <c r="J27" s="239">
        <v>70</v>
      </c>
      <c r="K27" s="632"/>
      <c r="L27" s="873"/>
      <c r="M27" s="874"/>
    </row>
    <row r="28" spans="1:13" ht="12.75" customHeight="1">
      <c r="A28" s="861" t="s">
        <v>1235</v>
      </c>
      <c r="B28" s="239">
        <v>48</v>
      </c>
      <c r="C28" s="863"/>
      <c r="D28" s="141"/>
      <c r="E28" s="875" t="s">
        <v>1253</v>
      </c>
      <c r="F28" s="944">
        <v>288.64999999999998</v>
      </c>
      <c r="G28" s="801"/>
      <c r="H28" s="1229"/>
      <c r="I28" s="861" t="s">
        <v>1225</v>
      </c>
      <c r="J28" s="240">
        <v>8662</v>
      </c>
      <c r="K28" s="632"/>
      <c r="L28" s="876"/>
      <c r="M28" s="877"/>
    </row>
    <row r="29" spans="1:13" ht="12.75" customHeight="1">
      <c r="A29" s="861" t="s">
        <v>1254</v>
      </c>
      <c r="B29" s="1259"/>
      <c r="C29" s="872"/>
      <c r="D29" s="878"/>
      <c r="E29" s="1105" t="s">
        <v>1255</v>
      </c>
      <c r="F29" s="865">
        <v>1</v>
      </c>
      <c r="G29" s="801"/>
      <c r="H29" s="1229">
        <v>2</v>
      </c>
      <c r="I29" s="127" t="s">
        <v>1228</v>
      </c>
      <c r="J29" s="248">
        <v>80</v>
      </c>
      <c r="L29" s="876"/>
      <c r="M29" s="877"/>
    </row>
    <row r="30" spans="1:13" ht="12.75" customHeight="1">
      <c r="A30" s="861" t="s">
        <v>1256</v>
      </c>
      <c r="B30" s="239">
        <v>26345</v>
      </c>
      <c r="C30" s="879"/>
      <c r="D30" s="880"/>
      <c r="E30" s="875" t="s">
        <v>1253</v>
      </c>
      <c r="F30" s="944">
        <v>30</v>
      </c>
      <c r="G30" s="881"/>
      <c r="H30" s="882"/>
      <c r="I30" s="127" t="s">
        <v>1231</v>
      </c>
      <c r="J30" s="248">
        <v>4</v>
      </c>
      <c r="L30" s="883"/>
      <c r="M30" s="884"/>
    </row>
    <row r="31" spans="1:13" ht="9.75" customHeight="1">
      <c r="A31" s="100"/>
      <c r="B31" s="239"/>
      <c r="C31" s="626"/>
      <c r="D31" s="626"/>
      <c r="E31" s="831"/>
      <c r="F31" s="626"/>
      <c r="G31" s="626"/>
      <c r="I31" s="885"/>
      <c r="L31" s="883"/>
      <c r="M31" s="886"/>
    </row>
    <row r="32" spans="1:13" ht="9.75" customHeight="1">
      <c r="A32" s="1362" t="s">
        <v>1980</v>
      </c>
      <c r="B32" s="1293"/>
      <c r="C32" s="1293"/>
      <c r="D32" s="1293"/>
      <c r="E32" s="1294"/>
      <c r="F32" s="130"/>
      <c r="G32" s="130"/>
      <c r="L32" s="883"/>
      <c r="M32" s="887"/>
    </row>
    <row r="33" spans="1:13" ht="9.75" customHeight="1">
      <c r="A33" s="1363" t="s">
        <v>1981</v>
      </c>
      <c r="B33" s="1293"/>
      <c r="C33" s="1293"/>
      <c r="D33" s="1293"/>
      <c r="E33" s="1232"/>
      <c r="G33" s="130"/>
      <c r="L33" s="883"/>
      <c r="M33" s="888"/>
    </row>
    <row r="34" spans="1:13" s="1296" customFormat="1" ht="9.75" customHeight="1">
      <c r="A34" s="537" t="s">
        <v>2069</v>
      </c>
      <c r="B34" s="1295"/>
      <c r="C34" s="1295"/>
      <c r="D34" s="1295"/>
      <c r="G34" s="1295"/>
      <c r="H34" s="256"/>
      <c r="I34" s="256"/>
      <c r="J34" s="1297"/>
      <c r="L34" s="1298"/>
      <c r="M34" s="1299"/>
    </row>
    <row r="35" spans="1:13" s="892" customFormat="1" ht="11.25">
      <c r="A35" s="256" t="s">
        <v>1570</v>
      </c>
      <c r="B35" s="1320"/>
      <c r="C35" s="1109"/>
      <c r="D35" s="1109"/>
      <c r="G35" s="1109"/>
      <c r="H35" s="893"/>
      <c r="I35" s="893"/>
      <c r="J35" s="1110"/>
      <c r="L35" s="890"/>
      <c r="M35" s="891"/>
    </row>
    <row r="36" spans="1:13" s="893" customFormat="1" ht="11.25">
      <c r="A36" s="786" t="s">
        <v>1978</v>
      </c>
      <c r="B36" s="1111"/>
      <c r="C36" s="1111"/>
      <c r="D36" s="1111"/>
      <c r="G36" s="1111"/>
      <c r="H36" s="73"/>
      <c r="I36" s="73"/>
      <c r="J36" s="1112"/>
    </row>
    <row r="37" spans="1:13" s="73" customFormat="1" ht="11.25" customHeight="1">
      <c r="A37" s="1704"/>
      <c r="B37" s="1696"/>
      <c r="C37" s="1696"/>
      <c r="D37" s="1696"/>
      <c r="E37" s="1696"/>
      <c r="F37" s="1696"/>
      <c r="G37" s="1696"/>
      <c r="H37" s="1696"/>
      <c r="I37" s="1696"/>
      <c r="J37" s="889"/>
    </row>
    <row r="38" spans="1:13" s="73" customFormat="1" ht="11.25" customHeight="1">
      <c r="A38" s="1696"/>
      <c r="B38" s="1696"/>
      <c r="C38" s="1696"/>
      <c r="D38" s="1696"/>
      <c r="E38" s="1696"/>
      <c r="F38" s="1696"/>
      <c r="G38" s="1696"/>
      <c r="H38" s="1696"/>
      <c r="I38" s="1696"/>
      <c r="J38" s="889"/>
    </row>
    <row r="39" spans="1:13">
      <c r="A39" s="1696"/>
      <c r="B39" s="1696"/>
      <c r="C39" s="1696"/>
      <c r="D39" s="1696"/>
      <c r="E39" s="1696"/>
      <c r="F39" s="1696"/>
      <c r="G39" s="1696"/>
      <c r="H39" s="1696"/>
      <c r="I39" s="1696"/>
    </row>
    <row r="40" spans="1:13" s="25" customFormat="1" ht="12" customHeight="1">
      <c r="A40" s="1696"/>
      <c r="B40" s="1696"/>
      <c r="C40" s="1696"/>
      <c r="D40" s="1696"/>
      <c r="E40" s="1696"/>
      <c r="F40" s="1696"/>
      <c r="G40" s="1696"/>
      <c r="H40" s="1696"/>
      <c r="I40" s="1696"/>
    </row>
    <row r="41" spans="1:13" ht="15" customHeight="1"/>
    <row r="42" spans="1:13">
      <c r="A42" s="607"/>
      <c r="C42" s="609"/>
      <c r="D42" s="609"/>
      <c r="E42" s="894"/>
    </row>
    <row r="43" spans="1:13">
      <c r="A43" s="607"/>
      <c r="C43" s="609"/>
      <c r="D43" s="609"/>
      <c r="E43" s="894"/>
    </row>
    <row r="44" spans="1:13">
      <c r="A44" s="607"/>
      <c r="C44" s="609"/>
      <c r="D44" s="609"/>
      <c r="E44" s="894"/>
    </row>
    <row r="52" spans="2:10" s="591" customFormat="1">
      <c r="B52" s="104"/>
      <c r="E52" s="13" t="s">
        <v>5</v>
      </c>
      <c r="H52" s="1"/>
      <c r="I52" s="1"/>
      <c r="J52" s="692"/>
    </row>
  </sheetData>
  <mergeCells count="4">
    <mergeCell ref="A3:J3"/>
    <mergeCell ref="A4:J4"/>
    <mergeCell ref="A5:J5"/>
    <mergeCell ref="A37:I40"/>
  </mergeCells>
  <hyperlinks>
    <hyperlink ref="A4:J4" location="'List of tables'!A1" display="Culture"/>
    <hyperlink ref="A32" r:id="rId1" location="!/view/sk/VBD_SK_WIN/ku5005rr/v_ku5005rr_00_00_00_en"/>
    <hyperlink ref="A33" r:id="rId2" location="!/view/sk/VBD_SK_WIN/ku5008rr/v_ku5008rr_00_00_00_en"/>
  </hyperlinks>
  <pageMargins left="0.98425196850393704" right="0.78740157480314965" top="0.39370078740157483" bottom="0.59055118110236227" header="0.27559055118110237" footer="0.51181102362204722"/>
  <pageSetup paperSize="9" scale="98" orientation="portrait" r:id="rId3"/>
  <headerFooter>
    <oddHeader xml:space="preserve">&amp;L&amp;8 </oddHeader>
  </headerFooter>
</worksheet>
</file>

<file path=xl/worksheets/sheet5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45"/>
  <sheetViews>
    <sheetView view="pageBreakPreview" zoomScale="120" zoomScaleNormal="100" zoomScaleSheetLayoutView="120" workbookViewId="0">
      <selection activeCell="B10" sqref="B10:F30"/>
    </sheetView>
  </sheetViews>
  <sheetFormatPr defaultColWidth="9.140625" defaultRowHeight="12.75"/>
  <cols>
    <col min="1" max="1" width="35.85546875" style="1" customWidth="1"/>
    <col min="2" max="5" width="9.7109375" style="1" customWidth="1"/>
    <col min="6" max="6" width="9.7109375" style="130" customWidth="1"/>
    <col min="7" max="7" width="7.28515625" style="1" customWidth="1"/>
    <col min="8" max="8" width="7.42578125" style="1" customWidth="1"/>
    <col min="9" max="10" width="5.28515625" style="1" customWidth="1"/>
    <col min="11" max="11" width="5.140625" style="1" customWidth="1"/>
    <col min="12" max="12" width="4.42578125" style="1" customWidth="1"/>
    <col min="13" max="13" width="9.140625" style="1"/>
    <col min="14" max="14" width="4.42578125" style="1" customWidth="1"/>
    <col min="15" max="15" width="5.42578125" style="1" customWidth="1"/>
    <col min="16" max="16" width="7.28515625" style="1" customWidth="1"/>
    <col min="17" max="16384" width="9.140625" style="1"/>
  </cols>
  <sheetData>
    <row r="1" spans="1:16" s="568" customFormat="1" ht="11.45" customHeight="1">
      <c r="A1" s="1061" t="s">
        <v>1681</v>
      </c>
      <c r="F1" s="115"/>
    </row>
    <row r="2" spans="1:16" ht="18" customHeight="1">
      <c r="A2" s="1061"/>
    </row>
    <row r="3" spans="1:16" ht="3.75" customHeight="1">
      <c r="A3" s="1705"/>
      <c r="B3" s="1705"/>
      <c r="C3" s="1705"/>
      <c r="D3" s="1705"/>
      <c r="E3" s="1705"/>
      <c r="F3" s="1705"/>
    </row>
    <row r="4" spans="1:16" ht="24" customHeight="1">
      <c r="A4" s="1706" t="s">
        <v>211</v>
      </c>
      <c r="B4" s="1706"/>
      <c r="C4" s="1706"/>
      <c r="D4" s="1706"/>
      <c r="E4" s="1706"/>
      <c r="F4" s="1706"/>
    </row>
    <row r="5" spans="1:16" ht="3.75" customHeight="1">
      <c r="A5" s="1604"/>
      <c r="B5" s="1604"/>
      <c r="C5" s="1604"/>
      <c r="D5" s="1604"/>
      <c r="E5" s="1604"/>
      <c r="F5" s="1604"/>
      <c r="G5" s="1305"/>
    </row>
    <row r="6" spans="1:16" ht="13.5" customHeight="1">
      <c r="A6" s="1237" t="s">
        <v>65</v>
      </c>
      <c r="B6" s="1222" t="s">
        <v>0</v>
      </c>
      <c r="C6" s="1596" t="s">
        <v>382</v>
      </c>
      <c r="D6" s="1596"/>
      <c r="E6" s="1596"/>
      <c r="F6" s="1596"/>
      <c r="G6" s="3"/>
      <c r="H6" s="602"/>
      <c r="I6" s="602"/>
      <c r="J6" s="602"/>
      <c r="K6" s="602"/>
      <c r="L6" s="3"/>
      <c r="M6" s="3"/>
      <c r="N6" s="3"/>
      <c r="O6" s="3"/>
      <c r="P6" s="3"/>
    </row>
    <row r="7" spans="1:16" ht="12" customHeight="1">
      <c r="A7" s="151"/>
      <c r="B7" s="1222" t="s">
        <v>91</v>
      </c>
      <c r="C7" s="1222" t="s">
        <v>411</v>
      </c>
      <c r="D7" s="1222" t="s">
        <v>413</v>
      </c>
      <c r="E7" s="1222" t="s">
        <v>415</v>
      </c>
      <c r="F7" s="1222" t="s">
        <v>417</v>
      </c>
      <c r="G7" s="605"/>
      <c r="H7" s="605"/>
      <c r="I7" s="605"/>
      <c r="J7" s="605"/>
      <c r="K7" s="605"/>
      <c r="L7" s="3"/>
      <c r="M7" s="3"/>
      <c r="N7" s="3"/>
      <c r="O7" s="3"/>
      <c r="P7" s="3"/>
    </row>
    <row r="8" spans="1:16" ht="12" customHeight="1">
      <c r="A8" s="1103" t="s">
        <v>1571</v>
      </c>
      <c r="B8" s="1236"/>
      <c r="C8" s="1236"/>
      <c r="D8" s="1236"/>
      <c r="E8" s="1236"/>
      <c r="F8" s="1236"/>
      <c r="G8" s="605"/>
      <c r="H8" s="605"/>
      <c r="I8" s="605"/>
      <c r="J8" s="605"/>
      <c r="K8" s="605"/>
      <c r="L8" s="3"/>
      <c r="M8" s="3"/>
      <c r="N8" s="3"/>
      <c r="O8" s="3"/>
      <c r="P8" s="3"/>
    </row>
    <row r="9" spans="1:16" ht="12" customHeight="1">
      <c r="A9" s="1225" t="s">
        <v>1257</v>
      </c>
      <c r="B9" s="896"/>
      <c r="C9" s="896"/>
      <c r="D9" s="1234"/>
      <c r="E9" s="631"/>
      <c r="F9" s="896"/>
      <c r="G9" s="634"/>
      <c r="H9" s="605"/>
      <c r="I9" s="605"/>
      <c r="J9" s="605"/>
      <c r="K9" s="605"/>
      <c r="L9" s="3"/>
      <c r="M9" s="3"/>
      <c r="N9" s="3"/>
      <c r="O9" s="3"/>
      <c r="P9" s="3"/>
    </row>
    <row r="10" spans="1:16" ht="12" customHeight="1">
      <c r="A10" s="897" t="s">
        <v>1258</v>
      </c>
      <c r="B10" s="1300">
        <f>SUM(C10:F10)</f>
        <v>130.97</v>
      </c>
      <c r="C10" s="1300">
        <v>64.61</v>
      </c>
      <c r="D10" s="1300">
        <v>35.56</v>
      </c>
      <c r="E10" s="1300">
        <v>6</v>
      </c>
      <c r="F10" s="1301">
        <v>24.8</v>
      </c>
      <c r="G10" s="634"/>
      <c r="H10" s="605"/>
      <c r="I10" s="605"/>
      <c r="J10" s="605"/>
      <c r="K10" s="605"/>
      <c r="L10" s="3"/>
      <c r="M10" s="3"/>
      <c r="N10" s="3"/>
      <c r="O10" s="3"/>
      <c r="P10" s="3"/>
    </row>
    <row r="11" spans="1:16" ht="12" customHeight="1">
      <c r="A11" s="1226" t="s">
        <v>1259</v>
      </c>
      <c r="B11" s="1300">
        <f>SUM(C11:F11)</f>
        <v>52.709999999999994</v>
      </c>
      <c r="C11" s="1300">
        <v>19.899999999999999</v>
      </c>
      <c r="D11" s="1300">
        <v>17.809999999999999</v>
      </c>
      <c r="E11" s="1300">
        <v>7</v>
      </c>
      <c r="F11" s="1301">
        <v>8</v>
      </c>
      <c r="G11" s="634"/>
      <c r="H11" s="605"/>
      <c r="I11" s="610"/>
      <c r="J11" s="605"/>
      <c r="K11" s="605"/>
      <c r="L11" s="3"/>
      <c r="M11" s="3"/>
      <c r="N11" s="3"/>
      <c r="O11" s="3"/>
      <c r="P11" s="3"/>
    </row>
    <row r="12" spans="1:16" ht="12" customHeight="1">
      <c r="A12" s="875" t="s">
        <v>1572</v>
      </c>
      <c r="B12" s="1300">
        <f>SUM(C12:F12)</f>
        <v>0.06</v>
      </c>
      <c r="C12" s="1300" t="s">
        <v>8</v>
      </c>
      <c r="D12" s="1300">
        <v>0.06</v>
      </c>
      <c r="E12" s="714" t="s">
        <v>8</v>
      </c>
      <c r="F12" s="714" t="s">
        <v>8</v>
      </c>
      <c r="G12" s="634"/>
      <c r="H12" s="605"/>
      <c r="I12" s="605"/>
      <c r="J12" s="605"/>
      <c r="K12" s="605"/>
      <c r="L12" s="3"/>
      <c r="M12" s="3"/>
      <c r="N12" s="3"/>
      <c r="O12" s="3"/>
      <c r="P12" s="3"/>
    </row>
    <row r="13" spans="1:16" ht="12.75" customHeight="1">
      <c r="A13" s="740" t="s">
        <v>1260</v>
      </c>
      <c r="B13" s="1300">
        <f>SUM(C13:F13)</f>
        <v>215.76000000000002</v>
      </c>
      <c r="C13" s="1300">
        <v>104.56</v>
      </c>
      <c r="D13" s="1300">
        <v>41.15</v>
      </c>
      <c r="E13" s="1300">
        <v>10.55</v>
      </c>
      <c r="F13" s="1301">
        <v>59.5</v>
      </c>
      <c r="G13" s="634"/>
      <c r="H13" s="605"/>
      <c r="I13" s="610"/>
      <c r="J13" s="605"/>
      <c r="K13" s="605"/>
      <c r="L13" s="3"/>
      <c r="M13" s="3"/>
      <c r="N13" s="3"/>
      <c r="O13" s="3"/>
      <c r="P13" s="3"/>
    </row>
    <row r="14" spans="1:16" ht="12" customHeight="1">
      <c r="A14" s="898" t="s">
        <v>1261</v>
      </c>
      <c r="B14" s="1300">
        <f>SUM(C14:F14)</f>
        <v>45.1</v>
      </c>
      <c r="C14" s="1302">
        <v>16.52</v>
      </c>
      <c r="D14" s="1302">
        <v>16.3</v>
      </c>
      <c r="E14" s="1302">
        <v>2.4</v>
      </c>
      <c r="F14" s="1301">
        <v>9.8800000000000008</v>
      </c>
      <c r="G14" s="3"/>
      <c r="H14" s="3"/>
      <c r="I14" s="3"/>
      <c r="J14" s="3"/>
      <c r="K14" s="3"/>
      <c r="L14" s="3"/>
      <c r="M14" s="3"/>
      <c r="N14" s="3"/>
      <c r="O14" s="3"/>
      <c r="P14" s="3"/>
    </row>
    <row r="15" spans="1:16" ht="12" customHeight="1">
      <c r="A15" s="182" t="s">
        <v>1262</v>
      </c>
      <c r="B15" s="1287"/>
      <c r="C15" s="1451"/>
      <c r="D15" s="1451"/>
      <c r="E15" s="1451"/>
      <c r="F15" s="1287"/>
    </row>
    <row r="16" spans="1:16" ht="12" customHeight="1">
      <c r="A16" s="897" t="s">
        <v>1258</v>
      </c>
      <c r="B16" s="714">
        <f>SUM(C16:F16)</f>
        <v>128</v>
      </c>
      <c r="C16" s="714">
        <v>59</v>
      </c>
      <c r="D16" s="714">
        <v>39</v>
      </c>
      <c r="E16" s="714">
        <v>6</v>
      </c>
      <c r="F16" s="175">
        <v>24</v>
      </c>
    </row>
    <row r="17" spans="1:11" ht="12" customHeight="1">
      <c r="A17" s="1226" t="s">
        <v>1259</v>
      </c>
      <c r="B17" s="714">
        <f>SUM(C17:F17)</f>
        <v>54</v>
      </c>
      <c r="C17" s="175">
        <v>19</v>
      </c>
      <c r="D17" s="175">
        <v>20</v>
      </c>
      <c r="E17" s="175">
        <v>7</v>
      </c>
      <c r="F17" s="175">
        <v>8</v>
      </c>
      <c r="G17" s="58"/>
      <c r="H17" s="427"/>
    </row>
    <row r="18" spans="1:11" ht="12" customHeight="1">
      <c r="A18" s="491" t="s">
        <v>1572</v>
      </c>
      <c r="B18" s="714">
        <f t="shared" ref="B18:B30" si="0">SUM(C18:F18)</f>
        <v>3</v>
      </c>
      <c r="C18" s="714" t="s">
        <v>8</v>
      </c>
      <c r="D18" s="714">
        <v>3</v>
      </c>
      <c r="E18" s="714" t="s">
        <v>8</v>
      </c>
      <c r="F18" s="714" t="s">
        <v>8</v>
      </c>
      <c r="G18" s="58"/>
      <c r="H18" s="427"/>
    </row>
    <row r="19" spans="1:11" ht="12" customHeight="1">
      <c r="A19" s="195" t="s">
        <v>1260</v>
      </c>
      <c r="B19" s="714">
        <f t="shared" si="0"/>
        <v>189</v>
      </c>
      <c r="C19" s="714">
        <v>89</v>
      </c>
      <c r="D19" s="714">
        <v>44</v>
      </c>
      <c r="E19" s="714">
        <v>9</v>
      </c>
      <c r="F19" s="175">
        <v>47</v>
      </c>
      <c r="G19" s="58"/>
      <c r="H19" s="427"/>
      <c r="I19" s="58"/>
    </row>
    <row r="20" spans="1:11" ht="12" customHeight="1">
      <c r="A20" s="898" t="s">
        <v>1261</v>
      </c>
      <c r="B20" s="714">
        <f t="shared" si="0"/>
        <v>69</v>
      </c>
      <c r="C20" s="714">
        <v>21</v>
      </c>
      <c r="D20" s="714">
        <v>25</v>
      </c>
      <c r="E20" s="714">
        <v>3</v>
      </c>
      <c r="F20" s="175">
        <v>20</v>
      </c>
      <c r="G20" s="58"/>
      <c r="H20" s="427"/>
      <c r="I20" s="427"/>
      <c r="J20" s="2"/>
      <c r="K20" s="2"/>
    </row>
    <row r="21" spans="1:11" ht="12" customHeight="1">
      <c r="A21" s="1225" t="s">
        <v>1263</v>
      </c>
      <c r="B21" s="714">
        <f t="shared" si="0"/>
        <v>12767</v>
      </c>
      <c r="C21" s="714">
        <v>1352</v>
      </c>
      <c r="D21" s="714">
        <v>3539</v>
      </c>
      <c r="E21" s="714">
        <v>140</v>
      </c>
      <c r="F21" s="175">
        <v>7736</v>
      </c>
      <c r="G21" s="58"/>
      <c r="H21" s="427"/>
      <c r="I21" s="58"/>
    </row>
    <row r="22" spans="1:11" ht="12" customHeight="1">
      <c r="A22" s="897" t="s">
        <v>1264</v>
      </c>
      <c r="B22" s="714">
        <f t="shared" si="0"/>
        <v>10036</v>
      </c>
      <c r="C22" s="739">
        <v>1141</v>
      </c>
      <c r="D22" s="739">
        <v>2761</v>
      </c>
      <c r="E22" s="739">
        <v>107</v>
      </c>
      <c r="F22" s="175">
        <v>6027</v>
      </c>
      <c r="G22" s="58"/>
      <c r="H22" s="427"/>
      <c r="I22" s="58"/>
    </row>
    <row r="23" spans="1:11" ht="12" customHeight="1">
      <c r="A23" s="1226" t="s">
        <v>69</v>
      </c>
      <c r="B23" s="714"/>
      <c r="C23" s="1286"/>
      <c r="D23" s="1286"/>
      <c r="E23" s="1286"/>
      <c r="F23" s="1303"/>
      <c r="G23" s="58"/>
      <c r="H23" s="427"/>
      <c r="I23" s="58"/>
    </row>
    <row r="24" spans="1:11" ht="12" customHeight="1">
      <c r="A24" s="900" t="s">
        <v>1265</v>
      </c>
      <c r="B24" s="714">
        <f t="shared" si="0"/>
        <v>2103</v>
      </c>
      <c r="C24" s="717">
        <v>293</v>
      </c>
      <c r="D24" s="717">
        <v>680</v>
      </c>
      <c r="E24" s="717">
        <v>35</v>
      </c>
      <c r="F24" s="717">
        <v>1095</v>
      </c>
      <c r="G24" s="58"/>
      <c r="H24" s="427"/>
      <c r="I24" s="58"/>
    </row>
    <row r="25" spans="1:11" ht="12" customHeight="1">
      <c r="A25" s="900" t="s">
        <v>1266</v>
      </c>
      <c r="B25" s="714">
        <f t="shared" si="0"/>
        <v>312</v>
      </c>
      <c r="C25" s="717">
        <v>105</v>
      </c>
      <c r="D25" s="717">
        <v>59</v>
      </c>
      <c r="E25" s="717">
        <v>18</v>
      </c>
      <c r="F25" s="717">
        <v>130</v>
      </c>
      <c r="G25" s="58"/>
      <c r="H25" s="427"/>
      <c r="I25" s="58"/>
    </row>
    <row r="26" spans="1:11" ht="12" customHeight="1">
      <c r="A26" s="900" t="s">
        <v>1267</v>
      </c>
      <c r="B26" s="714">
        <f t="shared" si="0"/>
        <v>1187</v>
      </c>
      <c r="C26" s="717">
        <v>62</v>
      </c>
      <c r="D26" s="717">
        <v>163</v>
      </c>
      <c r="E26" s="717">
        <v>3</v>
      </c>
      <c r="F26" s="717">
        <v>959</v>
      </c>
      <c r="G26" s="58"/>
      <c r="H26" s="427"/>
      <c r="I26" s="58"/>
    </row>
    <row r="27" spans="1:11" ht="12" customHeight="1">
      <c r="A27" s="900" t="s">
        <v>1268</v>
      </c>
      <c r="B27" s="714">
        <f t="shared" si="0"/>
        <v>2823</v>
      </c>
      <c r="C27" s="717">
        <v>388</v>
      </c>
      <c r="D27" s="717">
        <v>1034</v>
      </c>
      <c r="E27" s="717">
        <v>28</v>
      </c>
      <c r="F27" s="717">
        <v>1373</v>
      </c>
      <c r="G27" s="58"/>
      <c r="H27" s="427"/>
      <c r="I27" s="58"/>
    </row>
    <row r="28" spans="1:11" ht="12" customHeight="1">
      <c r="A28" s="900" t="s">
        <v>1269</v>
      </c>
      <c r="B28" s="714">
        <f t="shared" si="0"/>
        <v>152</v>
      </c>
      <c r="C28" s="717">
        <v>12</v>
      </c>
      <c r="D28" s="717">
        <v>39</v>
      </c>
      <c r="E28" s="717">
        <v>7</v>
      </c>
      <c r="F28" s="717">
        <v>94</v>
      </c>
      <c r="G28" s="58"/>
      <c r="H28" s="427"/>
      <c r="I28" s="58"/>
    </row>
    <row r="29" spans="1:11" ht="12" customHeight="1">
      <c r="A29" s="1226" t="s">
        <v>1270</v>
      </c>
      <c r="B29" s="714">
        <f t="shared" si="0"/>
        <v>2658</v>
      </c>
      <c r="C29" s="717">
        <v>211</v>
      </c>
      <c r="D29" s="717">
        <v>705</v>
      </c>
      <c r="E29" s="717">
        <v>33</v>
      </c>
      <c r="F29" s="717">
        <v>1709</v>
      </c>
      <c r="G29" s="58"/>
      <c r="H29" s="427"/>
      <c r="I29" s="58"/>
    </row>
    <row r="30" spans="1:11" ht="12" customHeight="1">
      <c r="A30" s="1226" t="s">
        <v>1271</v>
      </c>
      <c r="B30" s="714">
        <f t="shared" si="0"/>
        <v>73</v>
      </c>
      <c r="C30" s="714" t="s">
        <v>8</v>
      </c>
      <c r="D30" s="528">
        <v>73</v>
      </c>
      <c r="E30" s="714" t="s">
        <v>8</v>
      </c>
      <c r="F30" s="714" t="s">
        <v>8</v>
      </c>
      <c r="G30" s="58"/>
      <c r="H30" s="427"/>
      <c r="I30" s="58"/>
    </row>
    <row r="31" spans="1:11" ht="7.5" customHeight="1">
      <c r="A31" s="1227"/>
      <c r="B31" s="748"/>
      <c r="C31" s="631"/>
      <c r="D31" s="899"/>
      <c r="E31" s="176"/>
      <c r="F31" s="748"/>
      <c r="G31" s="58"/>
      <c r="H31" s="427"/>
      <c r="I31" s="58"/>
    </row>
    <row r="32" spans="1:11" s="7" customFormat="1" ht="10.5" customHeight="1">
      <c r="A32" s="752" t="s">
        <v>1982</v>
      </c>
      <c r="B32" s="896"/>
      <c r="C32" s="748"/>
      <c r="D32" s="631"/>
      <c r="E32" s="901"/>
      <c r="F32" s="902"/>
      <c r="G32" s="642"/>
      <c r="H32" s="642"/>
      <c r="I32" s="642"/>
    </row>
    <row r="33" spans="1:18" s="7" customFormat="1" ht="11.1" customHeight="1">
      <c r="A33" s="1304" t="s">
        <v>1573</v>
      </c>
      <c r="B33" s="901"/>
      <c r="C33" s="903"/>
      <c r="D33" s="631"/>
      <c r="E33" s="901"/>
      <c r="F33" s="904"/>
      <c r="G33" s="642"/>
      <c r="H33" s="642"/>
      <c r="I33" s="642"/>
    </row>
    <row r="34" spans="1:18" s="58" customFormat="1" ht="11.1" customHeight="1">
      <c r="A34" s="254"/>
      <c r="B34" s="325"/>
      <c r="C34" s="325"/>
      <c r="D34" s="325"/>
      <c r="E34" s="325"/>
      <c r="F34" s="269"/>
    </row>
    <row r="35" spans="1:18" ht="12" customHeight="1">
      <c r="A35" s="25"/>
      <c r="B35" s="29"/>
      <c r="C35" s="25"/>
      <c r="D35" s="57"/>
      <c r="E35" s="57"/>
      <c r="F35" s="269"/>
      <c r="G35" s="58"/>
      <c r="H35" s="427"/>
      <c r="I35" s="58"/>
    </row>
    <row r="36" spans="1:18" ht="12" customHeight="1">
      <c r="A36" s="61"/>
      <c r="B36" s="29"/>
      <c r="C36" s="25"/>
      <c r="D36" s="57"/>
      <c r="E36" s="57"/>
      <c r="F36" s="269"/>
      <c r="G36" s="269"/>
      <c r="H36" s="269"/>
      <c r="I36" s="58"/>
    </row>
    <row r="37" spans="1:18" ht="12" customHeight="1">
      <c r="D37" s="58"/>
      <c r="E37" s="58"/>
      <c r="F37" s="626"/>
      <c r="G37" s="58"/>
      <c r="H37" s="58"/>
      <c r="I37" s="58"/>
    </row>
    <row r="38" spans="1:18" ht="12" customHeight="1">
      <c r="A38" s="58"/>
      <c r="D38" s="58"/>
      <c r="E38" s="58"/>
      <c r="F38" s="626"/>
      <c r="G38" s="58"/>
      <c r="H38" s="58"/>
      <c r="I38" s="58"/>
    </row>
    <row r="39" spans="1:18" ht="12" customHeight="1">
      <c r="D39" s="58"/>
      <c r="E39" s="58"/>
      <c r="F39" s="626"/>
      <c r="G39" s="58"/>
      <c r="H39" s="58"/>
      <c r="I39" s="58"/>
    </row>
    <row r="40" spans="1:18" ht="12" customHeight="1">
      <c r="G40" s="1082"/>
      <c r="H40" s="1082"/>
      <c r="I40" s="1082"/>
      <c r="J40" s="1082"/>
      <c r="K40" s="1082"/>
      <c r="L40" s="1082"/>
      <c r="M40" s="1082"/>
      <c r="N40" s="1082"/>
      <c r="O40" s="1082"/>
      <c r="P40" s="1082"/>
      <c r="Q40" s="1082"/>
      <c r="R40" s="1082"/>
    </row>
    <row r="41" spans="1:18">
      <c r="G41" s="1101"/>
      <c r="H41" s="1101"/>
      <c r="I41" s="1101"/>
      <c r="J41" s="1102"/>
      <c r="K41" s="1102"/>
      <c r="L41" s="1102"/>
      <c r="M41" s="1102"/>
      <c r="N41" s="1102"/>
      <c r="O41" s="1102"/>
      <c r="P41" s="1102"/>
      <c r="Q41" s="1082"/>
      <c r="R41" s="1082"/>
    </row>
    <row r="42" spans="1:18">
      <c r="G42" s="1101"/>
      <c r="H42" s="1101"/>
      <c r="I42" s="1101"/>
      <c r="J42" s="1102"/>
      <c r="K42" s="1102"/>
      <c r="L42" s="1102"/>
      <c r="M42" s="1101"/>
      <c r="N42" s="1102"/>
      <c r="O42" s="1102"/>
      <c r="P42" s="1102"/>
      <c r="Q42" s="1082"/>
      <c r="R42" s="1082"/>
    </row>
    <row r="43" spans="1:18">
      <c r="G43" s="1102"/>
      <c r="H43" s="1102"/>
      <c r="I43" s="1102"/>
      <c r="J43" s="1102"/>
      <c r="K43" s="1102"/>
      <c r="L43" s="1102"/>
      <c r="M43" s="1102"/>
      <c r="N43" s="1102"/>
      <c r="O43" s="1102"/>
      <c r="P43" s="1102"/>
      <c r="Q43" s="1082"/>
      <c r="R43" s="1082"/>
    </row>
    <row r="44" spans="1:18">
      <c r="G44" s="1101"/>
      <c r="H44" s="1101"/>
      <c r="I44" s="1101"/>
      <c r="J44" s="1102"/>
      <c r="K44" s="1102"/>
      <c r="L44" s="1102"/>
      <c r="M44" s="1101"/>
      <c r="N44" s="1102"/>
      <c r="O44" s="1102"/>
      <c r="P44" s="1102"/>
      <c r="Q44" s="1082"/>
      <c r="R44" s="1082"/>
    </row>
    <row r="45" spans="1:18">
      <c r="G45" s="1101"/>
      <c r="H45" s="1101"/>
      <c r="I45" s="1101"/>
      <c r="J45" s="1101"/>
      <c r="K45" s="1101"/>
      <c r="L45" s="1101"/>
      <c r="M45" s="1101"/>
      <c r="N45" s="1101"/>
      <c r="O45" s="1101"/>
      <c r="P45" s="1101"/>
      <c r="Q45" s="1082"/>
      <c r="R45" s="1082"/>
    </row>
  </sheetData>
  <mergeCells count="4">
    <mergeCell ref="A3:F3"/>
    <mergeCell ref="A4:F4"/>
    <mergeCell ref="A5:F5"/>
    <mergeCell ref="C6:F6"/>
  </mergeCells>
  <hyperlinks>
    <hyperlink ref="A4:F4" location="'List of tables'!A1" display="Medical services"/>
  </hyperlinks>
  <pageMargins left="0.78740157480314965" right="0.98425196850393704" top="0.39370078740157483" bottom="0.59055118110236227" header="0.27559055118110237" footer="0.51181102362204722"/>
  <pageSetup paperSize="9" scale="99" orientation="portrait" r:id="rId1"/>
  <headerFooter>
    <oddHeader xml:space="preserve">&amp;R&amp;"Arial,Normálne"&amp;8 </oddHeader>
  </headerFooter>
</worksheet>
</file>

<file path=xl/worksheets/sheet5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Q43"/>
  <sheetViews>
    <sheetView view="pageBreakPreview" zoomScale="120" zoomScaleNormal="100" zoomScaleSheetLayoutView="120" workbookViewId="0">
      <selection activeCell="H13" sqref="H13"/>
    </sheetView>
  </sheetViews>
  <sheetFormatPr defaultColWidth="9.140625" defaultRowHeight="12.75"/>
  <cols>
    <col min="1" max="1" width="38" style="1" customWidth="1"/>
    <col min="2" max="5" width="9.28515625" style="1" customWidth="1"/>
    <col min="6" max="6" width="9.28515625" style="130" customWidth="1"/>
    <col min="7" max="7" width="7.42578125" style="1" customWidth="1"/>
    <col min="8" max="9" width="5.28515625" style="1" customWidth="1"/>
    <col min="10" max="10" width="5.140625" style="1" customWidth="1"/>
    <col min="11" max="11" width="4.42578125" style="1" customWidth="1"/>
    <col min="12" max="12" width="9.140625" style="1"/>
    <col min="13" max="13" width="4.42578125" style="1" customWidth="1"/>
    <col min="14" max="14" width="5.42578125" style="1" customWidth="1"/>
    <col min="15" max="15" width="7.28515625" style="1" customWidth="1"/>
    <col min="16" max="16384" width="9.140625" style="1"/>
  </cols>
  <sheetData>
    <row r="1" spans="1:15" s="106" customFormat="1" ht="11.45" customHeight="1">
      <c r="A1" s="1062" t="s">
        <v>1681</v>
      </c>
      <c r="F1" s="905"/>
      <c r="I1" s="106" t="s">
        <v>5</v>
      </c>
    </row>
    <row r="2" spans="1:15" ht="18" customHeight="1">
      <c r="A2" s="895"/>
    </row>
    <row r="3" spans="1:15" ht="3.75" customHeight="1">
      <c r="A3" s="1707"/>
      <c r="B3" s="1707"/>
      <c r="C3" s="1707"/>
      <c r="D3" s="1707"/>
      <c r="E3" s="1707"/>
      <c r="F3" s="1707"/>
      <c r="G3" s="67"/>
      <c r="H3" s="67"/>
    </row>
    <row r="4" spans="1:15" ht="24" customHeight="1">
      <c r="A4" s="1706" t="s">
        <v>1984</v>
      </c>
      <c r="B4" s="1706"/>
      <c r="C4" s="1706"/>
      <c r="D4" s="1706"/>
      <c r="E4" s="1706"/>
      <c r="F4" s="1706"/>
      <c r="G4" s="3"/>
      <c r="H4" s="3"/>
    </row>
    <row r="5" spans="1:15" ht="3.75" customHeight="1">
      <c r="A5" s="1708"/>
      <c r="B5" s="1708"/>
      <c r="C5" s="1708"/>
      <c r="D5" s="1708"/>
      <c r="E5" s="1708"/>
      <c r="F5" s="1708"/>
      <c r="G5" s="67"/>
      <c r="H5" s="67"/>
    </row>
    <row r="6" spans="1:15" ht="15" customHeight="1">
      <c r="A6" s="1048" t="s">
        <v>65</v>
      </c>
      <c r="B6" s="1016" t="s">
        <v>1272</v>
      </c>
      <c r="C6" s="1596" t="s">
        <v>382</v>
      </c>
      <c r="D6" s="1596"/>
      <c r="E6" s="1596"/>
      <c r="F6" s="1596"/>
      <c r="G6" s="602"/>
      <c r="H6" s="602"/>
      <c r="I6" s="602"/>
      <c r="J6" s="602"/>
      <c r="K6" s="3"/>
      <c r="L6" s="3"/>
      <c r="M6" s="3"/>
      <c r="N6" s="3"/>
      <c r="O6" s="3"/>
    </row>
    <row r="7" spans="1:15" ht="12.75" customHeight="1">
      <c r="A7" s="151"/>
      <c r="B7" s="1016" t="s">
        <v>1273</v>
      </c>
      <c r="C7" s="1016" t="s">
        <v>1274</v>
      </c>
      <c r="D7" s="1016" t="s">
        <v>1275</v>
      </c>
      <c r="E7" s="1016" t="s">
        <v>1276</v>
      </c>
      <c r="F7" s="1016" t="s">
        <v>1277</v>
      </c>
      <c r="G7" s="605"/>
      <c r="H7" s="605"/>
      <c r="I7" s="605"/>
      <c r="J7" s="605"/>
      <c r="K7" s="3"/>
      <c r="L7" s="3"/>
      <c r="M7" s="3"/>
      <c r="N7" s="3"/>
      <c r="O7" s="3"/>
    </row>
    <row r="8" spans="1:15" ht="12" customHeight="1">
      <c r="A8" s="1020" t="s">
        <v>1278</v>
      </c>
      <c r="B8" s="175">
        <f>SUM(C8:F8)</f>
        <v>40924</v>
      </c>
      <c r="C8" s="175">
        <v>11539</v>
      </c>
      <c r="D8" s="175">
        <v>14469</v>
      </c>
      <c r="E8" s="175">
        <v>4573</v>
      </c>
      <c r="F8" s="175">
        <v>10343</v>
      </c>
      <c r="G8" s="605"/>
      <c r="H8" s="605"/>
      <c r="I8" s="605"/>
      <c r="J8" s="605"/>
      <c r="K8" s="3"/>
      <c r="L8" s="3"/>
      <c r="M8" s="3"/>
      <c r="N8" s="3"/>
      <c r="O8" s="3"/>
    </row>
    <row r="9" spans="1:15" ht="12" customHeight="1">
      <c r="A9" s="906" t="s">
        <v>69</v>
      </c>
      <c r="B9" s="1303"/>
      <c r="C9" s="1303"/>
      <c r="D9" s="1303"/>
      <c r="E9" s="1303"/>
      <c r="F9" s="1303"/>
      <c r="G9" s="605"/>
      <c r="H9" s="605"/>
      <c r="I9" s="605"/>
      <c r="J9" s="605"/>
      <c r="K9" s="3"/>
      <c r="L9" s="3"/>
      <c r="M9" s="3"/>
      <c r="N9" s="3"/>
      <c r="O9" s="3"/>
    </row>
    <row r="10" spans="1:15" ht="12" customHeight="1">
      <c r="A10" s="898" t="s">
        <v>409</v>
      </c>
      <c r="B10" s="175">
        <f>SUM(C10:F10)</f>
        <v>18343</v>
      </c>
      <c r="C10" s="175">
        <v>5212</v>
      </c>
      <c r="D10" s="175">
        <v>6519</v>
      </c>
      <c r="E10" s="175">
        <v>2113</v>
      </c>
      <c r="F10" s="175">
        <v>4499</v>
      </c>
      <c r="G10" s="605"/>
      <c r="H10" s="610"/>
      <c r="I10" s="605"/>
      <c r="J10" s="605"/>
      <c r="K10" s="3"/>
      <c r="L10" s="3"/>
      <c r="M10" s="3"/>
      <c r="N10" s="3"/>
      <c r="O10" s="3"/>
    </row>
    <row r="11" spans="1:15" ht="12" customHeight="1">
      <c r="A11" s="898" t="s">
        <v>367</v>
      </c>
      <c r="B11" s="175">
        <f>SUM(C11:F11)</f>
        <v>22581</v>
      </c>
      <c r="C11" s="175">
        <v>6327</v>
      </c>
      <c r="D11" s="1306">
        <v>7950</v>
      </c>
      <c r="E11" s="175">
        <v>2460</v>
      </c>
      <c r="F11" s="175">
        <v>5844</v>
      </c>
      <c r="G11" s="605"/>
      <c r="H11" s="605"/>
      <c r="I11" s="605"/>
      <c r="J11" s="605"/>
      <c r="K11" s="3"/>
      <c r="L11" s="3"/>
      <c r="M11" s="3"/>
      <c r="N11" s="3"/>
      <c r="O11" s="3"/>
    </row>
    <row r="12" spans="1:15" ht="12" customHeight="1">
      <c r="A12" s="738" t="s">
        <v>535</v>
      </c>
      <c r="B12" s="174">
        <v>180.41307558357397</v>
      </c>
      <c r="C12" s="907">
        <v>181.27120774161114</v>
      </c>
      <c r="D12" s="907">
        <v>183.4154132836417</v>
      </c>
      <c r="E12" s="907">
        <v>164.35746760831671</v>
      </c>
      <c r="F12" s="907">
        <v>183.16244311037914</v>
      </c>
      <c r="G12" s="605"/>
      <c r="H12" s="610"/>
      <c r="I12" s="605"/>
      <c r="J12" s="605"/>
      <c r="K12" s="3"/>
      <c r="L12" s="3"/>
      <c r="M12" s="3"/>
      <c r="N12" s="3"/>
      <c r="O12" s="3"/>
    </row>
    <row r="13" spans="1:15" ht="12" customHeight="1">
      <c r="A13" s="738" t="s">
        <v>1279</v>
      </c>
      <c r="B13" s="174">
        <f>SUM(C13:F13)/4</f>
        <v>6.6101633050486255</v>
      </c>
      <c r="C13" s="907">
        <v>6.5742265360949821</v>
      </c>
      <c r="D13" s="907">
        <v>6.3564171677379226</v>
      </c>
      <c r="E13" s="907">
        <v>6.3726219112180189</v>
      </c>
      <c r="F13" s="174">
        <v>7.1373876051435756</v>
      </c>
      <c r="G13" s="3"/>
      <c r="H13" s="3"/>
      <c r="I13" s="3"/>
      <c r="J13" s="3"/>
      <c r="K13" s="3"/>
      <c r="L13" s="3"/>
      <c r="M13" s="3"/>
      <c r="N13" s="3"/>
      <c r="O13" s="3"/>
    </row>
    <row r="14" spans="1:15" ht="12" customHeight="1">
      <c r="A14" s="88" t="s">
        <v>1280</v>
      </c>
      <c r="B14" s="175">
        <f>SUM(C14:F14)</f>
        <v>1278</v>
      </c>
      <c r="C14" s="175">
        <v>374</v>
      </c>
      <c r="D14" s="175">
        <v>434</v>
      </c>
      <c r="E14" s="175">
        <v>110</v>
      </c>
      <c r="F14" s="175">
        <v>360</v>
      </c>
    </row>
    <row r="15" spans="1:15" ht="12" customHeight="1">
      <c r="A15" s="88" t="s">
        <v>1281</v>
      </c>
    </row>
    <row r="16" spans="1:15" ht="12" customHeight="1">
      <c r="A16" s="88" t="s">
        <v>1282</v>
      </c>
      <c r="B16" s="175">
        <f>SUM(C16:F16)</f>
        <v>156</v>
      </c>
      <c r="C16" s="175">
        <v>44</v>
      </c>
      <c r="D16" s="175">
        <v>63</v>
      </c>
      <c r="E16" s="175">
        <v>14</v>
      </c>
      <c r="F16" s="175">
        <v>35</v>
      </c>
    </row>
    <row r="17" spans="1:10" ht="12.75" customHeight="1">
      <c r="A17" s="1100" t="s">
        <v>1574</v>
      </c>
      <c r="B17" s="739"/>
      <c r="C17" s="851"/>
      <c r="D17" s="194"/>
      <c r="E17" s="908"/>
      <c r="F17" s="909"/>
    </row>
    <row r="18" spans="1:10" ht="12" customHeight="1">
      <c r="A18" s="176" t="s">
        <v>280</v>
      </c>
      <c r="B18" s="1307">
        <f>SUM(B19:B30)</f>
        <v>98196</v>
      </c>
      <c r="C18" s="1307">
        <f>SUM(C19:C30)</f>
        <v>29618</v>
      </c>
      <c r="D18" s="1307">
        <f>SUM(D19:D30)</f>
        <v>32365</v>
      </c>
      <c r="E18" s="1307">
        <f>SUM(E19:E30)</f>
        <v>15329</v>
      </c>
      <c r="F18" s="1307">
        <f>SUM(F19:F30)</f>
        <v>20884</v>
      </c>
      <c r="G18" s="427"/>
    </row>
    <row r="19" spans="1:10" ht="12" customHeight="1">
      <c r="A19" s="910" t="s">
        <v>1283</v>
      </c>
      <c r="B19" s="1307">
        <v>248</v>
      </c>
      <c r="C19" s="1307">
        <v>61</v>
      </c>
      <c r="D19" s="1307">
        <v>95</v>
      </c>
      <c r="E19" s="1307">
        <v>38</v>
      </c>
      <c r="F19" s="1307">
        <v>54</v>
      </c>
      <c r="G19" s="427"/>
    </row>
    <row r="20" spans="1:10" ht="12" customHeight="1">
      <c r="A20" s="1019" t="s">
        <v>1284</v>
      </c>
      <c r="B20" s="1307">
        <v>12</v>
      </c>
      <c r="C20" s="1307" t="s">
        <v>8</v>
      </c>
      <c r="D20" s="1307">
        <v>6</v>
      </c>
      <c r="E20" s="1307">
        <v>1</v>
      </c>
      <c r="F20" s="1307">
        <v>5</v>
      </c>
      <c r="G20" s="427"/>
    </row>
    <row r="21" spans="1:10" ht="12" customHeight="1">
      <c r="A21" s="910" t="s">
        <v>1285</v>
      </c>
      <c r="B21" s="1307">
        <v>11</v>
      </c>
      <c r="C21" s="1308">
        <v>1</v>
      </c>
      <c r="D21" s="1308">
        <v>6</v>
      </c>
      <c r="E21" s="1307">
        <v>1</v>
      </c>
      <c r="F21" s="1308">
        <v>3</v>
      </c>
      <c r="G21" s="427"/>
      <c r="H21" s="2"/>
      <c r="I21" s="2"/>
      <c r="J21" s="2"/>
    </row>
    <row r="22" spans="1:10" ht="12" customHeight="1">
      <c r="A22" s="910" t="s">
        <v>1286</v>
      </c>
      <c r="B22" s="1307">
        <v>5</v>
      </c>
      <c r="C22" s="1307">
        <v>1</v>
      </c>
      <c r="D22" s="1307">
        <v>3</v>
      </c>
      <c r="E22" s="1307" t="s">
        <v>8</v>
      </c>
      <c r="F22" s="1307">
        <v>1</v>
      </c>
      <c r="G22" s="427"/>
    </row>
    <row r="23" spans="1:10" ht="12" customHeight="1">
      <c r="A23" s="911" t="s">
        <v>1287</v>
      </c>
      <c r="B23" s="1307">
        <v>854</v>
      </c>
      <c r="C23" s="1307">
        <v>221</v>
      </c>
      <c r="D23" s="1307">
        <v>308</v>
      </c>
      <c r="E23" s="1307">
        <v>119</v>
      </c>
      <c r="F23" s="1307">
        <v>206</v>
      </c>
      <c r="G23" s="427"/>
    </row>
    <row r="24" spans="1:10" ht="12" customHeight="1">
      <c r="A24" s="910" t="s">
        <v>1288</v>
      </c>
      <c r="B24" s="1307" t="s">
        <v>8</v>
      </c>
      <c r="C24" s="1307" t="s">
        <v>8</v>
      </c>
      <c r="D24" s="1307" t="s">
        <v>8</v>
      </c>
      <c r="E24" s="1307" t="s">
        <v>8</v>
      </c>
      <c r="F24" s="1307" t="s">
        <v>8</v>
      </c>
      <c r="G24" s="427"/>
    </row>
    <row r="25" spans="1:10" ht="12" customHeight="1">
      <c r="A25" s="195" t="s">
        <v>1289</v>
      </c>
      <c r="B25" s="1307" t="s">
        <v>8</v>
      </c>
      <c r="C25" s="1307" t="s">
        <v>8</v>
      </c>
      <c r="D25" s="1307" t="s">
        <v>8</v>
      </c>
      <c r="E25" s="1307" t="s">
        <v>8</v>
      </c>
      <c r="F25" s="1307" t="s">
        <v>8</v>
      </c>
      <c r="G25" s="427"/>
    </row>
    <row r="26" spans="1:10" ht="12" customHeight="1">
      <c r="A26" s="195" t="s">
        <v>1290</v>
      </c>
      <c r="B26" s="1307">
        <v>350</v>
      </c>
      <c r="C26" s="1307">
        <v>41</v>
      </c>
      <c r="D26" s="1307">
        <v>252</v>
      </c>
      <c r="E26" s="1307">
        <v>14</v>
      </c>
      <c r="F26" s="1307">
        <v>43</v>
      </c>
      <c r="G26" s="427"/>
    </row>
    <row r="27" spans="1:10" ht="12" customHeight="1">
      <c r="A27" s="912" t="s">
        <v>1291</v>
      </c>
      <c r="B27" s="1307">
        <v>9</v>
      </c>
      <c r="C27" s="1307">
        <v>3</v>
      </c>
      <c r="D27" s="1307">
        <v>4</v>
      </c>
      <c r="E27" s="1307" t="s">
        <v>8</v>
      </c>
      <c r="F27" s="1307">
        <v>2</v>
      </c>
      <c r="G27" s="427"/>
    </row>
    <row r="28" spans="1:10" ht="12" customHeight="1">
      <c r="A28" s="195" t="s">
        <v>1292</v>
      </c>
      <c r="B28" s="1307">
        <v>21</v>
      </c>
      <c r="C28" s="1307">
        <v>7</v>
      </c>
      <c r="D28" s="1307">
        <v>11</v>
      </c>
      <c r="E28" s="1307">
        <v>1</v>
      </c>
      <c r="F28" s="1307">
        <v>2</v>
      </c>
      <c r="G28" s="427"/>
    </row>
    <row r="29" spans="1:10" ht="12" customHeight="1">
      <c r="A29" s="1019" t="s">
        <v>1293</v>
      </c>
      <c r="B29" s="1307">
        <v>94751</v>
      </c>
      <c r="C29" s="1307">
        <v>28692</v>
      </c>
      <c r="D29" s="1307">
        <v>31021</v>
      </c>
      <c r="E29" s="1307">
        <v>14994</v>
      </c>
      <c r="F29" s="1307">
        <v>20044</v>
      </c>
      <c r="G29" s="427"/>
    </row>
    <row r="30" spans="1:10" ht="12" customHeight="1">
      <c r="A30" s="1019" t="s">
        <v>1294</v>
      </c>
      <c r="B30" s="1307">
        <v>1935</v>
      </c>
      <c r="C30" s="1307">
        <v>591</v>
      </c>
      <c r="D30" s="1307">
        <v>659</v>
      </c>
      <c r="E30" s="1307">
        <v>161</v>
      </c>
      <c r="F30" s="1307">
        <v>524</v>
      </c>
      <c r="G30" s="427"/>
    </row>
    <row r="31" spans="1:10" s="7" customFormat="1" ht="10.5" customHeight="1">
      <c r="A31" s="1035" t="s">
        <v>1983</v>
      </c>
      <c r="B31" s="913"/>
      <c r="C31" s="59"/>
      <c r="D31" s="44"/>
      <c r="E31" s="8"/>
      <c r="F31" s="626"/>
      <c r="G31" s="642"/>
    </row>
    <row r="32" spans="1:10" s="58" customFormat="1" ht="10.5" customHeight="1">
      <c r="A32" s="254" t="s">
        <v>1295</v>
      </c>
      <c r="B32" s="325"/>
      <c r="C32" s="325"/>
      <c r="D32" s="325"/>
      <c r="E32" s="325"/>
      <c r="F32" s="269"/>
    </row>
    <row r="33" spans="1:17" ht="12" customHeight="1">
      <c r="A33" s="25" t="s">
        <v>5</v>
      </c>
      <c r="B33" s="29"/>
      <c r="C33" s="25"/>
      <c r="D33" s="25"/>
      <c r="E33" s="25"/>
      <c r="F33" s="37"/>
      <c r="G33" s="2"/>
    </row>
    <row r="34" spans="1:17" ht="12" customHeight="1">
      <c r="A34" s="33"/>
      <c r="B34" s="29"/>
      <c r="C34" s="2"/>
      <c r="D34" s="2"/>
      <c r="E34" s="2"/>
      <c r="F34" s="2"/>
      <c r="G34" s="37"/>
    </row>
    <row r="35" spans="1:17" ht="12" customHeight="1">
      <c r="A35" s="33"/>
      <c r="B35" s="138"/>
      <c r="C35" s="138"/>
      <c r="D35" s="138"/>
      <c r="E35" s="138"/>
      <c r="F35" s="138"/>
    </row>
    <row r="36" spans="1:17" ht="12" customHeight="1">
      <c r="A36" s="58"/>
    </row>
    <row r="37" spans="1:17" ht="12" customHeight="1"/>
    <row r="38" spans="1:17" ht="12" customHeight="1">
      <c r="G38" s="1082"/>
      <c r="H38" s="1082"/>
      <c r="I38" s="1082"/>
      <c r="J38" s="1082"/>
      <c r="K38" s="1082"/>
      <c r="L38" s="1082"/>
      <c r="M38" s="1082"/>
      <c r="N38" s="1082"/>
      <c r="O38" s="1082"/>
      <c r="P38" s="1082"/>
      <c r="Q38"/>
    </row>
    <row r="39" spans="1:17">
      <c r="G39" s="1101"/>
      <c r="H39" s="1101"/>
      <c r="I39" s="1102"/>
      <c r="J39" s="1102"/>
      <c r="K39" s="1102"/>
      <c r="L39" s="1102"/>
      <c r="M39" s="1102"/>
      <c r="N39" s="1102"/>
      <c r="O39" s="1102"/>
      <c r="P39" s="1082"/>
      <c r="Q39"/>
    </row>
    <row r="40" spans="1:17">
      <c r="G40" s="1101"/>
      <c r="H40" s="1101"/>
      <c r="I40" s="1102"/>
      <c r="J40" s="1102"/>
      <c r="K40" s="1102"/>
      <c r="L40" s="1101"/>
      <c r="M40" s="1102"/>
      <c r="N40" s="1102"/>
      <c r="O40" s="1102"/>
      <c r="P40" s="1082"/>
      <c r="Q40"/>
    </row>
    <row r="41" spans="1:17">
      <c r="G41" s="1102"/>
      <c r="H41" s="1102"/>
      <c r="I41" s="1102"/>
      <c r="J41" s="1102"/>
      <c r="K41" s="1102"/>
      <c r="L41" s="1102"/>
      <c r="M41" s="1102"/>
      <c r="N41" s="1102"/>
      <c r="O41" s="1102"/>
      <c r="P41" s="1082"/>
      <c r="Q41"/>
    </row>
    <row r="42" spans="1:17">
      <c r="G42" s="1101"/>
      <c r="H42" s="1101"/>
      <c r="I42" s="1102"/>
      <c r="J42" s="1102"/>
      <c r="K42" s="1102"/>
      <c r="L42" s="1101"/>
      <c r="M42" s="1102"/>
      <c r="N42" s="1102"/>
      <c r="O42" s="1102"/>
      <c r="P42" s="1082"/>
      <c r="Q42"/>
    </row>
    <row r="43" spans="1:17">
      <c r="G43" s="1101"/>
      <c r="H43" s="1101"/>
      <c r="I43" s="1101"/>
      <c r="J43" s="1101"/>
      <c r="K43" s="1101"/>
      <c r="L43" s="1101"/>
      <c r="M43" s="1101"/>
      <c r="N43" s="1101"/>
      <c r="O43" s="1101"/>
      <c r="P43" s="1082"/>
      <c r="Q43"/>
    </row>
  </sheetData>
  <mergeCells count="4">
    <mergeCell ref="A3:F3"/>
    <mergeCell ref="A4:F4"/>
    <mergeCell ref="A5:F5"/>
    <mergeCell ref="C6:F6"/>
  </mergeCells>
  <hyperlinks>
    <hyperlink ref="A4:F4" location="'List of tables'!A1" display="Medical services1) and health status of population"/>
  </hyperlinks>
  <pageMargins left="0.98425196850393704" right="0.78740157480314965" top="0.39370078740157483" bottom="0.59055118110236227" header="0.27559055118110237" footer="0.51181102362204722"/>
  <pageSetup paperSize="9" scale="99" orientation="portrait" r:id="rId1"/>
  <headerFooter>
    <oddHeader xml:space="preserve">&amp;R&amp;"Arial,Normálne"&amp;8 </oddHeader>
  </headerFooter>
</worksheet>
</file>

<file path=xl/worksheets/sheet5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V39"/>
  <sheetViews>
    <sheetView view="pageBreakPreview" zoomScale="120" zoomScaleNormal="100" zoomScaleSheetLayoutView="120" workbookViewId="0">
      <selection activeCell="J22" sqref="J22"/>
    </sheetView>
  </sheetViews>
  <sheetFormatPr defaultColWidth="9.140625" defaultRowHeight="12.75"/>
  <cols>
    <col min="1" max="1" width="24.28515625" style="1" customWidth="1"/>
    <col min="2" max="3" width="6.7109375" style="1" customWidth="1"/>
    <col min="4" max="5" width="6.85546875" style="1" customWidth="1"/>
    <col min="6" max="7" width="0.5703125" style="1" customWidth="1"/>
    <col min="8" max="8" width="18.28515625" style="1" customWidth="1"/>
    <col min="9" max="9" width="13.42578125" style="130" customWidth="1"/>
    <col min="10" max="10" width="9.42578125" style="1" customWidth="1"/>
    <col min="11" max="11" width="8.28515625" style="1" customWidth="1"/>
    <col min="12" max="16384" width="9.140625" style="1"/>
  </cols>
  <sheetData>
    <row r="1" spans="1:22" s="106" customFormat="1" ht="11.45" customHeight="1">
      <c r="A1" s="1062" t="s">
        <v>1681</v>
      </c>
      <c r="I1" s="914"/>
    </row>
    <row r="2" spans="1:22" ht="18" customHeight="1">
      <c r="A2" s="915"/>
    </row>
    <row r="3" spans="1:22" ht="3.75" customHeight="1">
      <c r="A3" s="1709"/>
      <c r="B3" s="1709"/>
      <c r="C3" s="1709"/>
      <c r="D3" s="1709"/>
      <c r="E3" s="1709"/>
      <c r="F3" s="1709"/>
      <c r="G3" s="1709"/>
      <c r="H3" s="1709"/>
      <c r="I3" s="1710"/>
    </row>
    <row r="4" spans="1:22" ht="24" customHeight="1">
      <c r="A4" s="1711" t="s">
        <v>178</v>
      </c>
      <c r="B4" s="1711"/>
      <c r="C4" s="1711"/>
      <c r="D4" s="1711"/>
      <c r="E4" s="1711"/>
      <c r="F4" s="1711"/>
      <c r="G4" s="1711"/>
      <c r="H4" s="1711"/>
      <c r="I4" s="1711"/>
    </row>
    <row r="5" spans="1:22" ht="3.75" customHeight="1">
      <c r="A5" s="1712"/>
      <c r="B5" s="1712"/>
      <c r="C5" s="1712"/>
      <c r="D5" s="1712"/>
      <c r="E5" s="1712"/>
      <c r="F5" s="1712"/>
      <c r="G5" s="1712"/>
      <c r="H5" s="1712"/>
      <c r="I5" s="1713"/>
      <c r="J5" s="919"/>
    </row>
    <row r="6" spans="1:22" ht="15" customHeight="1">
      <c r="A6" s="27" t="s">
        <v>65</v>
      </c>
      <c r="B6" s="1016" t="s">
        <v>0</v>
      </c>
      <c r="C6" s="1016" t="s">
        <v>0</v>
      </c>
      <c r="D6" s="1016" t="s">
        <v>6</v>
      </c>
      <c r="E6" s="1016" t="s">
        <v>0</v>
      </c>
      <c r="F6" s="1016"/>
      <c r="G6" s="28"/>
      <c r="H6" s="310" t="s">
        <v>65</v>
      </c>
      <c r="I6" s="136" t="s">
        <v>423</v>
      </c>
      <c r="K6" s="111"/>
      <c r="L6" s="757"/>
    </row>
    <row r="7" spans="1:22" ht="12.75" customHeight="1">
      <c r="A7" s="25"/>
      <c r="B7" s="1016" t="s">
        <v>1</v>
      </c>
      <c r="C7" s="1016" t="s">
        <v>2</v>
      </c>
      <c r="D7" s="1016" t="s">
        <v>3</v>
      </c>
      <c r="E7" s="1016" t="s">
        <v>4</v>
      </c>
      <c r="F7" s="1016"/>
      <c r="G7" s="26"/>
      <c r="H7" s="457" t="s">
        <v>1296</v>
      </c>
      <c r="I7" s="269">
        <f>26148+24552+9175+8911</f>
        <v>68786</v>
      </c>
      <c r="K7" s="29"/>
      <c r="L7" s="25"/>
      <c r="M7" s="25"/>
      <c r="N7" s="25"/>
      <c r="O7" s="25"/>
    </row>
    <row r="8" spans="1:22" ht="12.75" customHeight="1">
      <c r="A8" s="257" t="s">
        <v>1297</v>
      </c>
      <c r="B8" s="1016"/>
      <c r="C8" s="1016"/>
      <c r="D8" s="1016"/>
      <c r="E8" s="1016"/>
      <c r="F8" s="1016"/>
      <c r="G8" s="26"/>
      <c r="H8" s="33" t="s">
        <v>69</v>
      </c>
      <c r="I8" s="1310"/>
      <c r="K8" s="56"/>
      <c r="L8" s="611"/>
      <c r="M8" s="611"/>
      <c r="N8" s="37"/>
      <c r="O8" s="37"/>
    </row>
    <row r="9" spans="1:22" ht="12.75" customHeight="1">
      <c r="A9" s="456" t="s">
        <v>1298</v>
      </c>
      <c r="B9" s="29">
        <v>21608</v>
      </c>
      <c r="C9" s="29">
        <v>20209</v>
      </c>
      <c r="D9" s="29">
        <v>7852</v>
      </c>
      <c r="E9" s="29">
        <v>7210</v>
      </c>
      <c r="F9" s="29" t="e">
        <f>SUM(#REF!)</f>
        <v>#REF!</v>
      </c>
      <c r="G9" s="34"/>
      <c r="H9" s="370" t="s">
        <v>1299</v>
      </c>
      <c r="I9" s="269">
        <f>18199+16741+6919+6087</f>
        <v>47946</v>
      </c>
      <c r="J9" s="2"/>
      <c r="K9" s="56"/>
      <c r="L9" s="611"/>
      <c r="M9" s="611"/>
      <c r="N9" s="37"/>
      <c r="O9" s="37"/>
      <c r="P9" s="264"/>
      <c r="Q9" s="264"/>
      <c r="R9" s="264"/>
      <c r="S9" s="264"/>
      <c r="T9" s="264"/>
      <c r="U9" s="264"/>
      <c r="V9" s="264"/>
    </row>
    <row r="10" spans="1:22" ht="12.75" customHeight="1">
      <c r="A10" s="33" t="s">
        <v>1300</v>
      </c>
      <c r="B10" s="1309"/>
      <c r="C10" s="1309"/>
      <c r="D10" s="1309"/>
      <c r="E10" s="1309"/>
      <c r="F10" s="42"/>
      <c r="G10" s="43"/>
      <c r="H10" s="370" t="s">
        <v>1301</v>
      </c>
      <c r="I10" s="269">
        <f>899+892+236+330</f>
        <v>2357</v>
      </c>
      <c r="J10" s="2"/>
      <c r="K10" s="56"/>
      <c r="L10" s="611"/>
      <c r="M10" s="611"/>
      <c r="N10" s="37"/>
      <c r="O10" s="37"/>
    </row>
    <row r="11" spans="1:22" ht="12.75" customHeight="1">
      <c r="A11" s="370" t="s">
        <v>1299</v>
      </c>
      <c r="B11" s="29">
        <v>13723</v>
      </c>
      <c r="C11" s="29">
        <v>12485</v>
      </c>
      <c r="D11" s="29">
        <v>5610</v>
      </c>
      <c r="E11" s="29">
        <v>4400</v>
      </c>
      <c r="F11" s="42"/>
      <c r="G11" s="41"/>
      <c r="H11" s="370" t="s">
        <v>1302</v>
      </c>
      <c r="I11" s="269">
        <f>1416+1387+380+439</f>
        <v>3622</v>
      </c>
      <c r="J11" s="2"/>
      <c r="K11" s="56"/>
      <c r="L11" s="611"/>
      <c r="M11" s="611"/>
      <c r="N11" s="37"/>
      <c r="O11" s="37"/>
    </row>
    <row r="12" spans="1:22" ht="12.75" customHeight="1">
      <c r="A12" s="370" t="s">
        <v>1301</v>
      </c>
      <c r="B12" s="29">
        <v>877</v>
      </c>
      <c r="C12" s="326">
        <v>857</v>
      </c>
      <c r="D12" s="29">
        <v>231</v>
      </c>
      <c r="E12" s="29">
        <v>325</v>
      </c>
      <c r="F12" s="42"/>
      <c r="G12" s="41"/>
      <c r="H12" s="370" t="s">
        <v>1303</v>
      </c>
      <c r="I12" s="269">
        <f>4213+4013+1191+1529</f>
        <v>10946</v>
      </c>
      <c r="J12" s="2"/>
      <c r="K12" s="56"/>
      <c r="L12" s="611"/>
      <c r="M12" s="611"/>
      <c r="N12" s="37"/>
      <c r="O12" s="37"/>
    </row>
    <row r="13" spans="1:22" ht="12.75" customHeight="1">
      <c r="A13" s="370" t="s">
        <v>1302</v>
      </c>
      <c r="B13" s="29">
        <v>1377</v>
      </c>
      <c r="C13" s="29">
        <v>1343</v>
      </c>
      <c r="D13" s="29">
        <v>374</v>
      </c>
      <c r="E13" s="329">
        <v>432</v>
      </c>
      <c r="F13" s="71"/>
      <c r="G13" s="921"/>
      <c r="H13" s="1019" t="s">
        <v>1304</v>
      </c>
      <c r="I13" s="269">
        <f>770+774+260+298</f>
        <v>2102</v>
      </c>
      <c r="J13" s="2"/>
      <c r="K13" s="56"/>
      <c r="L13" s="37"/>
      <c r="M13" s="37"/>
      <c r="N13" s="37"/>
      <c r="O13" s="37"/>
    </row>
    <row r="14" spans="1:22" ht="12.75" customHeight="1">
      <c r="A14" s="370" t="s">
        <v>1303</v>
      </c>
      <c r="B14" s="29">
        <v>337</v>
      </c>
      <c r="C14" s="29">
        <v>364</v>
      </c>
      <c r="D14" s="29">
        <v>108</v>
      </c>
      <c r="E14" s="329">
        <v>102</v>
      </c>
      <c r="F14" s="329"/>
      <c r="G14" s="922"/>
      <c r="H14" s="370" t="s">
        <v>1305</v>
      </c>
      <c r="I14" s="269">
        <f>237+280+98+97</f>
        <v>712</v>
      </c>
      <c r="J14" s="2"/>
      <c r="K14" s="56"/>
      <c r="L14" s="611"/>
      <c r="M14" s="611"/>
      <c r="N14" s="37"/>
      <c r="O14" s="37"/>
    </row>
    <row r="15" spans="1:22" ht="12.75" customHeight="1">
      <c r="A15" s="1019" t="s">
        <v>1304</v>
      </c>
      <c r="B15" s="29">
        <v>106</v>
      </c>
      <c r="C15" s="29">
        <v>80</v>
      </c>
      <c r="D15" s="29">
        <v>20</v>
      </c>
      <c r="E15" s="29">
        <v>24</v>
      </c>
      <c r="F15" s="29"/>
      <c r="G15" s="35"/>
      <c r="H15" s="370" t="s">
        <v>1306</v>
      </c>
      <c r="I15" s="269">
        <f>9+3+1+3</f>
        <v>16</v>
      </c>
      <c r="J15" s="2"/>
      <c r="K15" s="56"/>
      <c r="L15" s="611"/>
      <c r="M15" s="611"/>
      <c r="N15" s="37"/>
      <c r="O15" s="37"/>
    </row>
    <row r="16" spans="1:22" ht="12.75" customHeight="1">
      <c r="A16" s="370" t="s">
        <v>1305</v>
      </c>
      <c r="B16" s="29">
        <v>237</v>
      </c>
      <c r="C16" s="29">
        <v>280</v>
      </c>
      <c r="D16" s="29">
        <v>98</v>
      </c>
      <c r="E16" s="29">
        <v>97</v>
      </c>
      <c r="F16" s="50"/>
      <c r="G16" s="30"/>
      <c r="J16" s="2"/>
      <c r="K16" s="56"/>
      <c r="L16" s="37"/>
      <c r="M16" s="37"/>
      <c r="N16" s="37"/>
      <c r="O16" s="37"/>
      <c r="R16" s="100"/>
      <c r="S16" s="100"/>
      <c r="T16" s="100"/>
      <c r="U16" s="100"/>
    </row>
    <row r="17" spans="1:21" ht="12.75" customHeight="1">
      <c r="A17" s="370" t="s">
        <v>1306</v>
      </c>
      <c r="B17" s="29">
        <v>9</v>
      </c>
      <c r="C17" s="29">
        <v>3</v>
      </c>
      <c r="D17" s="29">
        <v>1</v>
      </c>
      <c r="E17" s="29">
        <v>3</v>
      </c>
      <c r="F17" s="50">
        <v>68</v>
      </c>
      <c r="G17" s="30"/>
      <c r="J17" s="2"/>
      <c r="K17" s="56"/>
      <c r="L17" s="37"/>
      <c r="M17" s="37"/>
      <c r="N17" s="37"/>
      <c r="O17" s="37"/>
      <c r="R17" s="100"/>
      <c r="S17" s="100"/>
      <c r="T17" s="100"/>
      <c r="U17" s="100"/>
    </row>
    <row r="18" spans="1:21" ht="12.75" customHeight="1">
      <c r="A18" s="456" t="s">
        <v>1307</v>
      </c>
      <c r="B18" s="1309"/>
      <c r="C18" s="1309"/>
      <c r="D18" s="1309"/>
      <c r="E18" s="1309"/>
      <c r="F18" s="50"/>
      <c r="G18" s="30"/>
      <c r="I18" s="37"/>
      <c r="J18" s="2"/>
      <c r="L18" s="25"/>
      <c r="M18" s="25"/>
      <c r="N18" s="25"/>
      <c r="O18" s="25"/>
      <c r="P18" s="25"/>
      <c r="Q18" s="25"/>
      <c r="R18" s="100"/>
      <c r="S18" s="100"/>
      <c r="T18" s="100"/>
      <c r="U18" s="100"/>
    </row>
    <row r="19" spans="1:21" ht="12.75" customHeight="1">
      <c r="A19" s="456" t="s">
        <v>1308</v>
      </c>
      <c r="B19" s="51">
        <v>677.76</v>
      </c>
      <c r="C19" s="51">
        <v>690.55</v>
      </c>
      <c r="D19" s="51">
        <v>674.54</v>
      </c>
      <c r="E19" s="51">
        <v>660.13</v>
      </c>
      <c r="F19" s="50"/>
      <c r="G19" s="30"/>
      <c r="H19" s="30"/>
      <c r="I19" s="37"/>
      <c r="K19" s="25"/>
      <c r="L19" s="37"/>
      <c r="M19" s="37"/>
      <c r="N19" s="37"/>
      <c r="O19" s="37"/>
      <c r="P19" s="37"/>
      <c r="Q19" s="37"/>
      <c r="R19" s="100"/>
      <c r="S19" s="100"/>
      <c r="T19" s="100"/>
      <c r="U19" s="100"/>
    </row>
    <row r="20" spans="1:21" ht="12.75" customHeight="1">
      <c r="A20" s="33" t="s">
        <v>1300</v>
      </c>
      <c r="B20" s="1452"/>
      <c r="C20" s="1452"/>
      <c r="D20" s="1452"/>
      <c r="E20" s="1452"/>
      <c r="F20" s="50"/>
      <c r="G20" s="30"/>
      <c r="H20" s="1714"/>
      <c r="I20" s="1714"/>
      <c r="K20" s="25"/>
      <c r="L20" s="37"/>
      <c r="M20" s="37"/>
      <c r="N20" s="37"/>
      <c r="O20" s="37"/>
      <c r="P20" s="37"/>
      <c r="Q20" s="37"/>
      <c r="R20" s="100"/>
      <c r="S20" s="100"/>
      <c r="T20" s="100"/>
      <c r="U20" s="100"/>
    </row>
    <row r="21" spans="1:21" ht="12.75" customHeight="1">
      <c r="A21" s="370" t="s">
        <v>1299</v>
      </c>
      <c r="B21" s="51">
        <v>707.73</v>
      </c>
      <c r="C21" s="51">
        <v>728.68</v>
      </c>
      <c r="D21" s="51">
        <v>696.49</v>
      </c>
      <c r="E21" s="51">
        <v>677.69</v>
      </c>
      <c r="F21" s="50"/>
      <c r="G21" s="30"/>
      <c r="H21" s="30"/>
      <c r="I21" s="128"/>
      <c r="K21" s="25"/>
      <c r="L21" s="37"/>
      <c r="M21" s="37"/>
      <c r="N21" s="37"/>
      <c r="O21" s="37"/>
      <c r="P21" s="37"/>
      <c r="Q21" s="37"/>
      <c r="R21" s="100"/>
      <c r="S21" s="100"/>
      <c r="T21" s="100"/>
      <c r="U21" s="100"/>
    </row>
    <row r="22" spans="1:21" ht="12.75" customHeight="1">
      <c r="A22" s="370" t="s">
        <v>1301</v>
      </c>
      <c r="B22" s="51">
        <v>537.57000000000005</v>
      </c>
      <c r="C22" s="51">
        <v>549.95000000000005</v>
      </c>
      <c r="D22" s="51">
        <v>538.27</v>
      </c>
      <c r="E22" s="51">
        <v>514.87</v>
      </c>
      <c r="F22" s="50"/>
      <c r="G22" s="36"/>
      <c r="H22" s="1599"/>
      <c r="I22" s="1599"/>
      <c r="K22" s="25"/>
      <c r="L22" s="37"/>
      <c r="M22" s="37"/>
      <c r="N22" s="37"/>
      <c r="O22" s="37"/>
      <c r="P22" s="37"/>
      <c r="Q22" s="37"/>
      <c r="R22" s="100"/>
      <c r="S22" s="100"/>
      <c r="T22" s="100"/>
      <c r="U22" s="100"/>
    </row>
    <row r="23" spans="1:21" ht="12.75" customHeight="1">
      <c r="A23" s="370" t="s">
        <v>1302</v>
      </c>
      <c r="B23" s="51">
        <v>303.77999999999997</v>
      </c>
      <c r="C23" s="51">
        <v>309.74</v>
      </c>
      <c r="D23" s="51">
        <v>285.35000000000002</v>
      </c>
      <c r="E23" s="51">
        <v>297.77999999999997</v>
      </c>
      <c r="F23" s="50"/>
      <c r="G23" s="30"/>
      <c r="H23" s="1616"/>
      <c r="I23" s="1616"/>
      <c r="L23" s="130"/>
      <c r="M23" s="130"/>
      <c r="N23" s="130"/>
      <c r="O23" s="130"/>
      <c r="P23" s="130"/>
      <c r="Q23" s="130"/>
      <c r="R23" s="100"/>
      <c r="S23" s="100"/>
      <c r="T23" s="100"/>
      <c r="U23" s="100"/>
    </row>
    <row r="24" spans="1:21" ht="12.75" customHeight="1">
      <c r="A24" s="370" t="s">
        <v>1303</v>
      </c>
      <c r="B24" s="51">
        <v>407.84</v>
      </c>
      <c r="C24" s="51">
        <v>417.48</v>
      </c>
      <c r="D24" s="51">
        <v>383.21</v>
      </c>
      <c r="E24" s="51">
        <v>387.52</v>
      </c>
      <c r="F24" s="50"/>
      <c r="G24" s="30"/>
      <c r="H24" s="30"/>
      <c r="I24" s="128"/>
      <c r="L24" s="100"/>
    </row>
    <row r="25" spans="1:21" ht="12.75" customHeight="1">
      <c r="A25" s="1019" t="s">
        <v>1304</v>
      </c>
      <c r="B25" s="51">
        <v>300.39999999999998</v>
      </c>
      <c r="C25" s="51">
        <v>314.05</v>
      </c>
      <c r="D25" s="51">
        <v>283.32</v>
      </c>
      <c r="E25" s="51">
        <v>279.64999999999998</v>
      </c>
      <c r="F25" s="29"/>
      <c r="G25" s="34"/>
      <c r="H25" s="30"/>
      <c r="I25" s="128"/>
      <c r="L25" s="100"/>
      <c r="M25" s="100"/>
      <c r="N25" s="100"/>
      <c r="O25" s="100"/>
      <c r="P25" s="100"/>
      <c r="Q25" s="100"/>
      <c r="R25" s="100"/>
      <c r="S25" s="100"/>
      <c r="T25" s="100"/>
      <c r="U25" s="100"/>
    </row>
    <row r="26" spans="1:21" ht="12.75" customHeight="1">
      <c r="A26" s="370" t="s">
        <v>1305</v>
      </c>
      <c r="B26" s="51">
        <v>210.46</v>
      </c>
      <c r="C26" s="51">
        <v>217.65</v>
      </c>
      <c r="D26" s="51">
        <v>207.03</v>
      </c>
      <c r="E26" s="51">
        <v>215.43</v>
      </c>
      <c r="F26" s="29"/>
      <c r="G26" s="34"/>
      <c r="H26" s="30"/>
      <c r="I26" s="128"/>
      <c r="K26" s="25"/>
      <c r="L26" s="104"/>
      <c r="M26" s="104"/>
      <c r="N26" s="104"/>
      <c r="O26" s="104"/>
      <c r="P26" s="104"/>
      <c r="Q26" s="267"/>
      <c r="R26" s="267"/>
      <c r="S26" s="267"/>
      <c r="T26" s="267"/>
      <c r="U26" s="267"/>
    </row>
    <row r="27" spans="1:21" ht="12.75" customHeight="1">
      <c r="A27" s="370" t="s">
        <v>1306</v>
      </c>
      <c r="B27" s="51">
        <v>357.06</v>
      </c>
      <c r="C27" s="51">
        <v>338.4</v>
      </c>
      <c r="D27" s="51">
        <v>338.4</v>
      </c>
      <c r="E27" s="51">
        <v>338.4</v>
      </c>
      <c r="F27" s="37"/>
      <c r="G27" s="35"/>
      <c r="H27" s="25"/>
      <c r="I27" s="128"/>
      <c r="K27" s="25"/>
      <c r="L27" s="104"/>
      <c r="M27" s="104"/>
      <c r="N27" s="104"/>
      <c r="O27" s="104"/>
      <c r="P27" s="104"/>
      <c r="Q27" s="267"/>
      <c r="R27" s="267"/>
      <c r="S27" s="267"/>
      <c r="T27" s="267"/>
      <c r="U27" s="267"/>
    </row>
    <row r="28" spans="1:21" ht="12.75" customHeight="1">
      <c r="A28" s="370"/>
      <c r="B28" s="267"/>
      <c r="C28" s="267"/>
      <c r="D28" s="267"/>
      <c r="E28" s="267"/>
      <c r="F28" s="37"/>
      <c r="G28" s="36"/>
      <c r="H28" s="25"/>
      <c r="I28" s="128"/>
      <c r="K28" s="25"/>
      <c r="L28" s="104"/>
      <c r="M28" s="104"/>
      <c r="N28" s="104"/>
      <c r="O28" s="104"/>
      <c r="P28" s="104"/>
      <c r="Q28" s="267"/>
      <c r="R28" s="267"/>
      <c r="S28" s="267"/>
    </row>
    <row r="29" spans="1:21" ht="12.75" customHeight="1">
      <c r="A29" s="923" t="s">
        <v>1309</v>
      </c>
      <c r="B29" s="29"/>
      <c r="C29" s="29"/>
      <c r="D29" s="29"/>
      <c r="E29" s="36"/>
      <c r="F29" s="36"/>
      <c r="G29" s="30"/>
      <c r="H29" s="924"/>
      <c r="I29" s="128"/>
      <c r="K29" s="25"/>
      <c r="L29" s="104"/>
      <c r="M29" s="104"/>
      <c r="N29" s="104"/>
      <c r="O29" s="104"/>
      <c r="P29" s="104"/>
      <c r="Q29" s="267"/>
      <c r="R29" s="267"/>
      <c r="S29" s="267"/>
      <c r="T29" s="267"/>
      <c r="U29" s="267"/>
    </row>
    <row r="30" spans="1:21" ht="12.75" customHeight="1">
      <c r="A30" s="33"/>
      <c r="B30" s="354"/>
      <c r="C30" s="354"/>
      <c r="D30" s="354"/>
      <c r="E30" s="315"/>
      <c r="F30" s="315"/>
      <c r="G30" s="25"/>
      <c r="H30" s="25"/>
      <c r="I30" s="37"/>
      <c r="K30" s="25"/>
      <c r="L30" s="104"/>
      <c r="M30" s="104"/>
      <c r="N30" s="104"/>
      <c r="O30" s="104"/>
      <c r="P30" s="104"/>
      <c r="Q30" s="267"/>
      <c r="R30" s="267"/>
      <c r="S30" s="267"/>
      <c r="T30" s="267"/>
      <c r="U30" s="267"/>
    </row>
    <row r="31" spans="1:21" ht="12.75" customHeight="1">
      <c r="A31" s="33"/>
      <c r="B31" s="25"/>
      <c r="C31" s="25"/>
      <c r="D31" s="25"/>
      <c r="E31" s="25"/>
      <c r="F31" s="25"/>
      <c r="G31" s="25"/>
      <c r="H31" s="25"/>
      <c r="I31" s="37"/>
    </row>
    <row r="32" spans="1:21" ht="12" customHeight="1">
      <c r="A32" s="33"/>
      <c r="B32" s="2"/>
      <c r="C32" s="2"/>
      <c r="D32" s="2"/>
      <c r="E32" s="2"/>
      <c r="J32" s="2"/>
    </row>
    <row r="33" spans="1:14" ht="12" customHeight="1">
      <c r="A33" s="33"/>
      <c r="B33" s="2"/>
      <c r="C33" s="2"/>
      <c r="D33" s="2"/>
      <c r="E33" s="2"/>
      <c r="F33" s="2">
        <v>9289</v>
      </c>
      <c r="J33" s="2"/>
      <c r="N33" s="100"/>
    </row>
    <row r="34" spans="1:14" ht="12" customHeight="1">
      <c r="A34" s="33"/>
      <c r="F34" s="1">
        <v>8261</v>
      </c>
      <c r="J34" s="2"/>
      <c r="N34" s="104"/>
    </row>
    <row r="35" spans="1:14" ht="12" customHeight="1">
      <c r="A35" s="33"/>
      <c r="F35" s="1">
        <v>4828</v>
      </c>
      <c r="N35" s="104"/>
    </row>
    <row r="36" spans="1:14" ht="12" customHeight="1">
      <c r="A36" s="33"/>
      <c r="F36" s="1">
        <v>5866</v>
      </c>
      <c r="N36" s="104"/>
    </row>
    <row r="37" spans="1:14" ht="12" customHeight="1">
      <c r="A37" s="33"/>
      <c r="F37" s="1">
        <v>4124</v>
      </c>
      <c r="N37" s="104"/>
    </row>
    <row r="38" spans="1:14">
      <c r="A38" s="33" t="s">
        <v>1310</v>
      </c>
      <c r="F38" s="1">
        <v>3313</v>
      </c>
    </row>
    <row r="39" spans="1:14">
      <c r="A39" s="25"/>
      <c r="F39" s="1">
        <v>5755</v>
      </c>
    </row>
  </sheetData>
  <mergeCells count="6">
    <mergeCell ref="H23:I23"/>
    <mergeCell ref="A3:I3"/>
    <mergeCell ref="A4:I4"/>
    <mergeCell ref="A5:I5"/>
    <mergeCell ref="H20:I20"/>
    <mergeCell ref="H22:I22"/>
  </mergeCells>
  <hyperlinks>
    <hyperlink ref="A4:I4" location="'List of tables'!A1" display="Pension funding"/>
  </hyperlinks>
  <pageMargins left="0.98425196850393704" right="0.78740157480314965" top="0.39370078740157483" bottom="0.59055118110236227" header="0.27559055118110237" footer="0.51181102362204722"/>
  <pageSetup paperSize="9" orientation="portrait" r:id="rId1"/>
  <headerFooter>
    <oddHeader xml:space="preserve">&amp;R&amp;"Arial,Normálne"&amp;8 </oddHeader>
  </headerFooter>
  <colBreaks count="1" manualBreakCount="1">
    <brk id="9" max="1048575" man="1"/>
  </colBreaks>
</worksheet>
</file>

<file path=xl/worksheets/sheet6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V37"/>
  <sheetViews>
    <sheetView view="pageBreakPreview" zoomScale="120" zoomScaleNormal="78" zoomScaleSheetLayoutView="120" workbookViewId="0">
      <selection activeCell="H36" sqref="H36"/>
    </sheetView>
  </sheetViews>
  <sheetFormatPr defaultColWidth="9.140625" defaultRowHeight="12.75"/>
  <cols>
    <col min="1" max="1" width="24.140625" style="1" customWidth="1"/>
    <col min="2" max="2" width="6.7109375" style="1" customWidth="1"/>
    <col min="3" max="3" width="6.5703125" style="1" customWidth="1"/>
    <col min="4" max="5" width="6.42578125" style="1" customWidth="1"/>
    <col min="6" max="7" width="0.5703125" style="1" customWidth="1"/>
    <col min="8" max="8" width="24.28515625" style="1" customWidth="1"/>
    <col min="9" max="9" width="9.5703125" style="130" customWidth="1"/>
    <col min="10" max="10" width="8" style="1" customWidth="1"/>
    <col min="11" max="11" width="8.28515625" style="1" customWidth="1"/>
    <col min="12" max="12" width="9.140625" style="1"/>
    <col min="13" max="13" width="18.5703125" style="1" bestFit="1" customWidth="1"/>
    <col min="14" max="16384" width="9.140625" style="1"/>
  </cols>
  <sheetData>
    <row r="1" spans="1:22" s="106" customFormat="1" ht="11.45" customHeight="1">
      <c r="A1" s="1062" t="s">
        <v>1681</v>
      </c>
      <c r="I1" s="914"/>
    </row>
    <row r="2" spans="1:22" ht="18" customHeight="1">
      <c r="A2" s="915"/>
    </row>
    <row r="3" spans="1:22" ht="3.75" customHeight="1">
      <c r="A3" s="1709"/>
      <c r="B3" s="1709"/>
      <c r="C3" s="1709"/>
      <c r="D3" s="1709"/>
      <c r="E3" s="1709"/>
      <c r="F3" s="1709"/>
      <c r="G3" s="1709"/>
      <c r="H3" s="1709"/>
      <c r="I3" s="1710"/>
    </row>
    <row r="4" spans="1:22" ht="24" customHeight="1">
      <c r="A4" s="1715" t="s">
        <v>213</v>
      </c>
      <c r="B4" s="1715"/>
      <c r="C4" s="1715"/>
      <c r="D4" s="1715"/>
      <c r="E4" s="1715"/>
      <c r="F4" s="1715"/>
      <c r="G4" s="1715"/>
      <c r="H4" s="1715"/>
      <c r="I4" s="1715"/>
    </row>
    <row r="5" spans="1:22" ht="3.75" customHeight="1">
      <c r="A5" s="1712"/>
      <c r="B5" s="1712"/>
      <c r="C5" s="1712"/>
      <c r="D5" s="1712"/>
      <c r="E5" s="1712"/>
      <c r="F5" s="1712"/>
      <c r="G5" s="1712"/>
      <c r="H5" s="1712"/>
      <c r="I5" s="1713"/>
      <c r="J5" s="919"/>
    </row>
    <row r="6" spans="1:22" ht="15" customHeight="1">
      <c r="A6" s="27" t="s">
        <v>65</v>
      </c>
      <c r="B6" s="1016" t="s">
        <v>0</v>
      </c>
      <c r="C6" s="1677" t="s">
        <v>382</v>
      </c>
      <c r="D6" s="1677"/>
      <c r="E6" s="1677"/>
      <c r="F6" s="1016"/>
      <c r="G6" s="28"/>
      <c r="H6" s="310" t="s">
        <v>65</v>
      </c>
      <c r="I6" s="558" t="s">
        <v>1311</v>
      </c>
    </row>
    <row r="7" spans="1:22" ht="12" customHeight="1">
      <c r="A7" s="25"/>
      <c r="B7" s="925" t="s">
        <v>91</v>
      </c>
      <c r="C7" s="1016" t="s">
        <v>0</v>
      </c>
      <c r="D7" s="1016" t="s">
        <v>0</v>
      </c>
      <c r="E7" s="1016" t="s">
        <v>6</v>
      </c>
      <c r="F7" s="1016"/>
      <c r="G7" s="26"/>
      <c r="H7" s="30"/>
      <c r="I7" s="269"/>
      <c r="M7" s="25"/>
      <c r="N7" s="25"/>
      <c r="O7" s="25"/>
    </row>
    <row r="8" spans="1:22" ht="12" customHeight="1">
      <c r="A8" s="25"/>
      <c r="B8" s="925"/>
      <c r="C8" s="925" t="s">
        <v>1</v>
      </c>
      <c r="D8" s="925" t="s">
        <v>2</v>
      </c>
      <c r="E8" s="925" t="s">
        <v>4</v>
      </c>
      <c r="F8" s="1016"/>
      <c r="G8" s="26"/>
      <c r="I8" s="489"/>
      <c r="M8" s="25"/>
      <c r="N8" s="25"/>
      <c r="O8" s="25"/>
    </row>
    <row r="9" spans="1:22" ht="12" customHeight="1">
      <c r="A9" s="257" t="s">
        <v>1312</v>
      </c>
      <c r="B9" s="1016"/>
      <c r="C9" s="1016"/>
      <c r="D9" s="1016"/>
      <c r="E9" s="1021"/>
      <c r="F9" s="1016"/>
      <c r="G9" s="26"/>
      <c r="H9" s="1099" t="s">
        <v>1313</v>
      </c>
      <c r="I9" s="477"/>
      <c r="M9" s="611"/>
      <c r="N9" s="37"/>
      <c r="O9" s="37"/>
    </row>
    <row r="10" spans="1:22" ht="12.75" customHeight="1">
      <c r="A10" s="1089" t="s">
        <v>1461</v>
      </c>
      <c r="B10" s="269">
        <v>4364</v>
      </c>
      <c r="C10" s="269">
        <v>3920</v>
      </c>
      <c r="D10" s="269">
        <v>152</v>
      </c>
      <c r="E10" s="269">
        <v>292</v>
      </c>
      <c r="F10" s="42" t="e">
        <f>SUM(#REF!)</f>
        <v>#REF!</v>
      </c>
      <c r="G10" s="41"/>
      <c r="H10" s="1099" t="s">
        <v>1314</v>
      </c>
      <c r="I10" s="477">
        <v>100250.91</v>
      </c>
      <c r="M10" s="611"/>
      <c r="N10" s="37"/>
      <c r="O10" s="37"/>
      <c r="P10" s="264"/>
      <c r="Q10" s="264"/>
      <c r="R10" s="264"/>
      <c r="S10" s="264"/>
      <c r="T10" s="264"/>
      <c r="U10" s="264"/>
      <c r="V10" s="264"/>
    </row>
    <row r="11" spans="1:22" ht="12.75" customHeight="1">
      <c r="A11" s="1036" t="s">
        <v>1315</v>
      </c>
      <c r="B11" s="269">
        <v>3917</v>
      </c>
      <c r="C11" s="269">
        <v>3547</v>
      </c>
      <c r="D11" s="269">
        <v>126</v>
      </c>
      <c r="E11" s="269">
        <v>244</v>
      </c>
      <c r="F11" s="42"/>
      <c r="G11" s="43"/>
      <c r="H11" s="44" t="s">
        <v>1316</v>
      </c>
      <c r="I11" s="477">
        <v>53983.605000000003</v>
      </c>
      <c r="M11" s="611"/>
      <c r="N11" s="37"/>
      <c r="O11" s="37"/>
    </row>
    <row r="12" spans="1:22" ht="12.75" customHeight="1">
      <c r="A12" s="87" t="s">
        <v>1317</v>
      </c>
      <c r="B12" s="269"/>
      <c r="C12" s="269"/>
      <c r="D12" s="269"/>
      <c r="E12" s="269"/>
      <c r="F12" s="42"/>
      <c r="G12" s="41"/>
      <c r="H12" s="91" t="s">
        <v>1318</v>
      </c>
      <c r="I12" s="477">
        <v>65072.203000000001</v>
      </c>
      <c r="M12" s="611"/>
      <c r="N12" s="37"/>
      <c r="O12" s="37"/>
    </row>
    <row r="13" spans="1:22" ht="12.75" customHeight="1">
      <c r="A13" s="1036" t="s">
        <v>1319</v>
      </c>
      <c r="B13" s="269">
        <v>337</v>
      </c>
      <c r="C13" s="269">
        <v>285</v>
      </c>
      <c r="D13" s="587">
        <v>12</v>
      </c>
      <c r="E13" s="269">
        <v>40</v>
      </c>
      <c r="F13" s="42"/>
      <c r="G13" s="41"/>
      <c r="H13" s="91" t="s">
        <v>1320</v>
      </c>
      <c r="M13" s="611"/>
      <c r="N13" s="37"/>
      <c r="O13" s="37"/>
    </row>
    <row r="14" spans="1:22" ht="12.75" customHeight="1">
      <c r="A14" s="534" t="s">
        <v>1321</v>
      </c>
      <c r="B14" s="269">
        <v>110</v>
      </c>
      <c r="C14" s="269">
        <v>88</v>
      </c>
      <c r="D14" s="269">
        <v>14</v>
      </c>
      <c r="E14" s="269">
        <v>8</v>
      </c>
      <c r="F14" s="329"/>
      <c r="G14" s="926"/>
      <c r="H14" s="927" t="s">
        <v>1322</v>
      </c>
      <c r="I14" s="126">
        <v>8964.1710000000003</v>
      </c>
      <c r="M14" s="611"/>
      <c r="N14" s="37"/>
      <c r="O14" s="37"/>
    </row>
    <row r="15" spans="1:22" ht="12.75" customHeight="1">
      <c r="A15" s="74" t="s">
        <v>1323</v>
      </c>
      <c r="B15" s="58"/>
      <c r="C15" s="58"/>
      <c r="D15" s="58"/>
      <c r="E15" s="58"/>
      <c r="F15" s="329"/>
      <c r="G15" s="922"/>
      <c r="H15" s="927" t="s">
        <v>1324</v>
      </c>
      <c r="I15" s="126"/>
      <c r="M15" s="611"/>
      <c r="N15" s="37"/>
      <c r="O15" s="37"/>
    </row>
    <row r="16" spans="1:22" ht="12.75" customHeight="1">
      <c r="A16" s="74" t="s">
        <v>1325</v>
      </c>
      <c r="B16" s="269">
        <v>3970</v>
      </c>
      <c r="C16" s="269">
        <v>3542</v>
      </c>
      <c r="D16" s="269">
        <v>152</v>
      </c>
      <c r="E16" s="319">
        <v>276</v>
      </c>
      <c r="F16" s="29"/>
      <c r="G16" s="35"/>
      <c r="H16" s="89" t="s">
        <v>1326</v>
      </c>
      <c r="I16" s="126">
        <v>5931.92</v>
      </c>
      <c r="M16" s="611"/>
      <c r="N16" s="37"/>
      <c r="O16" s="37"/>
    </row>
    <row r="17" spans="1:17" ht="12.75" customHeight="1">
      <c r="A17" s="151" t="s">
        <v>1327</v>
      </c>
      <c r="B17" s="58"/>
      <c r="C17" s="58"/>
      <c r="D17" s="58"/>
      <c r="E17" s="58"/>
      <c r="F17" s="50"/>
      <c r="G17" s="30"/>
      <c r="H17" s="89" t="s">
        <v>1328</v>
      </c>
      <c r="I17" s="126">
        <v>2387.3220000000001</v>
      </c>
      <c r="M17" s="37"/>
      <c r="N17" s="37"/>
      <c r="O17" s="37"/>
    </row>
    <row r="18" spans="1:17" ht="12.75" customHeight="1">
      <c r="A18" s="87" t="s">
        <v>1329</v>
      </c>
      <c r="B18" s="269">
        <v>3792</v>
      </c>
      <c r="C18" s="269">
        <v>3394</v>
      </c>
      <c r="D18" s="420">
        <v>149</v>
      </c>
      <c r="E18" s="449">
        <v>249</v>
      </c>
      <c r="F18" s="50">
        <v>68</v>
      </c>
      <c r="G18" s="30"/>
      <c r="H18" s="644" t="s">
        <v>1330</v>
      </c>
      <c r="I18" s="124">
        <v>10452.221</v>
      </c>
      <c r="M18" s="37"/>
      <c r="N18" s="37"/>
      <c r="O18" s="37"/>
    </row>
    <row r="19" spans="1:17" ht="12.75" customHeight="1">
      <c r="A19" s="87" t="s">
        <v>1331</v>
      </c>
      <c r="B19" s="269">
        <v>20</v>
      </c>
      <c r="C19" s="269">
        <v>14</v>
      </c>
      <c r="D19" s="269">
        <v>1</v>
      </c>
      <c r="E19" s="269">
        <v>5</v>
      </c>
      <c r="F19" s="50"/>
      <c r="G19" s="30"/>
      <c r="M19" s="25"/>
      <c r="N19" s="25"/>
      <c r="O19" s="25"/>
      <c r="P19" s="25"/>
      <c r="Q19" s="25"/>
    </row>
    <row r="20" spans="1:17" ht="12.75" customHeight="1">
      <c r="A20" s="1036" t="s">
        <v>1332</v>
      </c>
      <c r="B20" s="319">
        <v>158</v>
      </c>
      <c r="C20" s="269">
        <v>134</v>
      </c>
      <c r="D20" s="269">
        <v>2</v>
      </c>
      <c r="E20" s="319">
        <v>22</v>
      </c>
      <c r="F20" s="50"/>
      <c r="G20" s="30"/>
      <c r="H20" s="1098" t="s">
        <v>1333</v>
      </c>
      <c r="I20" s="489"/>
      <c r="M20" s="37"/>
      <c r="N20" s="37"/>
      <c r="O20" s="37"/>
      <c r="P20" s="37"/>
      <c r="Q20" s="37"/>
    </row>
    <row r="21" spans="1:17" ht="12" customHeight="1">
      <c r="A21" s="1036" t="s">
        <v>1334</v>
      </c>
      <c r="B21" s="239" t="s">
        <v>8</v>
      </c>
      <c r="C21" s="239" t="s">
        <v>8</v>
      </c>
      <c r="D21" s="239" t="s">
        <v>8</v>
      </c>
      <c r="E21" s="239" t="s">
        <v>8</v>
      </c>
      <c r="F21" s="50"/>
      <c r="G21" s="30"/>
      <c r="H21" s="1098" t="s">
        <v>1335</v>
      </c>
      <c r="I21" s="477"/>
      <c r="M21" s="37"/>
      <c r="N21" s="37"/>
      <c r="O21" s="37"/>
      <c r="P21" s="37"/>
      <c r="Q21" s="37"/>
    </row>
    <row r="22" spans="1:17" ht="12.75" customHeight="1">
      <c r="A22" s="1097" t="s">
        <v>1312</v>
      </c>
      <c r="B22" s="655"/>
      <c r="C22" s="477"/>
      <c r="D22" s="477"/>
      <c r="E22" s="655"/>
      <c r="F22" s="50"/>
      <c r="G22" s="30"/>
      <c r="H22" s="419" t="s">
        <v>1336</v>
      </c>
      <c r="I22" s="477"/>
      <c r="M22" s="37"/>
      <c r="N22" s="37"/>
      <c r="O22" s="37"/>
      <c r="P22" s="37"/>
      <c r="Q22" s="37"/>
    </row>
    <row r="23" spans="1:17" ht="12.75" customHeight="1">
      <c r="A23" s="1097" t="s">
        <v>1337</v>
      </c>
      <c r="B23" s="655"/>
      <c r="C23" s="477"/>
      <c r="D23" s="477"/>
      <c r="E23" s="655"/>
      <c r="F23" s="50"/>
      <c r="G23" s="36"/>
      <c r="H23" s="861" t="s">
        <v>1338</v>
      </c>
      <c r="I23" s="477">
        <v>18542.419000000002</v>
      </c>
      <c r="M23" s="37"/>
      <c r="N23" s="37"/>
      <c r="O23" s="37"/>
      <c r="P23" s="37"/>
      <c r="Q23" s="37"/>
    </row>
    <row r="24" spans="1:17" ht="12.75" customHeight="1">
      <c r="A24" s="1097" t="s">
        <v>1339</v>
      </c>
      <c r="B24" s="655">
        <v>2625.8525</v>
      </c>
      <c r="C24" s="477">
        <v>2358.81</v>
      </c>
      <c r="D24" s="477">
        <v>84.1</v>
      </c>
      <c r="E24" s="477">
        <v>182.94249999999997</v>
      </c>
      <c r="F24" s="50"/>
      <c r="G24" s="30"/>
      <c r="H24" s="91" t="s">
        <v>1340</v>
      </c>
      <c r="I24" s="477">
        <v>9053.4709999999995</v>
      </c>
      <c r="M24" s="130"/>
      <c r="N24" s="130"/>
      <c r="O24" s="130"/>
      <c r="P24" s="130"/>
      <c r="Q24" s="130"/>
    </row>
    <row r="25" spans="1:17" ht="12.75" customHeight="1">
      <c r="A25" s="1036" t="s">
        <v>1315</v>
      </c>
      <c r="B25" s="655">
        <v>2366.306</v>
      </c>
      <c r="C25" s="477">
        <v>2145.5174999999999</v>
      </c>
      <c r="D25" s="477">
        <v>70.399999999999991</v>
      </c>
      <c r="E25" s="477">
        <v>150.38849999999996</v>
      </c>
      <c r="F25" s="50"/>
      <c r="G25" s="30"/>
      <c r="H25" s="87" t="s">
        <v>1341</v>
      </c>
      <c r="I25" s="477">
        <v>2528.1129999999998</v>
      </c>
    </row>
    <row r="26" spans="1:17" ht="12.75" customHeight="1">
      <c r="A26" s="87" t="s">
        <v>1317</v>
      </c>
      <c r="B26" s="655"/>
      <c r="C26" s="477"/>
      <c r="D26" s="477"/>
      <c r="E26" s="477"/>
      <c r="F26" s="29"/>
      <c r="G26" s="34"/>
      <c r="H26" s="91" t="s">
        <v>1342</v>
      </c>
      <c r="I26" s="477">
        <v>2879.556</v>
      </c>
    </row>
    <row r="27" spans="1:17" ht="12.75" customHeight="1">
      <c r="A27" s="1036" t="s">
        <v>1319</v>
      </c>
      <c r="B27" s="129">
        <v>183.364</v>
      </c>
      <c r="C27" s="129">
        <v>149.51</v>
      </c>
      <c r="D27" s="129">
        <v>6.4</v>
      </c>
      <c r="E27" s="928">
        <v>27.453999999999997</v>
      </c>
      <c r="F27" s="29"/>
      <c r="G27" s="34"/>
      <c r="H27" s="91" t="s">
        <v>1343</v>
      </c>
      <c r="I27" s="477"/>
    </row>
    <row r="28" spans="1:17" ht="12.75" customHeight="1">
      <c r="A28" s="1036" t="s">
        <v>1321</v>
      </c>
      <c r="B28" s="129">
        <v>76.182500000000005</v>
      </c>
      <c r="C28" s="129">
        <v>63.782500000000006</v>
      </c>
      <c r="D28" s="129">
        <v>7.3</v>
      </c>
      <c r="E28" s="928">
        <v>5.0999999999999996</v>
      </c>
      <c r="F28" s="37"/>
      <c r="G28" s="35"/>
      <c r="H28" s="91" t="s">
        <v>1344</v>
      </c>
      <c r="I28" s="477">
        <v>1790.692</v>
      </c>
    </row>
    <row r="29" spans="1:17" ht="10.5" customHeight="1">
      <c r="B29" s="48"/>
      <c r="C29" s="48"/>
      <c r="D29" s="48"/>
      <c r="E29" s="929"/>
      <c r="F29" s="36"/>
      <c r="G29" s="30"/>
      <c r="H29" s="30"/>
      <c r="I29" s="1"/>
    </row>
    <row r="30" spans="1:17" ht="10.5" customHeight="1">
      <c r="A30" s="140" t="s">
        <v>1345</v>
      </c>
      <c r="B30" s="354"/>
      <c r="C30" s="354"/>
      <c r="D30" s="354"/>
      <c r="E30" s="315"/>
      <c r="F30" s="315"/>
      <c r="G30" s="25"/>
      <c r="H30" s="25"/>
      <c r="I30" s="477"/>
    </row>
    <row r="31" spans="1:17" ht="9.75" customHeight="1">
      <c r="A31" s="537" t="s">
        <v>1346</v>
      </c>
      <c r="B31" s="25"/>
      <c r="C31" s="25"/>
      <c r="D31" s="25"/>
      <c r="E31" s="25"/>
      <c r="F31" s="25"/>
      <c r="G31" s="25"/>
      <c r="H31" s="25"/>
      <c r="I31" s="269"/>
    </row>
    <row r="32" spans="1:17" ht="12" customHeight="1">
      <c r="I32" s="626"/>
      <c r="J32" s="2"/>
    </row>
    <row r="33" spans="2:10" ht="12" customHeight="1">
      <c r="B33" s="2"/>
      <c r="C33" s="2"/>
      <c r="D33" s="2"/>
      <c r="E33" s="2"/>
      <c r="F33" s="2"/>
      <c r="I33" s="626"/>
      <c r="J33" s="2"/>
    </row>
    <row r="34" spans="2:10" ht="12" customHeight="1">
      <c r="J34" s="2"/>
    </row>
    <row r="35" spans="2:10" ht="12" customHeight="1"/>
    <row r="36" spans="2:10" ht="12" customHeight="1"/>
    <row r="37" spans="2:10" ht="12" customHeight="1"/>
  </sheetData>
  <mergeCells count="4">
    <mergeCell ref="A3:I3"/>
    <mergeCell ref="A4:I4"/>
    <mergeCell ref="A5:I5"/>
    <mergeCell ref="C6:E6"/>
  </mergeCells>
  <hyperlinks>
    <hyperlink ref="A4:I4" location="'List of tables'!A1" display="Research and development"/>
  </hyperlinks>
  <pageMargins left="0.78740157480314965" right="0.98425196850393704" top="0.39370078740157483" bottom="0.59055118110236227" header="0.27559055118110237" footer="0.51181102362204722"/>
  <pageSetup paperSize="9" scale="97" orientation="portrait" r:id="rId1"/>
  <headerFooter>
    <oddHeader xml:space="preserve">&amp;L&amp;8 &amp;R&amp;8 </oddHeader>
  </headerFooter>
  <colBreaks count="1" manualBreakCount="1">
    <brk id="9" max="1048575" man="1"/>
  </colBreaks>
</worksheet>
</file>

<file path=xl/worksheets/sheet6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37"/>
  <sheetViews>
    <sheetView view="pageBreakPreview" zoomScale="120" zoomScaleNormal="93" zoomScaleSheetLayoutView="120" workbookViewId="0">
      <selection activeCell="F23" sqref="F23:F29"/>
    </sheetView>
  </sheetViews>
  <sheetFormatPr defaultColWidth="9.140625" defaultRowHeight="12.75"/>
  <cols>
    <col min="1" max="1" width="28" style="1" customWidth="1"/>
    <col min="2" max="2" width="13" style="130" customWidth="1"/>
    <col min="3" max="4" width="1.140625" style="130" customWidth="1"/>
    <col min="5" max="5" width="28.85546875" style="13" customWidth="1"/>
    <col min="6" max="6" width="12.140625" style="591" customWidth="1"/>
    <col min="7" max="7" width="9.140625" style="1"/>
    <col min="8" max="8" width="14.5703125" style="1" customWidth="1"/>
    <col min="9" max="9" width="8.42578125" style="1" customWidth="1"/>
    <col min="10" max="10" width="2.140625" style="1" customWidth="1"/>
    <col min="11" max="11" width="9.28515625" style="1" customWidth="1"/>
    <col min="12" max="12" width="4.7109375" style="1" customWidth="1"/>
    <col min="13" max="13" width="6.7109375" style="1" customWidth="1"/>
    <col min="14" max="16384" width="9.140625" style="1"/>
  </cols>
  <sheetData>
    <row r="1" spans="1:18" s="106" customFormat="1" ht="11.45" customHeight="1">
      <c r="A1" s="1062" t="s">
        <v>1681</v>
      </c>
      <c r="B1" s="749"/>
      <c r="C1" s="749"/>
      <c r="D1" s="749"/>
      <c r="E1" s="202"/>
      <c r="F1" s="905"/>
    </row>
    <row r="2" spans="1:18" ht="18" customHeight="1">
      <c r="A2" s="915"/>
      <c r="F2" s="930"/>
    </row>
    <row r="3" spans="1:18" ht="3.75" customHeight="1">
      <c r="A3" s="1716"/>
      <c r="B3" s="1716"/>
      <c r="C3" s="1716"/>
      <c r="D3" s="1716"/>
      <c r="E3" s="1716"/>
      <c r="F3" s="1716"/>
      <c r="G3" s="67"/>
      <c r="H3" s="67"/>
      <c r="I3" s="917"/>
    </row>
    <row r="4" spans="1:18" ht="24" customHeight="1">
      <c r="A4" s="1602" t="s">
        <v>56</v>
      </c>
      <c r="B4" s="1602"/>
      <c r="C4" s="1602"/>
      <c r="D4" s="1602"/>
      <c r="E4" s="1602"/>
      <c r="F4" s="1602"/>
      <c r="G4" s="1069"/>
      <c r="H4" s="1069"/>
      <c r="I4" s="931"/>
      <c r="J4" s="3"/>
      <c r="K4" s="853"/>
      <c r="L4" s="853"/>
      <c r="M4" s="853"/>
      <c r="N4" s="3"/>
      <c r="O4" s="3"/>
      <c r="P4" s="3"/>
      <c r="Q4" s="3"/>
      <c r="R4" s="3"/>
    </row>
    <row r="5" spans="1:18" ht="3.75" customHeight="1">
      <c r="A5" s="1708"/>
      <c r="B5" s="1708"/>
      <c r="C5" s="1708"/>
      <c r="D5" s="1708"/>
      <c r="E5" s="1708"/>
      <c r="F5" s="1708"/>
      <c r="G5" s="1055"/>
      <c r="H5" s="1055"/>
      <c r="I5" s="919"/>
      <c r="J5" s="919"/>
      <c r="K5" s="3"/>
      <c r="L5" s="3"/>
      <c r="M5" s="3"/>
      <c r="N5" s="3"/>
      <c r="O5" s="3"/>
      <c r="P5" s="3"/>
      <c r="Q5" s="3"/>
      <c r="R5" s="3"/>
    </row>
    <row r="6" spans="1:18" ht="14.25" customHeight="1">
      <c r="A6" s="24" t="s">
        <v>65</v>
      </c>
      <c r="B6" s="137" t="s">
        <v>423</v>
      </c>
      <c r="C6" s="794"/>
      <c r="D6" s="137"/>
      <c r="E6" s="1023"/>
      <c r="F6" s="32"/>
      <c r="H6" s="3"/>
      <c r="I6" s="3"/>
      <c r="J6" s="3"/>
      <c r="K6" s="853"/>
      <c r="L6" s="853"/>
      <c r="M6" s="853"/>
      <c r="N6" s="3"/>
      <c r="O6" s="3"/>
      <c r="P6" s="3"/>
      <c r="Q6" s="3"/>
      <c r="R6" s="3"/>
    </row>
    <row r="7" spans="1:18" ht="12" customHeight="1">
      <c r="A7" s="1097" t="s">
        <v>220</v>
      </c>
      <c r="B7" s="141">
        <v>3993</v>
      </c>
      <c r="C7" s="808"/>
      <c r="D7" s="822"/>
      <c r="E7" s="1048"/>
      <c r="F7" s="278"/>
      <c r="H7" s="3"/>
      <c r="I7" s="3"/>
      <c r="J7" s="3"/>
      <c r="K7" s="853"/>
      <c r="L7" s="853"/>
      <c r="M7" s="853"/>
      <c r="N7" s="3"/>
      <c r="O7" s="3"/>
      <c r="P7" s="3"/>
      <c r="Q7" s="3"/>
      <c r="R7" s="3"/>
    </row>
    <row r="8" spans="1:18" ht="12" customHeight="1">
      <c r="A8" s="49" t="s">
        <v>69</v>
      </c>
      <c r="B8" s="141"/>
      <c r="C8" s="808"/>
      <c r="D8" s="822"/>
      <c r="E8" s="1023"/>
      <c r="F8" s="109"/>
      <c r="H8" s="862"/>
      <c r="I8" s="857"/>
      <c r="J8" s="857"/>
      <c r="K8" s="857"/>
      <c r="L8" s="857"/>
      <c r="M8" s="857"/>
      <c r="N8" s="3"/>
      <c r="O8" s="3"/>
      <c r="P8" s="3"/>
      <c r="Q8" s="3"/>
      <c r="R8" s="3"/>
    </row>
    <row r="9" spans="1:18" ht="12" customHeight="1">
      <c r="A9" s="1036" t="s">
        <v>1347</v>
      </c>
      <c r="B9" s="141">
        <v>2149</v>
      </c>
      <c r="C9" s="808"/>
      <c r="D9" s="822"/>
      <c r="E9" s="192"/>
      <c r="F9" s="932"/>
      <c r="H9" s="862"/>
      <c r="I9" s="857"/>
      <c r="J9" s="857"/>
      <c r="K9" s="857"/>
      <c r="L9" s="857"/>
      <c r="M9" s="857"/>
      <c r="N9" s="3"/>
      <c r="O9" s="3"/>
      <c r="P9" s="3"/>
      <c r="Q9" s="3"/>
      <c r="R9" s="3"/>
    </row>
    <row r="10" spans="1:18" ht="12" customHeight="1">
      <c r="A10" s="1036" t="s">
        <v>69</v>
      </c>
      <c r="B10" s="319"/>
      <c r="C10" s="797"/>
      <c r="D10" s="59"/>
      <c r="E10" s="107"/>
      <c r="F10" s="107"/>
      <c r="H10" s="583"/>
      <c r="I10" s="272"/>
      <c r="J10" s="857"/>
      <c r="K10" s="857"/>
      <c r="L10" s="857"/>
      <c r="M10" s="857"/>
      <c r="N10" s="3"/>
      <c r="O10" s="3"/>
      <c r="P10" s="3"/>
      <c r="Q10" s="3"/>
      <c r="R10" s="3"/>
    </row>
    <row r="11" spans="1:18" ht="12" customHeight="1">
      <c r="A11" s="933" t="s">
        <v>1348</v>
      </c>
      <c r="B11" s="805">
        <v>318</v>
      </c>
      <c r="C11" s="808"/>
      <c r="D11" s="822"/>
      <c r="E11" s="107"/>
      <c r="F11" s="934"/>
      <c r="H11" s="1017"/>
      <c r="I11" s="935"/>
      <c r="J11" s="857"/>
      <c r="K11" s="857"/>
      <c r="L11" s="857"/>
      <c r="M11" s="857"/>
      <c r="N11" s="3"/>
      <c r="O11" s="3"/>
      <c r="P11" s="3"/>
      <c r="Q11" s="3"/>
      <c r="R11" s="3"/>
    </row>
    <row r="12" spans="1:18" ht="12" customHeight="1">
      <c r="A12" s="89" t="s">
        <v>1349</v>
      </c>
      <c r="B12" s="805">
        <v>25</v>
      </c>
      <c r="C12" s="808"/>
      <c r="D12" s="822"/>
      <c r="E12" s="107"/>
      <c r="F12" s="934"/>
      <c r="H12" s="1017"/>
      <c r="I12" s="319"/>
      <c r="J12" s="857"/>
      <c r="K12" s="857"/>
      <c r="L12" s="857"/>
      <c r="M12" s="430"/>
      <c r="N12" s="3"/>
      <c r="O12" s="3"/>
      <c r="P12" s="3"/>
      <c r="Q12" s="3"/>
      <c r="R12" s="3"/>
    </row>
    <row r="13" spans="1:18" ht="12" customHeight="1">
      <c r="A13" s="936" t="s">
        <v>1351</v>
      </c>
      <c r="B13" s="805">
        <v>23</v>
      </c>
      <c r="C13" s="808"/>
      <c r="D13" s="822"/>
      <c r="E13" s="107"/>
      <c r="F13" s="107"/>
      <c r="H13" s="1017"/>
      <c r="I13" s="319"/>
      <c r="J13" s="857"/>
      <c r="K13" s="857"/>
      <c r="L13" s="857"/>
      <c r="M13" s="430"/>
      <c r="N13" s="3"/>
      <c r="O13" s="3"/>
      <c r="P13" s="3"/>
      <c r="Q13" s="3"/>
      <c r="R13" s="3"/>
    </row>
    <row r="14" spans="1:18" ht="12" customHeight="1">
      <c r="A14" s="1019" t="s">
        <v>1350</v>
      </c>
      <c r="B14" s="805">
        <v>244</v>
      </c>
      <c r="C14" s="808"/>
      <c r="D14" s="822"/>
      <c r="E14" s="937"/>
      <c r="F14" s="938"/>
      <c r="H14" s="30"/>
      <c r="I14" s="939"/>
      <c r="J14" s="3"/>
      <c r="K14" s="940"/>
      <c r="L14" s="940"/>
      <c r="M14" s="430"/>
      <c r="N14" s="3"/>
      <c r="O14" s="3"/>
      <c r="P14" s="3"/>
      <c r="Q14" s="3"/>
      <c r="R14" s="3"/>
    </row>
    <row r="15" spans="1:18" ht="12" customHeight="1">
      <c r="A15" s="1036" t="s">
        <v>69</v>
      </c>
      <c r="B15" s="805"/>
      <c r="C15" s="808"/>
      <c r="D15" s="822"/>
      <c r="E15" s="937"/>
      <c r="F15" s="938"/>
      <c r="H15" s="25"/>
      <c r="I15" s="941"/>
      <c r="K15" s="942"/>
      <c r="M15" s="430"/>
    </row>
    <row r="16" spans="1:18" ht="12" customHeight="1">
      <c r="A16" s="933" t="s">
        <v>1353</v>
      </c>
      <c r="B16" s="805">
        <v>2</v>
      </c>
      <c r="C16" s="808"/>
      <c r="D16" s="822"/>
      <c r="E16" s="117"/>
      <c r="F16" s="932"/>
      <c r="H16" s="25"/>
      <c r="I16" s="941"/>
      <c r="M16" s="430"/>
    </row>
    <row r="17" spans="1:13" ht="12" customHeight="1">
      <c r="A17" s="933" t="s">
        <v>1354</v>
      </c>
      <c r="B17" s="805">
        <v>38</v>
      </c>
      <c r="C17" s="808"/>
      <c r="D17" s="822"/>
      <c r="E17" s="117"/>
      <c r="F17" s="932"/>
      <c r="H17" s="25"/>
      <c r="I17" s="29"/>
      <c r="M17" s="430"/>
    </row>
    <row r="18" spans="1:13" ht="12" customHeight="1">
      <c r="A18" s="1036" t="s">
        <v>1352</v>
      </c>
      <c r="B18" s="805">
        <v>33</v>
      </c>
      <c r="C18" s="808"/>
      <c r="D18" s="822"/>
      <c r="E18" s="117"/>
      <c r="F18" s="822"/>
      <c r="G18" s="1082"/>
      <c r="H18" s="25"/>
      <c r="I18" s="29"/>
      <c r="M18" s="430"/>
    </row>
    <row r="19" spans="1:13" ht="12" customHeight="1">
      <c r="A19" s="1036" t="s">
        <v>1356</v>
      </c>
      <c r="B19" s="805">
        <v>8</v>
      </c>
      <c r="C19" s="808"/>
      <c r="D19" s="822"/>
      <c r="E19" s="1048"/>
      <c r="F19" s="278"/>
      <c r="G19" s="1082"/>
      <c r="H19" s="25"/>
      <c r="I19" s="29"/>
      <c r="M19" s="430"/>
    </row>
    <row r="20" spans="1:13" ht="12" customHeight="1">
      <c r="A20" s="1036" t="s">
        <v>1355</v>
      </c>
      <c r="B20" s="150">
        <v>864</v>
      </c>
      <c r="C20" s="808"/>
      <c r="D20" s="59"/>
      <c r="H20" s="243"/>
      <c r="I20" s="2"/>
      <c r="J20" s="591"/>
      <c r="M20" s="430"/>
    </row>
    <row r="21" spans="1:13" ht="12" customHeight="1">
      <c r="C21" s="808"/>
      <c r="D21" s="820"/>
      <c r="M21" s="430"/>
    </row>
    <row r="22" spans="1:13" ht="12" customHeight="1">
      <c r="A22" s="151" t="s">
        <v>221</v>
      </c>
      <c r="B22" s="96">
        <v>29.8</v>
      </c>
      <c r="C22" s="797"/>
      <c r="D22" s="822"/>
      <c r="E22" s="1098" t="s">
        <v>65</v>
      </c>
      <c r="F22" s="137" t="s">
        <v>423</v>
      </c>
      <c r="I22" s="2"/>
    </row>
    <row r="23" spans="1:13" ht="12" customHeight="1">
      <c r="A23" s="317" t="s">
        <v>1357</v>
      </c>
      <c r="B23" s="318">
        <v>1534</v>
      </c>
      <c r="C23" s="810"/>
      <c r="D23" s="820"/>
      <c r="E23" s="943" t="s">
        <v>222</v>
      </c>
      <c r="F23" s="141">
        <v>426</v>
      </c>
    </row>
    <row r="24" spans="1:13" ht="12" customHeight="1">
      <c r="A24" s="49" t="s">
        <v>288</v>
      </c>
      <c r="B24" s="944">
        <v>38.4</v>
      </c>
      <c r="C24" s="808"/>
      <c r="D24" s="822"/>
      <c r="E24" s="924" t="s">
        <v>1358</v>
      </c>
      <c r="F24" s="945">
        <v>8</v>
      </c>
    </row>
    <row r="25" spans="1:13" ht="12" customHeight="1">
      <c r="A25" s="49" t="s">
        <v>1359</v>
      </c>
      <c r="B25" s="865"/>
      <c r="C25" s="810"/>
      <c r="D25" s="820"/>
      <c r="E25" s="924" t="s">
        <v>1360</v>
      </c>
      <c r="F25" s="141">
        <v>263</v>
      </c>
    </row>
    <row r="26" spans="1:13" ht="12" customHeight="1">
      <c r="A26" s="1036" t="s">
        <v>1347</v>
      </c>
      <c r="B26" s="944">
        <v>29.9</v>
      </c>
      <c r="C26" s="808"/>
      <c r="D26" s="820"/>
      <c r="E26" s="924" t="s">
        <v>1361</v>
      </c>
      <c r="F26" s="945">
        <v>47</v>
      </c>
    </row>
    <row r="27" spans="1:13" ht="12" customHeight="1">
      <c r="A27" s="1036" t="s">
        <v>1362</v>
      </c>
      <c r="B27" s="944">
        <v>59</v>
      </c>
      <c r="C27" s="810"/>
      <c r="D27" s="820"/>
      <c r="E27" s="924" t="s">
        <v>1363</v>
      </c>
      <c r="F27" s="945">
        <v>216</v>
      </c>
    </row>
    <row r="28" spans="1:13" ht="12" customHeight="1">
      <c r="A28" s="1036" t="s">
        <v>1364</v>
      </c>
      <c r="B28" s="1311">
        <v>63.6</v>
      </c>
      <c r="C28" s="810"/>
      <c r="D28" s="820"/>
      <c r="E28" s="1023" t="s">
        <v>69</v>
      </c>
      <c r="F28" s="646"/>
      <c r="I28" s="1082"/>
    </row>
    <row r="29" spans="1:13" ht="12" customHeight="1">
      <c r="A29" s="1036" t="s">
        <v>1365</v>
      </c>
      <c r="B29" s="944">
        <v>29.6</v>
      </c>
      <c r="C29" s="810"/>
      <c r="D29" s="822"/>
      <c r="E29" s="1023" t="s">
        <v>1366</v>
      </c>
      <c r="F29" s="269">
        <v>365</v>
      </c>
    </row>
    <row r="30" spans="1:13" ht="12" customHeight="1">
      <c r="A30" s="1036"/>
      <c r="B30" s="946"/>
      <c r="C30" s="820"/>
      <c r="D30" s="822"/>
      <c r="E30" s="1023"/>
      <c r="F30" s="269"/>
    </row>
    <row r="31" spans="1:13" ht="13.5" customHeight="1">
      <c r="A31" s="1672" t="s">
        <v>1367</v>
      </c>
      <c r="B31" s="1672"/>
      <c r="C31" s="1672"/>
      <c r="D31" s="1672"/>
      <c r="E31" s="1672"/>
      <c r="F31" s="947"/>
      <c r="G31" s="58"/>
    </row>
    <row r="32" spans="1:13" ht="11.1" customHeight="1">
      <c r="F32" s="948"/>
      <c r="I32" s="1082"/>
    </row>
    <row r="33" spans="1:10" ht="16.5" customHeight="1">
      <c r="A33" s="589" t="s">
        <v>5</v>
      </c>
      <c r="B33" s="949"/>
      <c r="C33" s="949"/>
      <c r="D33" s="950"/>
      <c r="E33" s="792"/>
      <c r="F33" s="130"/>
    </row>
    <row r="34" spans="1:10" ht="12.75" customHeight="1">
      <c r="A34" s="589"/>
      <c r="B34" s="948"/>
      <c r="C34" s="948"/>
      <c r="E34" s="792"/>
      <c r="F34" s="130"/>
    </row>
    <row r="35" spans="1:10" ht="12.75" customHeight="1">
      <c r="A35" s="589"/>
      <c r="B35" s="950"/>
      <c r="C35" s="950"/>
      <c r="E35" s="792"/>
      <c r="F35" s="130"/>
      <c r="J35" s="1082"/>
    </row>
    <row r="36" spans="1:10" ht="12.75" customHeight="1">
      <c r="E36" s="792"/>
      <c r="F36" s="130"/>
    </row>
    <row r="37" spans="1:10" ht="12.75" customHeight="1">
      <c r="I37" s="2"/>
    </row>
  </sheetData>
  <mergeCells count="4">
    <mergeCell ref="A3:F3"/>
    <mergeCell ref="A4:F4"/>
    <mergeCell ref="A5:F5"/>
    <mergeCell ref="A31:E31"/>
  </mergeCells>
  <hyperlinks>
    <hyperlink ref="A4:F4" location="'List of tables'!A1" display="Social pathology"/>
  </hyperlinks>
  <pageMargins left="0.98425196850393704" right="0.78740157480314965" top="0.39370078740157483" bottom="0.59055118110236227" header="0.27559055118110237" footer="0.51181102362204722"/>
  <pageSetup paperSize="9" orientation="portrait" r:id="rId1"/>
  <headerFooter>
    <oddHeader xml:space="preserve">&amp;R&amp;8 </oddHeader>
  </headerFooter>
</worksheet>
</file>

<file path=xl/worksheets/sheet6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47"/>
  <sheetViews>
    <sheetView view="pageBreakPreview" zoomScale="120" zoomScaleNormal="100" zoomScaleSheetLayoutView="120" workbookViewId="0">
      <selection activeCell="H33" sqref="H33"/>
    </sheetView>
  </sheetViews>
  <sheetFormatPr defaultColWidth="9.140625" defaultRowHeight="12.75"/>
  <cols>
    <col min="1" max="1" width="30.42578125" style="1" customWidth="1"/>
    <col min="2" max="2" width="9.140625" style="591" customWidth="1"/>
    <col min="3" max="3" width="0.85546875" style="591" customWidth="1"/>
    <col min="4" max="4" width="0.85546875" style="1" customWidth="1"/>
    <col min="5" max="5" width="23.28515625" style="1" customWidth="1"/>
    <col min="6" max="6" width="10.28515625" style="489" customWidth="1"/>
    <col min="7" max="7" width="9.5703125" style="1" customWidth="1"/>
    <col min="8" max="8" width="7.5703125" style="58" customWidth="1"/>
    <col min="9" max="11" width="9.140625" style="58"/>
    <col min="12" max="16384" width="9.140625" style="1"/>
  </cols>
  <sheetData>
    <row r="1" spans="1:18" s="106" customFormat="1" ht="11.45" customHeight="1">
      <c r="A1" s="1062" t="s">
        <v>1681</v>
      </c>
      <c r="B1" s="951"/>
      <c r="C1" s="951"/>
      <c r="F1" s="952"/>
      <c r="G1" s="905"/>
      <c r="H1" s="710"/>
      <c r="I1" s="710"/>
      <c r="J1" s="710"/>
      <c r="K1" s="710"/>
    </row>
    <row r="2" spans="1:18" ht="18" customHeight="1">
      <c r="A2" s="1061"/>
    </row>
    <row r="3" spans="1:18" ht="3.75" customHeight="1">
      <c r="A3" s="1705"/>
      <c r="B3" s="1705"/>
      <c r="C3" s="1705"/>
      <c r="D3" s="1705"/>
      <c r="E3" s="1705"/>
      <c r="F3" s="1705"/>
      <c r="G3" s="1705"/>
      <c r="H3" s="917"/>
      <c r="I3" s="917"/>
    </row>
    <row r="4" spans="1:18" ht="24" customHeight="1">
      <c r="A4" s="1602" t="s">
        <v>1985</v>
      </c>
      <c r="B4" s="1602"/>
      <c r="C4" s="1602"/>
      <c r="D4" s="1602"/>
      <c r="E4" s="1602"/>
      <c r="F4" s="1602"/>
      <c r="G4" s="1602"/>
      <c r="H4" s="1231"/>
      <c r="I4" s="1068"/>
      <c r="J4" s="1312"/>
      <c r="K4" s="1312"/>
      <c r="L4" s="853"/>
      <c r="M4" s="853"/>
      <c r="N4" s="3"/>
      <c r="O4" s="3"/>
      <c r="P4" s="3"/>
      <c r="Q4" s="3"/>
      <c r="R4" s="3"/>
    </row>
    <row r="5" spans="1:18" ht="3.75" customHeight="1">
      <c r="A5" s="1604"/>
      <c r="B5" s="1604"/>
      <c r="C5" s="1604"/>
      <c r="D5" s="1604"/>
      <c r="E5" s="1604"/>
      <c r="F5" s="1604"/>
      <c r="G5" s="1604"/>
      <c r="H5" s="285"/>
      <c r="I5" s="285"/>
      <c r="J5" s="285"/>
      <c r="K5" s="67"/>
      <c r="L5" s="3"/>
      <c r="M5" s="3"/>
      <c r="N5" s="3"/>
      <c r="O5" s="3"/>
      <c r="P5" s="3"/>
      <c r="Q5" s="3"/>
      <c r="R5" s="3"/>
    </row>
    <row r="6" spans="1:18" ht="14.25" customHeight="1">
      <c r="A6" s="52" t="s">
        <v>65</v>
      </c>
      <c r="B6" s="953" t="s">
        <v>1368</v>
      </c>
      <c r="C6" s="954"/>
      <c r="D6" s="1230"/>
      <c r="E6" s="236" t="s">
        <v>65</v>
      </c>
      <c r="F6" s="1717" t="s">
        <v>1369</v>
      </c>
      <c r="G6" s="1717"/>
      <c r="H6" s="935"/>
      <c r="I6" s="955"/>
      <c r="J6" s="955"/>
      <c r="K6" s="955"/>
      <c r="L6" s="857"/>
      <c r="M6" s="857"/>
      <c r="N6" s="3"/>
      <c r="O6" s="3"/>
      <c r="P6" s="3"/>
      <c r="Q6" s="3"/>
      <c r="R6" s="3"/>
    </row>
    <row r="7" spans="1:18" ht="12.75" customHeight="1">
      <c r="A7" s="1089" t="s">
        <v>1370</v>
      </c>
      <c r="B7" s="1453">
        <v>103688.21</v>
      </c>
      <c r="C7" s="837"/>
      <c r="D7" s="843"/>
      <c r="F7" s="957" t="s">
        <v>1372</v>
      </c>
      <c r="G7" s="958" t="s">
        <v>1373</v>
      </c>
      <c r="I7" s="955"/>
      <c r="J7" s="955"/>
      <c r="K7" s="955"/>
      <c r="L7" s="857"/>
      <c r="M7" s="857"/>
      <c r="N7" s="3"/>
      <c r="O7" s="3"/>
      <c r="P7" s="3"/>
      <c r="Q7" s="3"/>
      <c r="R7" s="3"/>
    </row>
    <row r="8" spans="1:18" ht="12.75" customHeight="1">
      <c r="A8" s="712" t="s">
        <v>1374</v>
      </c>
      <c r="B8" s="1454"/>
      <c r="C8" s="1090"/>
      <c r="D8" s="106"/>
      <c r="E8" s="956" t="s">
        <v>1371</v>
      </c>
      <c r="I8" s="955"/>
      <c r="J8" s="955"/>
      <c r="K8" s="955"/>
      <c r="L8" s="857"/>
      <c r="M8" s="857"/>
      <c r="N8" s="3"/>
      <c r="O8" s="3"/>
      <c r="P8" s="3"/>
      <c r="Q8" s="3"/>
      <c r="R8" s="3"/>
    </row>
    <row r="9" spans="1:18" ht="12.75" customHeight="1">
      <c r="A9" s="712" t="s">
        <v>1376</v>
      </c>
      <c r="B9" s="1446">
        <v>19711.28</v>
      </c>
      <c r="C9" s="1090"/>
      <c r="D9" s="843"/>
      <c r="E9" s="164" t="s">
        <v>1375</v>
      </c>
      <c r="F9" s="961"/>
      <c r="G9" s="164"/>
      <c r="I9" s="955"/>
      <c r="J9" s="955"/>
      <c r="K9" s="959"/>
      <c r="L9" s="857"/>
      <c r="M9" s="857"/>
      <c r="N9" s="3"/>
      <c r="O9" s="3"/>
      <c r="P9" s="3"/>
      <c r="Q9" s="3"/>
      <c r="R9" s="3"/>
    </row>
    <row r="10" spans="1:18" ht="12.75" customHeight="1">
      <c r="A10" s="712" t="s">
        <v>1378</v>
      </c>
      <c r="B10" s="1446">
        <v>56709.18</v>
      </c>
      <c r="C10" s="1090"/>
      <c r="D10" s="844"/>
      <c r="E10" s="898" t="s">
        <v>1377</v>
      </c>
      <c r="F10" s="764">
        <v>21.7</v>
      </c>
      <c r="G10" s="700" t="s">
        <v>8</v>
      </c>
      <c r="H10" s="642"/>
      <c r="J10" s="955"/>
      <c r="K10" s="955"/>
      <c r="L10" s="857"/>
      <c r="M10" s="857"/>
      <c r="N10" s="3"/>
      <c r="O10" s="3"/>
      <c r="P10" s="3"/>
      <c r="Q10" s="3"/>
      <c r="R10" s="3"/>
    </row>
    <row r="11" spans="1:18" ht="12.75" customHeight="1">
      <c r="A11" s="88" t="s">
        <v>1380</v>
      </c>
      <c r="B11" s="1446">
        <v>21416.37</v>
      </c>
      <c r="C11" s="1090"/>
      <c r="D11" s="844"/>
      <c r="E11" s="898" t="s">
        <v>1379</v>
      </c>
      <c r="F11" s="960">
        <v>23.6</v>
      </c>
      <c r="G11" s="700">
        <v>20.2</v>
      </c>
      <c r="H11" s="642"/>
      <c r="I11" s="955"/>
      <c r="J11" s="955"/>
      <c r="K11" s="959"/>
      <c r="L11" s="857"/>
      <c r="M11" s="857"/>
      <c r="N11" s="3"/>
      <c r="O11" s="3"/>
      <c r="P11" s="3"/>
      <c r="Q11" s="3"/>
      <c r="R11" s="3"/>
    </row>
    <row r="12" spans="1:18" ht="12.75" customHeight="1">
      <c r="A12" s="164" t="s">
        <v>1382</v>
      </c>
      <c r="B12" s="1446">
        <v>9431.93</v>
      </c>
      <c r="C12" s="1090"/>
      <c r="D12" s="844"/>
      <c r="E12" s="898" t="s">
        <v>1381</v>
      </c>
      <c r="F12" s="700">
        <v>0.9</v>
      </c>
      <c r="G12" s="700" t="s">
        <v>8</v>
      </c>
      <c r="H12" s="642"/>
      <c r="I12" s="67"/>
      <c r="J12" s="67"/>
      <c r="K12" s="67"/>
      <c r="L12" s="3"/>
      <c r="M12" s="3"/>
      <c r="N12" s="3"/>
      <c r="O12" s="3"/>
      <c r="P12" s="3"/>
      <c r="Q12" s="3"/>
      <c r="R12" s="3"/>
    </row>
    <row r="13" spans="1:18" ht="12.75" customHeight="1">
      <c r="A13" s="88" t="s">
        <v>1384</v>
      </c>
      <c r="B13" s="1455">
        <v>253.99</v>
      </c>
      <c r="C13" s="1090"/>
      <c r="D13" s="844"/>
      <c r="E13" s="164"/>
      <c r="F13" s="961"/>
      <c r="G13" s="962" t="s">
        <v>1383</v>
      </c>
      <c r="H13" s="642"/>
    </row>
    <row r="14" spans="1:18" ht="12.75" customHeight="1">
      <c r="A14" s="164" t="s">
        <v>1386</v>
      </c>
      <c r="B14" s="1456"/>
      <c r="C14" s="1090"/>
      <c r="D14" s="844"/>
      <c r="E14" s="898" t="s">
        <v>1385</v>
      </c>
      <c r="F14" s="961"/>
      <c r="G14" s="963">
        <v>50.1</v>
      </c>
    </row>
    <row r="15" spans="1:18" ht="12.75" customHeight="1">
      <c r="A15" s="164" t="s">
        <v>1388</v>
      </c>
      <c r="B15" s="1457">
        <v>3782.57</v>
      </c>
      <c r="C15" s="1090"/>
      <c r="D15" s="844"/>
      <c r="E15" s="964" t="s">
        <v>1387</v>
      </c>
      <c r="F15" s="961"/>
      <c r="G15" s="694"/>
    </row>
    <row r="16" spans="1:18" ht="12.75" customHeight="1">
      <c r="A16" s="164" t="s">
        <v>1390</v>
      </c>
      <c r="B16" s="1457">
        <v>12.19</v>
      </c>
      <c r="C16" s="1090"/>
      <c r="D16" s="844"/>
      <c r="E16" s="964" t="s">
        <v>1389</v>
      </c>
      <c r="F16" s="961"/>
      <c r="G16" s="694">
        <v>4</v>
      </c>
    </row>
    <row r="17" spans="1:11" ht="12.75" customHeight="1">
      <c r="A17" s="164" t="s">
        <v>1391</v>
      </c>
      <c r="B17" s="1446">
        <v>1802.64</v>
      </c>
      <c r="C17" s="1090"/>
      <c r="D17" s="844"/>
      <c r="F17" s="952"/>
      <c r="G17" s="106"/>
      <c r="H17" s="57"/>
    </row>
    <row r="18" spans="1:11" ht="12.75" customHeight="1">
      <c r="A18" s="1091" t="s">
        <v>1392</v>
      </c>
      <c r="B18" s="1458"/>
      <c r="C18" s="1090"/>
      <c r="D18" s="844"/>
      <c r="E18" s="1091" t="s">
        <v>1990</v>
      </c>
      <c r="G18" s="958"/>
      <c r="H18" s="57"/>
    </row>
    <row r="19" spans="1:11" ht="12.75" customHeight="1">
      <c r="A19" s="965" t="s">
        <v>1393</v>
      </c>
      <c r="B19" s="1459">
        <v>3411.3</v>
      </c>
      <c r="C19" s="751"/>
      <c r="D19" s="844"/>
      <c r="E19" s="88" t="s">
        <v>1575</v>
      </c>
      <c r="F19" s="528"/>
      <c r="G19" s="528">
        <v>21</v>
      </c>
      <c r="H19" s="57"/>
    </row>
    <row r="20" spans="1:11" ht="12.75" customHeight="1">
      <c r="A20" s="965" t="s">
        <v>1394</v>
      </c>
      <c r="B20" s="1459">
        <v>2313.56</v>
      </c>
      <c r="C20" s="1092"/>
      <c r="D20" s="844"/>
      <c r="E20" s="100" t="s">
        <v>1577</v>
      </c>
      <c r="F20" s="124"/>
      <c r="G20" s="528">
        <v>2</v>
      </c>
      <c r="H20" s="57"/>
    </row>
    <row r="21" spans="1:11" ht="12.75" customHeight="1">
      <c r="A21" s="965" t="s">
        <v>1395</v>
      </c>
      <c r="B21" s="1459">
        <v>1876.74</v>
      </c>
      <c r="C21" s="1090"/>
      <c r="D21" s="844"/>
      <c r="E21" s="88" t="s">
        <v>1396</v>
      </c>
      <c r="F21" s="528"/>
      <c r="G21" s="528">
        <v>201</v>
      </c>
      <c r="H21" s="57"/>
    </row>
    <row r="22" spans="1:11" ht="12.75" customHeight="1">
      <c r="A22" s="965" t="s">
        <v>1397</v>
      </c>
      <c r="B22" s="1459">
        <v>12503.25</v>
      </c>
      <c r="C22" s="842"/>
      <c r="D22" s="844"/>
      <c r="E22" s="88" t="s">
        <v>1398</v>
      </c>
      <c r="F22" s="528"/>
      <c r="G22" s="764">
        <v>18.399999999999999</v>
      </c>
      <c r="H22" s="57"/>
      <c r="I22" s="1"/>
      <c r="J22" s="1"/>
    </row>
    <row r="23" spans="1:11" ht="12.75" customHeight="1">
      <c r="A23" s="965" t="s">
        <v>1399</v>
      </c>
      <c r="B23" s="1459">
        <v>6140.62</v>
      </c>
      <c r="C23" s="1090"/>
      <c r="D23" s="844"/>
      <c r="E23" s="106" t="s">
        <v>1400</v>
      </c>
      <c r="F23" s="178"/>
      <c r="G23" s="528">
        <v>2313</v>
      </c>
      <c r="H23" s="1093"/>
      <c r="I23" s="1"/>
      <c r="J23" s="1"/>
    </row>
    <row r="24" spans="1:11" ht="12.75" customHeight="1">
      <c r="A24" s="965" t="s">
        <v>1401</v>
      </c>
      <c r="B24" s="1460" t="s">
        <v>1470</v>
      </c>
      <c r="C24" s="842"/>
      <c r="D24" s="844"/>
      <c r="E24" s="88" t="s">
        <v>1402</v>
      </c>
      <c r="F24" s="528"/>
      <c r="G24" s="700">
        <v>2.0299999999999998</v>
      </c>
      <c r="H24" s="1093"/>
      <c r="I24" s="1"/>
      <c r="J24" s="1"/>
    </row>
    <row r="25" spans="1:11" ht="12.75" customHeight="1">
      <c r="A25" s="965" t="s">
        <v>1403</v>
      </c>
      <c r="B25" s="1459">
        <v>42888.53</v>
      </c>
      <c r="C25" s="1090"/>
      <c r="D25" s="844"/>
      <c r="E25" s="164" t="s">
        <v>1404</v>
      </c>
      <c r="F25" s="700"/>
      <c r="I25" s="1"/>
      <c r="J25" s="1"/>
    </row>
    <row r="26" spans="1:11" ht="12.75" customHeight="1">
      <c r="A26" s="965" t="s">
        <v>1405</v>
      </c>
      <c r="B26" s="1459">
        <v>4236.1499999999996</v>
      </c>
      <c r="C26" s="1090"/>
      <c r="D26" s="844"/>
      <c r="E26" s="88" t="s">
        <v>1406</v>
      </c>
      <c r="F26" s="528"/>
      <c r="G26" s="528">
        <v>3</v>
      </c>
      <c r="I26" s="1"/>
      <c r="J26" s="66"/>
    </row>
    <row r="27" spans="1:11" ht="12.75" customHeight="1">
      <c r="A27" s="965" t="s">
        <v>1407</v>
      </c>
      <c r="B27" s="1459">
        <v>11831.96</v>
      </c>
      <c r="C27" s="1094"/>
      <c r="D27" s="844"/>
      <c r="E27" s="88" t="s">
        <v>1408</v>
      </c>
      <c r="F27" s="528"/>
      <c r="G27" s="528">
        <v>63</v>
      </c>
      <c r="I27" s="1"/>
      <c r="J27" s="1"/>
    </row>
    <row r="28" spans="1:11" ht="12.75" customHeight="1">
      <c r="A28" s="694" t="s">
        <v>1409</v>
      </c>
      <c r="B28" s="1461" t="s">
        <v>1470</v>
      </c>
      <c r="C28" s="751"/>
      <c r="D28" s="844"/>
      <c r="E28" s="88" t="s">
        <v>1410</v>
      </c>
      <c r="F28" s="528"/>
      <c r="G28" s="528">
        <f>31917+22374+6011</f>
        <v>60302</v>
      </c>
      <c r="H28" s="966"/>
      <c r="I28" s="1"/>
      <c r="J28" s="1"/>
    </row>
    <row r="29" spans="1:11" ht="7.5" customHeight="1">
      <c r="A29" s="694"/>
      <c r="B29" s="700"/>
      <c r="C29" s="1095"/>
      <c r="D29" s="844"/>
      <c r="E29" s="88"/>
      <c r="F29" s="528"/>
      <c r="G29" s="528"/>
      <c r="H29" s="966"/>
      <c r="I29" s="1"/>
      <c r="J29" s="1"/>
    </row>
    <row r="30" spans="1:11" ht="11.25" customHeight="1">
      <c r="A30" s="1355" t="s">
        <v>1991</v>
      </c>
      <c r="B30" s="967"/>
      <c r="C30" s="654"/>
      <c r="D30" s="968"/>
      <c r="H30" s="969"/>
      <c r="I30" s="1"/>
    </row>
    <row r="31" spans="1:11" s="547" customFormat="1" ht="10.5" customHeight="1">
      <c r="A31" s="1464" t="s">
        <v>1987</v>
      </c>
      <c r="B31" s="140"/>
      <c r="C31" s="140"/>
      <c r="D31" s="140"/>
      <c r="E31" s="140"/>
      <c r="F31" s="1096" t="s">
        <v>5</v>
      </c>
      <c r="H31" s="970"/>
      <c r="I31" s="1"/>
      <c r="J31" s="970"/>
      <c r="K31" s="970"/>
    </row>
    <row r="32" spans="1:11" s="547" customFormat="1" ht="10.5" customHeight="1">
      <c r="A32" s="1392" t="s">
        <v>1988</v>
      </c>
      <c r="B32" s="971"/>
      <c r="C32" s="972"/>
      <c r="F32" s="973"/>
      <c r="H32" s="970"/>
      <c r="I32" s="1"/>
      <c r="J32" s="970"/>
      <c r="K32" s="970"/>
    </row>
    <row r="33" spans="1:11" s="547" customFormat="1" ht="12.75" customHeight="1">
      <c r="A33" s="1462" t="s">
        <v>1989</v>
      </c>
      <c r="B33" s="975"/>
      <c r="C33" s="972"/>
      <c r="F33" s="100"/>
      <c r="G33" s="935"/>
      <c r="H33" s="970"/>
      <c r="I33" s="970"/>
      <c r="J33" s="970"/>
      <c r="K33" s="970"/>
    </row>
    <row r="34" spans="1:11" s="547" customFormat="1" ht="12.75" customHeight="1">
      <c r="A34" s="1463" t="s">
        <v>1986</v>
      </c>
      <c r="B34" s="975"/>
      <c r="C34" s="972"/>
      <c r="E34" s="127"/>
      <c r="F34" s="100"/>
      <c r="G34" s="58"/>
      <c r="H34" s="970"/>
      <c r="I34" s="970"/>
      <c r="J34" s="970"/>
      <c r="K34" s="970"/>
    </row>
    <row r="35" spans="1:11" s="547" customFormat="1" ht="12.75" customHeight="1">
      <c r="A35" s="254" t="s">
        <v>1576</v>
      </c>
      <c r="B35" s="975"/>
      <c r="C35" s="972"/>
      <c r="E35" s="494"/>
      <c r="H35" s="970"/>
      <c r="I35" s="970"/>
      <c r="J35" s="970"/>
      <c r="K35" s="970"/>
    </row>
    <row r="36" spans="1:11" s="547" customFormat="1" ht="12.75" customHeight="1">
      <c r="A36" s="974"/>
      <c r="B36" s="975"/>
      <c r="C36" s="972"/>
      <c r="F36" s="869"/>
      <c r="G36" s="976"/>
      <c r="H36" s="970"/>
      <c r="I36" s="970"/>
      <c r="J36" s="970"/>
      <c r="K36" s="970"/>
    </row>
    <row r="37" spans="1:11" s="547" customFormat="1">
      <c r="A37" s="974"/>
      <c r="B37" s="975"/>
      <c r="C37" s="972"/>
      <c r="F37" s="869"/>
      <c r="G37" s="920"/>
      <c r="H37" s="970"/>
      <c r="I37" s="150"/>
      <c r="J37" s="970"/>
      <c r="K37" s="970"/>
    </row>
    <row r="38" spans="1:11" s="547" customFormat="1">
      <c r="A38" s="974"/>
      <c r="B38" s="975"/>
      <c r="C38" s="972"/>
      <c r="E38" s="127" t="s">
        <v>1411</v>
      </c>
      <c r="H38" s="970"/>
      <c r="I38" s="970"/>
      <c r="J38" s="970"/>
      <c r="K38" s="970"/>
    </row>
    <row r="39" spans="1:11" ht="13.5">
      <c r="A39" s="977"/>
      <c r="B39" s="978"/>
      <c r="E39" s="494" t="s">
        <v>1412</v>
      </c>
      <c r="F39" s="869"/>
      <c r="G39" s="126"/>
    </row>
    <row r="40" spans="1:11">
      <c r="E40" s="127" t="s">
        <v>1413</v>
      </c>
    </row>
    <row r="41" spans="1:11" ht="13.5">
      <c r="E41" s="127" t="s">
        <v>1414</v>
      </c>
    </row>
    <row r="42" spans="1:11">
      <c r="F42" s="239"/>
      <c r="G42" s="239"/>
    </row>
    <row r="43" spans="1:11">
      <c r="E43" s="127" t="s">
        <v>1411</v>
      </c>
      <c r="F43" s="126"/>
    </row>
    <row r="44" spans="1:11" ht="13.5">
      <c r="E44" s="494" t="s">
        <v>1412</v>
      </c>
      <c r="F44" s="126"/>
    </row>
    <row r="45" spans="1:11">
      <c r="E45" s="87" t="s">
        <v>1415</v>
      </c>
      <c r="F45" s="659"/>
    </row>
    <row r="46" spans="1:11">
      <c r="E46" s="87" t="s">
        <v>1416</v>
      </c>
      <c r="F46" s="659"/>
    </row>
    <row r="47" spans="1:11" ht="13.5">
      <c r="E47" s="127" t="s">
        <v>1417</v>
      </c>
      <c r="F47" s="124"/>
    </row>
  </sheetData>
  <mergeCells count="4">
    <mergeCell ref="A3:G3"/>
    <mergeCell ref="A4:G4"/>
    <mergeCell ref="A5:G5"/>
    <mergeCell ref="F6:G6"/>
  </mergeCells>
  <hyperlinks>
    <hyperlink ref="A4:G4" location="'List of tables'!A1" display="Environment and municipal waste1)"/>
    <hyperlink ref="A31" r:id="rId1" location="!/view/sk/vbd_sk_win2/zp3801rr/v_zp3801rr_00_00_00_en"/>
    <hyperlink ref="A30" r:id="rId2" location="!/view/sk/vbd_sk_win2/zp3802rr/v_zp3802rr_00_00_00_en" display="Source: DATAcube. [zp3802rr]"/>
  </hyperlinks>
  <pageMargins left="0.98425196850393704" right="0.78740157480314965" top="0.39370078740157483" bottom="0.59055118110236227" header="0.27559055118110237" footer="0.51181102362204722"/>
  <pageSetup paperSize="9" orientation="portrait" r:id="rId3"/>
</worksheet>
</file>

<file path=xl/worksheets/sheet6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43"/>
  <sheetViews>
    <sheetView view="pageBreakPreview" zoomScale="120" zoomScaleNormal="100" zoomScaleSheetLayoutView="120" workbookViewId="0">
      <selection activeCell="B9" sqref="B9:J30"/>
    </sheetView>
  </sheetViews>
  <sheetFormatPr defaultColWidth="9.140625" defaultRowHeight="12.75"/>
  <cols>
    <col min="1" max="1" width="16.28515625" style="1" customWidth="1"/>
    <col min="2" max="2" width="7" style="1" customWidth="1"/>
    <col min="3" max="3" width="6.85546875" style="1" customWidth="1"/>
    <col min="4" max="4" width="7" style="1" customWidth="1"/>
    <col min="5" max="6" width="8" style="1" customWidth="1"/>
    <col min="7" max="7" width="9.7109375" style="1" customWidth="1"/>
    <col min="8" max="8" width="7" style="1" customWidth="1"/>
    <col min="9" max="9" width="7.7109375" style="1" customWidth="1"/>
    <col min="10" max="10" width="6.85546875" style="1" customWidth="1"/>
    <col min="11" max="11" width="7.7109375" style="1" customWidth="1"/>
    <col min="12" max="12" width="9.5703125" style="1" bestFit="1" customWidth="1"/>
    <col min="13" max="13" width="9.140625" style="1"/>
    <col min="14" max="14" width="21" style="1" bestFit="1" customWidth="1"/>
    <col min="15" max="16384" width="9.140625" style="1"/>
  </cols>
  <sheetData>
    <row r="1" spans="1:18" s="106" customFormat="1" ht="11.45" customHeight="1">
      <c r="A1" s="1062" t="s">
        <v>1681</v>
      </c>
      <c r="J1" s="905"/>
    </row>
    <row r="2" spans="1:18" ht="18" customHeight="1">
      <c r="A2" s="915"/>
    </row>
    <row r="3" spans="1:18" ht="3.75" customHeight="1">
      <c r="A3" s="1709"/>
      <c r="B3" s="1709"/>
      <c r="C3" s="1709"/>
      <c r="D3" s="1709"/>
      <c r="E3" s="1709"/>
      <c r="F3" s="1709"/>
      <c r="G3" s="1709"/>
      <c r="H3" s="1709"/>
      <c r="I3" s="1710"/>
      <c r="J3" s="1710"/>
    </row>
    <row r="4" spans="1:18" ht="24" customHeight="1">
      <c r="A4" s="1715" t="s">
        <v>183</v>
      </c>
      <c r="B4" s="1715"/>
      <c r="C4" s="1715"/>
      <c r="D4" s="1715"/>
      <c r="E4" s="1715"/>
      <c r="F4" s="1715"/>
      <c r="G4" s="1715"/>
      <c r="H4" s="1715"/>
      <c r="I4" s="1715"/>
      <c r="J4" s="1718"/>
      <c r="K4" s="979"/>
      <c r="L4" s="979"/>
    </row>
    <row r="5" spans="1:18" ht="3.75" customHeight="1">
      <c r="A5" s="1712"/>
      <c r="B5" s="1712"/>
      <c r="C5" s="1712"/>
      <c r="D5" s="1712"/>
      <c r="E5" s="1712"/>
      <c r="F5" s="1712"/>
      <c r="G5" s="1712"/>
      <c r="H5" s="1712"/>
      <c r="I5" s="1719"/>
      <c r="J5" s="1719"/>
      <c r="K5" s="3"/>
      <c r="L5" s="3"/>
    </row>
    <row r="6" spans="1:18" s="25" customFormat="1" ht="12.75" customHeight="1">
      <c r="A6" s="52" t="s">
        <v>152</v>
      </c>
      <c r="B6" s="1596" t="s">
        <v>1418</v>
      </c>
      <c r="C6" s="1596"/>
      <c r="D6" s="1596"/>
      <c r="E6" s="1720" t="s">
        <v>1419</v>
      </c>
      <c r="F6" s="1721"/>
      <c r="G6" s="1721"/>
      <c r="H6" s="1621" t="s">
        <v>1420</v>
      </c>
      <c r="I6" s="1722"/>
      <c r="J6" s="1722"/>
      <c r="K6" s="278"/>
      <c r="L6" s="278"/>
    </row>
    <row r="7" spans="1:18" s="25" customFormat="1" ht="10.5" customHeight="1">
      <c r="A7" s="52"/>
      <c r="B7" s="1016" t="s">
        <v>1421</v>
      </c>
      <c r="C7" s="1025" t="s">
        <v>1422</v>
      </c>
      <c r="D7" s="1025" t="s">
        <v>570</v>
      </c>
      <c r="E7" s="1016" t="s">
        <v>1421</v>
      </c>
      <c r="F7" s="1025" t="s">
        <v>1422</v>
      </c>
      <c r="G7" s="1025" t="s">
        <v>570</v>
      </c>
      <c r="H7" s="1016" t="s">
        <v>1421</v>
      </c>
      <c r="I7" s="1025" t="s">
        <v>1422</v>
      </c>
      <c r="J7" s="1025" t="s">
        <v>570</v>
      </c>
      <c r="K7" s="278"/>
      <c r="L7" s="278"/>
    </row>
    <row r="8" spans="1:18" s="25" customFormat="1" ht="4.5" customHeight="1">
      <c r="A8" s="52"/>
      <c r="B8" s="38"/>
      <c r="C8" s="278"/>
      <c r="D8" s="278"/>
      <c r="E8" s="278"/>
      <c r="F8" s="278"/>
      <c r="G8" s="278"/>
      <c r="H8" s="278"/>
      <c r="I8" s="278"/>
      <c r="J8" s="278"/>
      <c r="K8" s="278"/>
      <c r="L8" s="278"/>
    </row>
    <row r="9" spans="1:18" s="25" customFormat="1" ht="12.75" customHeight="1">
      <c r="A9" s="49" t="s">
        <v>16</v>
      </c>
      <c r="B9" s="1465">
        <v>3.29</v>
      </c>
      <c r="C9" s="1465">
        <v>3.29</v>
      </c>
      <c r="D9" s="1465">
        <v>3.29</v>
      </c>
      <c r="E9" s="1465">
        <v>1.1499999999999999</v>
      </c>
      <c r="F9" s="1465">
        <v>1.1499999999999999</v>
      </c>
      <c r="G9" s="1465">
        <v>1.1499999999999999</v>
      </c>
      <c r="H9" s="980">
        <v>11.7</v>
      </c>
      <c r="I9" s="980">
        <v>11.7</v>
      </c>
      <c r="J9" s="980">
        <v>11.7</v>
      </c>
      <c r="K9" s="654"/>
      <c r="L9" s="128"/>
      <c r="M9" s="48"/>
      <c r="N9" s="48"/>
      <c r="O9" s="372"/>
      <c r="P9" s="372"/>
      <c r="Q9" s="372"/>
      <c r="R9" s="372"/>
    </row>
    <row r="10" spans="1:18" s="25" customFormat="1" ht="12.75" customHeight="1">
      <c r="A10" s="49" t="s">
        <v>17</v>
      </c>
      <c r="B10" s="245">
        <v>14.7</v>
      </c>
      <c r="C10" s="245">
        <v>20.399999999999999</v>
      </c>
      <c r="D10" s="245">
        <v>17.66</v>
      </c>
      <c r="E10" s="245">
        <v>0.5</v>
      </c>
      <c r="F10" s="245">
        <v>0.5</v>
      </c>
      <c r="G10" s="1466">
        <v>0.5</v>
      </c>
      <c r="H10" s="980">
        <v>11.7</v>
      </c>
      <c r="I10" s="980">
        <v>11.7</v>
      </c>
      <c r="J10" s="1467">
        <v>11.7</v>
      </c>
      <c r="K10" s="654"/>
      <c r="L10" s="128"/>
      <c r="M10" s="48"/>
      <c r="N10" s="48"/>
      <c r="O10" s="372"/>
      <c r="P10" s="372"/>
      <c r="Q10" s="372"/>
      <c r="R10" s="372"/>
    </row>
    <row r="11" spans="1:18" s="25" customFormat="1" ht="12.75" customHeight="1">
      <c r="A11" s="49" t="s">
        <v>18</v>
      </c>
      <c r="B11" s="245" t="s">
        <v>1992</v>
      </c>
      <c r="C11" s="245">
        <v>35.799999999999997</v>
      </c>
      <c r="D11" s="245" t="s">
        <v>1993</v>
      </c>
      <c r="E11" s="245">
        <v>0.5</v>
      </c>
      <c r="F11" s="245">
        <v>1.31</v>
      </c>
      <c r="G11" s="1466">
        <v>0.63</v>
      </c>
      <c r="H11" s="980">
        <v>11.7</v>
      </c>
      <c r="I11" s="980">
        <v>11.7</v>
      </c>
      <c r="J11" s="1467">
        <v>11.7</v>
      </c>
      <c r="K11" s="654"/>
      <c r="L11" s="128"/>
      <c r="M11" s="48"/>
      <c r="N11" s="48"/>
      <c r="O11" s="372"/>
      <c r="P11" s="372"/>
      <c r="Q11" s="372"/>
      <c r="R11" s="372"/>
    </row>
    <row r="12" spans="1:18" s="25" customFormat="1" ht="12.75" customHeight="1">
      <c r="A12" s="49" t="s">
        <v>459</v>
      </c>
      <c r="B12" s="245" t="s">
        <v>1994</v>
      </c>
      <c r="C12" s="245" t="s">
        <v>1995</v>
      </c>
      <c r="D12" s="245" t="s">
        <v>1996</v>
      </c>
      <c r="E12" s="245">
        <v>0.83</v>
      </c>
      <c r="F12" s="245">
        <v>1.28</v>
      </c>
      <c r="G12" s="1466">
        <v>1.08</v>
      </c>
      <c r="H12" s="980">
        <v>11.7</v>
      </c>
      <c r="I12" s="980">
        <v>11.7</v>
      </c>
      <c r="J12" s="1467">
        <v>11.7</v>
      </c>
      <c r="K12" s="654"/>
      <c r="L12" s="128"/>
      <c r="M12" s="48"/>
      <c r="N12" s="48"/>
      <c r="O12" s="372"/>
      <c r="P12" s="372"/>
      <c r="Q12" s="372"/>
      <c r="R12" s="372"/>
    </row>
    <row r="13" spans="1:18" s="25" customFormat="1" ht="12.75" customHeight="1">
      <c r="A13" s="49" t="s">
        <v>20</v>
      </c>
      <c r="B13" s="245" t="s">
        <v>1578</v>
      </c>
      <c r="C13" s="245" t="s">
        <v>1997</v>
      </c>
      <c r="D13" s="245" t="s">
        <v>1998</v>
      </c>
      <c r="E13" s="245">
        <v>0.5</v>
      </c>
      <c r="F13" s="245">
        <v>1.31</v>
      </c>
      <c r="G13" s="1466">
        <v>0.86</v>
      </c>
      <c r="H13" s="980">
        <v>11.7</v>
      </c>
      <c r="I13" s="980">
        <v>11.7</v>
      </c>
      <c r="J13" s="1467">
        <v>11.7</v>
      </c>
      <c r="K13" s="654"/>
      <c r="L13" s="128"/>
      <c r="M13" s="48"/>
      <c r="N13" s="48"/>
      <c r="O13" s="372"/>
      <c r="P13" s="372"/>
      <c r="Q13" s="372"/>
      <c r="R13" s="372"/>
    </row>
    <row r="14" spans="1:18" s="25" customFormat="1" ht="12.75" customHeight="1">
      <c r="A14" s="49" t="s">
        <v>21</v>
      </c>
      <c r="B14" s="245" t="s">
        <v>1994</v>
      </c>
      <c r="C14" s="245" t="s">
        <v>1995</v>
      </c>
      <c r="D14" s="245" t="s">
        <v>1996</v>
      </c>
      <c r="E14" s="245">
        <v>0.83</v>
      </c>
      <c r="F14" s="245">
        <v>1.28</v>
      </c>
      <c r="G14" s="1466">
        <v>1.08</v>
      </c>
      <c r="H14" s="980">
        <v>11.7</v>
      </c>
      <c r="I14" s="980">
        <v>11.7</v>
      </c>
      <c r="J14" s="1467">
        <v>11.7</v>
      </c>
      <c r="K14" s="654"/>
      <c r="L14" s="128"/>
      <c r="M14" s="48"/>
      <c r="N14" s="48"/>
      <c r="O14" s="372"/>
      <c r="P14" s="372"/>
      <c r="Q14" s="372"/>
      <c r="R14" s="372"/>
    </row>
    <row r="15" spans="1:18" s="25" customFormat="1" ht="12.75" customHeight="1">
      <c r="A15" s="1020" t="s">
        <v>22</v>
      </c>
      <c r="B15" s="245" t="s">
        <v>1580</v>
      </c>
      <c r="C15" s="245" t="s">
        <v>1999</v>
      </c>
      <c r="D15" s="245" t="s">
        <v>1578</v>
      </c>
      <c r="E15" s="1468">
        <v>0.82</v>
      </c>
      <c r="F15" s="1468">
        <v>0.83</v>
      </c>
      <c r="G15" s="1469">
        <v>0.83</v>
      </c>
      <c r="H15" s="980">
        <v>11.7</v>
      </c>
      <c r="I15" s="980">
        <v>11.7</v>
      </c>
      <c r="J15" s="1467">
        <v>11.7</v>
      </c>
      <c r="K15" s="654"/>
      <c r="L15" s="128"/>
      <c r="M15" s="48"/>
      <c r="N15" s="48"/>
      <c r="O15" s="372"/>
      <c r="P15" s="372"/>
      <c r="Q15" s="372"/>
      <c r="R15" s="372"/>
    </row>
    <row r="16" spans="1:18" s="25" customFormat="1" ht="12.75" customHeight="1">
      <c r="A16" s="49" t="s">
        <v>23</v>
      </c>
      <c r="B16" s="245" t="s">
        <v>1995</v>
      </c>
      <c r="C16" s="245" t="s">
        <v>2000</v>
      </c>
      <c r="D16" s="245" t="s">
        <v>1583</v>
      </c>
      <c r="E16" s="245">
        <v>0.66</v>
      </c>
      <c r="F16" s="245">
        <v>0.7</v>
      </c>
      <c r="G16" s="1466">
        <v>0.68</v>
      </c>
      <c r="H16" s="980">
        <v>11.7</v>
      </c>
      <c r="I16" s="980">
        <v>11.7</v>
      </c>
      <c r="J16" s="1467">
        <v>11.7</v>
      </c>
      <c r="K16" s="654"/>
      <c r="L16" s="128"/>
      <c r="M16" s="48"/>
      <c r="N16" s="48"/>
      <c r="O16" s="372"/>
      <c r="P16" s="372"/>
      <c r="Q16" s="372"/>
      <c r="R16" s="372"/>
    </row>
    <row r="17" spans="1:18" s="25" customFormat="1" ht="12.75" customHeight="1">
      <c r="A17" s="49" t="s">
        <v>24</v>
      </c>
      <c r="B17" s="245" t="s">
        <v>2001</v>
      </c>
      <c r="C17" s="245" t="s">
        <v>2002</v>
      </c>
      <c r="D17" s="245" t="s">
        <v>2003</v>
      </c>
      <c r="E17" s="245">
        <v>0.5</v>
      </c>
      <c r="F17" s="245">
        <v>0.5</v>
      </c>
      <c r="G17" s="1466">
        <v>0.5</v>
      </c>
      <c r="H17" s="980">
        <v>11.7</v>
      </c>
      <c r="I17" s="980">
        <v>11.7</v>
      </c>
      <c r="J17" s="1470">
        <v>11.7</v>
      </c>
      <c r="K17" s="654"/>
      <c r="L17" s="128"/>
      <c r="M17" s="48"/>
      <c r="N17" s="48"/>
      <c r="O17" s="372"/>
      <c r="P17" s="372"/>
      <c r="Q17" s="372"/>
      <c r="R17" s="372"/>
    </row>
    <row r="18" spans="1:18" s="25" customFormat="1" ht="12.75" customHeight="1">
      <c r="A18" s="49" t="s">
        <v>25</v>
      </c>
      <c r="B18" s="245" t="s">
        <v>2004</v>
      </c>
      <c r="C18" s="245" t="s">
        <v>2005</v>
      </c>
      <c r="D18" s="245" t="s">
        <v>2006</v>
      </c>
      <c r="E18" s="245">
        <v>0.5</v>
      </c>
      <c r="F18" s="245">
        <v>0.9</v>
      </c>
      <c r="G18" s="1466">
        <v>0.66</v>
      </c>
      <c r="H18" s="980">
        <v>11.7</v>
      </c>
      <c r="I18" s="980">
        <v>11.7</v>
      </c>
      <c r="J18" s="1470">
        <v>11.7</v>
      </c>
      <c r="K18" s="654"/>
      <c r="L18" s="128"/>
      <c r="M18" s="48"/>
      <c r="N18" s="48"/>
      <c r="O18" s="372"/>
      <c r="P18" s="372"/>
      <c r="Q18" s="372"/>
      <c r="R18" s="372"/>
    </row>
    <row r="19" spans="1:18" s="25" customFormat="1" ht="12.75" customHeight="1">
      <c r="A19" s="49" t="s">
        <v>26</v>
      </c>
      <c r="B19" s="245" t="s">
        <v>2007</v>
      </c>
      <c r="C19" s="245" t="s">
        <v>2008</v>
      </c>
      <c r="D19" s="245" t="s">
        <v>2009</v>
      </c>
      <c r="E19" s="245">
        <v>0.73</v>
      </c>
      <c r="F19" s="245">
        <v>0.9</v>
      </c>
      <c r="G19" s="1466">
        <v>0.81</v>
      </c>
      <c r="H19" s="980">
        <v>11.7</v>
      </c>
      <c r="I19" s="980">
        <v>11.7</v>
      </c>
      <c r="J19" s="1470">
        <v>11.7</v>
      </c>
      <c r="K19" s="654"/>
      <c r="L19" s="128"/>
      <c r="M19" s="48"/>
      <c r="N19" s="48"/>
      <c r="O19" s="372"/>
      <c r="P19" s="372"/>
      <c r="Q19" s="372"/>
      <c r="R19" s="372"/>
    </row>
    <row r="20" spans="1:18" s="25" customFormat="1" ht="12.75" customHeight="1">
      <c r="A20" s="49" t="s">
        <v>27</v>
      </c>
      <c r="B20" s="245" t="s">
        <v>2010</v>
      </c>
      <c r="C20" s="245" t="s">
        <v>2011</v>
      </c>
      <c r="D20" s="245" t="s">
        <v>2003</v>
      </c>
      <c r="E20" s="245">
        <v>0.5</v>
      </c>
      <c r="F20" s="245">
        <v>0.83</v>
      </c>
      <c r="G20" s="1466">
        <v>0.55000000000000004</v>
      </c>
      <c r="H20" s="980">
        <v>11.7</v>
      </c>
      <c r="I20" s="980">
        <v>11.7</v>
      </c>
      <c r="J20" s="1470">
        <v>11.7</v>
      </c>
      <c r="K20" s="654"/>
      <c r="L20" s="128"/>
      <c r="M20" s="48"/>
      <c r="N20" s="48"/>
      <c r="O20" s="372"/>
      <c r="P20" s="372"/>
      <c r="Q20" s="372"/>
      <c r="R20" s="372"/>
    </row>
    <row r="21" spans="1:18" s="25" customFormat="1" ht="12.75" customHeight="1">
      <c r="A21" s="49" t="s">
        <v>28</v>
      </c>
      <c r="B21" s="245" t="s">
        <v>2012</v>
      </c>
      <c r="C21" s="245">
        <v>15.6</v>
      </c>
      <c r="D21" s="245" t="s">
        <v>2013</v>
      </c>
      <c r="E21" s="245">
        <v>0.5</v>
      </c>
      <c r="F21" s="245">
        <v>0.99</v>
      </c>
      <c r="G21" s="1466">
        <v>0.61</v>
      </c>
      <c r="H21" s="980">
        <v>11.7</v>
      </c>
      <c r="I21" s="980">
        <v>11.7</v>
      </c>
      <c r="J21" s="1470">
        <v>11.7</v>
      </c>
      <c r="K21" s="654"/>
      <c r="L21" s="128"/>
      <c r="M21" s="48"/>
      <c r="N21" s="48"/>
      <c r="O21" s="372"/>
      <c r="P21" s="372"/>
      <c r="Q21" s="372"/>
      <c r="R21" s="372"/>
    </row>
    <row r="22" spans="1:18" s="25" customFormat="1" ht="12.75" customHeight="1">
      <c r="A22" s="49" t="s">
        <v>29</v>
      </c>
      <c r="B22" s="245" t="s">
        <v>1580</v>
      </c>
      <c r="C22" s="245" t="s">
        <v>2014</v>
      </c>
      <c r="D22" s="245" t="s">
        <v>1992</v>
      </c>
      <c r="E22" s="245">
        <v>0.5</v>
      </c>
      <c r="F22" s="245">
        <v>0.67</v>
      </c>
      <c r="G22" s="1466">
        <v>0.56000000000000005</v>
      </c>
      <c r="H22" s="980">
        <v>11.7</v>
      </c>
      <c r="I22" s="980">
        <v>11.7</v>
      </c>
      <c r="J22" s="1470">
        <v>11.7</v>
      </c>
      <c r="K22" s="654"/>
      <c r="L22" s="128"/>
      <c r="M22" s="48"/>
      <c r="N22" s="48"/>
      <c r="O22" s="372"/>
      <c r="P22" s="372"/>
      <c r="Q22" s="372"/>
      <c r="R22" s="372"/>
    </row>
    <row r="23" spans="1:18" s="25" customFormat="1" ht="13.5" customHeight="1">
      <c r="A23" s="151" t="s">
        <v>460</v>
      </c>
      <c r="B23" s="245" t="s">
        <v>2015</v>
      </c>
      <c r="C23" s="245" t="s">
        <v>2016</v>
      </c>
      <c r="D23" s="245" t="s">
        <v>2017</v>
      </c>
      <c r="E23" s="245" t="s">
        <v>1582</v>
      </c>
      <c r="F23" s="245">
        <v>1.1499999999999999</v>
      </c>
      <c r="G23" s="1466">
        <v>1.02</v>
      </c>
      <c r="H23" s="980">
        <v>11.7</v>
      </c>
      <c r="I23" s="980">
        <v>11.7</v>
      </c>
      <c r="J23" s="1470">
        <v>11.7</v>
      </c>
      <c r="K23" s="654"/>
      <c r="L23" s="128"/>
      <c r="M23" s="48"/>
      <c r="N23" s="48"/>
      <c r="O23" s="372"/>
      <c r="P23" s="372"/>
      <c r="Q23" s="372"/>
      <c r="R23" s="372"/>
    </row>
    <row r="24" spans="1:18" s="25" customFormat="1" ht="12.75" customHeight="1">
      <c r="A24" s="49" t="s">
        <v>373</v>
      </c>
      <c r="B24" s="245" t="s">
        <v>2018</v>
      </c>
      <c r="C24" s="245" t="s">
        <v>2019</v>
      </c>
      <c r="D24" s="245" t="s">
        <v>2020</v>
      </c>
      <c r="E24" s="245">
        <v>0.7</v>
      </c>
      <c r="F24" s="245">
        <v>1.61</v>
      </c>
      <c r="G24" s="1466">
        <v>1.1499999999999999</v>
      </c>
      <c r="H24" s="980">
        <v>11.7</v>
      </c>
      <c r="I24" s="980">
        <v>11.7</v>
      </c>
      <c r="J24" s="1470">
        <v>11.7</v>
      </c>
      <c r="K24" s="654"/>
      <c r="L24" s="128"/>
      <c r="M24" s="48"/>
      <c r="N24" s="48"/>
      <c r="O24" s="372"/>
      <c r="P24" s="372"/>
      <c r="Q24" s="372"/>
      <c r="R24" s="372"/>
    </row>
    <row r="25" spans="1:18" s="25" customFormat="1" ht="12.75" customHeight="1">
      <c r="A25" s="49" t="s">
        <v>31</v>
      </c>
      <c r="B25" s="245" t="s">
        <v>1581</v>
      </c>
      <c r="C25" s="245" t="s">
        <v>2021</v>
      </c>
      <c r="D25" s="245" t="s">
        <v>2022</v>
      </c>
      <c r="E25" s="245">
        <v>0.5</v>
      </c>
      <c r="F25" s="245">
        <v>1.1499999999999999</v>
      </c>
      <c r="G25" s="1466">
        <v>0.72</v>
      </c>
      <c r="H25" s="980">
        <v>11.7</v>
      </c>
      <c r="I25" s="980">
        <v>11.7</v>
      </c>
      <c r="J25" s="1470">
        <v>11.7</v>
      </c>
      <c r="K25" s="654"/>
      <c r="L25" s="128"/>
      <c r="M25" s="48"/>
      <c r="N25" s="48"/>
      <c r="O25" s="372"/>
      <c r="P25" s="372"/>
      <c r="Q25" s="372"/>
      <c r="R25" s="372"/>
    </row>
    <row r="26" spans="1:18" s="25" customFormat="1" ht="12.75" customHeight="1">
      <c r="A26" s="49" t="s">
        <v>32</v>
      </c>
      <c r="B26" s="245" t="s">
        <v>2023</v>
      </c>
      <c r="C26" s="245" t="s">
        <v>2024</v>
      </c>
      <c r="D26" s="245" t="s">
        <v>2025</v>
      </c>
      <c r="E26" s="245">
        <v>0.5</v>
      </c>
      <c r="F26" s="245">
        <v>1.47</v>
      </c>
      <c r="G26" s="1466">
        <v>0.7</v>
      </c>
      <c r="H26" s="980">
        <v>11.7</v>
      </c>
      <c r="I26" s="980">
        <v>11.7</v>
      </c>
      <c r="J26" s="1470">
        <v>11.7</v>
      </c>
      <c r="K26" s="654"/>
      <c r="L26" s="128"/>
      <c r="M26" s="48"/>
      <c r="N26" s="48"/>
      <c r="O26" s="372"/>
      <c r="P26" s="372"/>
      <c r="Q26" s="372"/>
      <c r="R26" s="372"/>
    </row>
    <row r="27" spans="1:18" s="25" customFormat="1" ht="12.75" customHeight="1">
      <c r="A27" s="49" t="s">
        <v>33</v>
      </c>
      <c r="B27" s="245" t="s">
        <v>1579</v>
      </c>
      <c r="C27" s="245" t="s">
        <v>2026</v>
      </c>
      <c r="D27" s="245" t="s">
        <v>2027</v>
      </c>
      <c r="E27" s="245">
        <v>1.07</v>
      </c>
      <c r="F27" s="245">
        <v>1.28</v>
      </c>
      <c r="G27" s="1466">
        <v>1.18</v>
      </c>
      <c r="H27" s="980">
        <v>11.7</v>
      </c>
      <c r="I27" s="980">
        <v>11.7</v>
      </c>
      <c r="J27" s="1470">
        <v>11.7</v>
      </c>
      <c r="K27" s="654"/>
      <c r="L27" s="128"/>
      <c r="M27" s="48"/>
      <c r="N27" s="48"/>
      <c r="O27" s="372"/>
      <c r="P27" s="372"/>
      <c r="Q27" s="372"/>
      <c r="R27" s="372"/>
    </row>
    <row r="28" spans="1:18" s="25" customFormat="1" ht="12.75" customHeight="1">
      <c r="A28" s="49" t="s">
        <v>34</v>
      </c>
      <c r="B28" s="245" t="s">
        <v>2028</v>
      </c>
      <c r="C28" s="245" t="s">
        <v>2029</v>
      </c>
      <c r="D28" s="245" t="s">
        <v>2030</v>
      </c>
      <c r="E28" s="245">
        <v>0.82</v>
      </c>
      <c r="F28" s="245">
        <v>1.0900000000000001</v>
      </c>
      <c r="G28" s="1466">
        <v>0.95</v>
      </c>
      <c r="H28" s="980">
        <v>11.7</v>
      </c>
      <c r="I28" s="980">
        <v>11.7</v>
      </c>
      <c r="J28" s="1470">
        <v>11.7</v>
      </c>
      <c r="K28" s="654"/>
      <c r="L28" s="128"/>
      <c r="M28" s="48"/>
      <c r="N28" s="48"/>
      <c r="O28" s="372"/>
      <c r="P28" s="372"/>
      <c r="Q28" s="372"/>
      <c r="R28" s="372"/>
    </row>
    <row r="29" spans="1:18" s="25" customFormat="1" ht="12.75" customHeight="1">
      <c r="A29" s="49" t="s">
        <v>35</v>
      </c>
      <c r="B29" s="245" t="s">
        <v>2031</v>
      </c>
      <c r="C29" s="245" t="s">
        <v>2032</v>
      </c>
      <c r="D29" s="245" t="s">
        <v>2025</v>
      </c>
      <c r="E29" s="245">
        <v>0.88</v>
      </c>
      <c r="F29" s="245">
        <v>1.54</v>
      </c>
      <c r="G29" s="1466">
        <v>1.21</v>
      </c>
      <c r="H29" s="980">
        <v>11.7</v>
      </c>
      <c r="I29" s="980">
        <v>11.7</v>
      </c>
      <c r="J29" s="1470">
        <v>11.7</v>
      </c>
      <c r="K29" s="654"/>
      <c r="L29" s="128"/>
      <c r="M29" s="48"/>
      <c r="N29" s="48"/>
      <c r="O29" s="372"/>
      <c r="P29" s="372"/>
      <c r="Q29" s="372"/>
      <c r="R29" s="372"/>
    </row>
    <row r="30" spans="1:18" s="25" customFormat="1" ht="12.75" customHeight="1">
      <c r="A30" s="49" t="s">
        <v>36</v>
      </c>
      <c r="B30" s="1465">
        <v>2.92</v>
      </c>
      <c r="C30" s="1465">
        <v>3.32</v>
      </c>
      <c r="D30" s="1465">
        <v>3.12</v>
      </c>
      <c r="E30" s="1465">
        <v>0.9</v>
      </c>
      <c r="F30" s="1465">
        <v>1.05</v>
      </c>
      <c r="G30" s="1465">
        <v>0.97</v>
      </c>
      <c r="H30" s="980">
        <v>11.7</v>
      </c>
      <c r="I30" s="980">
        <v>11.7</v>
      </c>
      <c r="J30" s="1470">
        <v>11.7</v>
      </c>
      <c r="K30" s="654"/>
      <c r="L30" s="128"/>
      <c r="M30" s="48"/>
      <c r="N30" s="48"/>
      <c r="O30" s="372"/>
      <c r="P30" s="372"/>
      <c r="Q30" s="372"/>
      <c r="R30" s="372"/>
    </row>
    <row r="31" spans="1:18" s="25" customFormat="1" ht="12" customHeight="1">
      <c r="A31" s="49"/>
      <c r="B31" s="981"/>
      <c r="C31" s="981"/>
      <c r="D31" s="981"/>
      <c r="E31" s="982"/>
      <c r="F31" s="982"/>
      <c r="G31" s="983"/>
      <c r="H31" s="984"/>
      <c r="I31" s="984"/>
      <c r="J31" s="614"/>
      <c r="K31" s="654"/>
      <c r="L31" s="128"/>
      <c r="M31" s="48"/>
      <c r="N31" s="48"/>
      <c r="O31" s="372"/>
      <c r="P31" s="372"/>
      <c r="Q31" s="372"/>
      <c r="R31" s="372"/>
    </row>
    <row r="32" spans="1:18" s="25" customFormat="1" ht="12" customHeight="1">
      <c r="A32" s="1672" t="s">
        <v>1423</v>
      </c>
      <c r="B32" s="1672"/>
      <c r="C32" s="1672"/>
      <c r="D32" s="1672"/>
      <c r="E32" s="1672"/>
      <c r="F32" s="985"/>
      <c r="G32" s="986"/>
      <c r="H32" s="985"/>
      <c r="I32" s="985"/>
      <c r="J32" s="790"/>
      <c r="K32" s="790"/>
      <c r="L32" s="790"/>
      <c r="M32" s="790"/>
      <c r="N32" s="790"/>
    </row>
    <row r="33" spans="2:18" s="25" customFormat="1" ht="10.5" customHeight="1">
      <c r="B33" s="29"/>
      <c r="C33" s="29"/>
      <c r="D33" s="29"/>
      <c r="E33" s="29"/>
      <c r="F33" s="29"/>
      <c r="G33" s="29"/>
      <c r="H33" s="42"/>
      <c r="I33" s="42"/>
      <c r="J33" s="29"/>
      <c r="K33" s="29"/>
      <c r="L33" s="29"/>
      <c r="O33" s="29"/>
      <c r="P33" s="29"/>
      <c r="Q33" s="29"/>
      <c r="R33" s="29"/>
    </row>
    <row r="34" spans="2:18" s="25" customFormat="1" ht="12.75" customHeight="1">
      <c r="B34" s="29"/>
      <c r="C34" s="29"/>
      <c r="D34" s="29"/>
      <c r="E34" s="29"/>
      <c r="F34" s="29"/>
      <c r="G34" s="29"/>
      <c r="H34" s="42"/>
      <c r="I34" s="42"/>
      <c r="J34" s="29"/>
      <c r="K34" s="29"/>
      <c r="L34" s="29"/>
    </row>
    <row r="35" spans="2:18" s="25" customFormat="1" ht="12.75" customHeight="1">
      <c r="B35" s="29"/>
      <c r="C35" s="29"/>
      <c r="D35" s="29"/>
      <c r="E35" s="29"/>
      <c r="F35" s="29"/>
      <c r="G35" s="29"/>
      <c r="H35" s="42"/>
      <c r="I35" s="42"/>
      <c r="J35" s="29"/>
      <c r="K35" s="29"/>
      <c r="L35" s="29"/>
    </row>
    <row r="36" spans="2:18" s="25" customFormat="1" ht="12" customHeight="1">
      <c r="B36" s="29"/>
      <c r="C36" s="29"/>
      <c r="D36" s="29"/>
      <c r="E36" s="29"/>
      <c r="F36" s="29"/>
      <c r="G36" s="29"/>
      <c r="H36" s="42"/>
      <c r="I36" s="42"/>
      <c r="J36" s="29"/>
      <c r="K36" s="29"/>
      <c r="L36" s="29"/>
    </row>
    <row r="37" spans="2:18" s="25" customFormat="1" ht="12" customHeight="1">
      <c r="B37" s="29"/>
      <c r="C37" s="29"/>
      <c r="D37" s="29"/>
      <c r="E37" s="29"/>
      <c r="F37" s="29"/>
      <c r="G37" s="29"/>
      <c r="H37" s="42"/>
      <c r="I37" s="42"/>
      <c r="J37" s="29"/>
      <c r="K37" s="29"/>
      <c r="L37" s="29"/>
    </row>
    <row r="38" spans="2:18" s="25" customFormat="1" ht="12" customHeight="1">
      <c r="B38" s="29"/>
      <c r="C38" s="29"/>
      <c r="D38" s="29"/>
      <c r="E38" s="29"/>
      <c r="F38" s="29"/>
      <c r="G38" s="29"/>
      <c r="H38" s="42"/>
      <c r="I38" s="42"/>
      <c r="J38" s="29"/>
      <c r="K38" s="29"/>
      <c r="L38" s="29"/>
    </row>
    <row r="39" spans="2:18" s="25" customFormat="1" ht="12" customHeight="1">
      <c r="B39" s="29"/>
      <c r="C39" s="29"/>
      <c r="D39" s="29"/>
      <c r="E39" s="29"/>
      <c r="F39" s="29"/>
      <c r="G39" s="29"/>
      <c r="H39" s="42"/>
      <c r="I39" s="42"/>
      <c r="J39" s="29"/>
      <c r="K39" s="29"/>
      <c r="L39" s="29"/>
    </row>
    <row r="40" spans="2:18" ht="12" customHeight="1">
      <c r="B40" s="2"/>
      <c r="C40" s="2"/>
      <c r="D40" s="2"/>
      <c r="E40" s="2" t="s">
        <v>5</v>
      </c>
      <c r="F40" s="2"/>
      <c r="G40" s="2"/>
      <c r="H40" s="692"/>
      <c r="I40" s="692"/>
      <c r="J40" s="2"/>
      <c r="K40" s="2"/>
      <c r="L40" s="2"/>
    </row>
    <row r="41" spans="2:18" ht="12" customHeight="1">
      <c r="B41" s="2"/>
      <c r="C41" s="2"/>
      <c r="D41" s="2"/>
      <c r="E41" s="2"/>
      <c r="F41" s="2"/>
      <c r="G41" s="2"/>
      <c r="H41" s="2"/>
      <c r="I41" s="2"/>
      <c r="J41" s="2"/>
      <c r="K41" s="2"/>
      <c r="L41" s="2"/>
    </row>
    <row r="42" spans="2:18" ht="12" customHeight="1"/>
    <row r="43" spans="2:18" ht="12" customHeight="1"/>
  </sheetData>
  <mergeCells count="7">
    <mergeCell ref="A32:E32"/>
    <mergeCell ref="A3:J3"/>
    <mergeCell ref="A4:J4"/>
    <mergeCell ref="A5:J5"/>
    <mergeCell ref="B6:D6"/>
    <mergeCell ref="E6:G6"/>
    <mergeCell ref="H6:J6"/>
  </mergeCells>
  <hyperlinks>
    <hyperlink ref="A4:J4" location="'List of tables'!A1" display="Drinking water quality in public water-supply system"/>
  </hyperlinks>
  <pageMargins left="0.98425196850393704" right="0.78740157480314965" top="0.39370078740157483" bottom="0.59055118110236227" header="0.27559055118110237" footer="0.51181102362204722"/>
  <pageSetup paperSize="9" orientation="portrait" r:id="rId1"/>
</worksheet>
</file>

<file path=xl/worksheets/sheet6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K59"/>
  <sheetViews>
    <sheetView view="pageBreakPreview" zoomScale="120" zoomScaleNormal="100" zoomScaleSheetLayoutView="120" workbookViewId="0">
      <selection activeCell="H26" sqref="H26"/>
    </sheetView>
  </sheetViews>
  <sheetFormatPr defaultColWidth="9.140625" defaultRowHeight="12.75" customHeight="1"/>
  <cols>
    <col min="1" max="1" width="28.140625" style="7" customWidth="1"/>
    <col min="2" max="2" width="7.7109375" style="591" customWidth="1"/>
    <col min="3" max="3" width="1.7109375" style="7" customWidth="1"/>
    <col min="4" max="4" width="1.85546875" style="7" customWidth="1"/>
    <col min="5" max="5" width="36.28515625" style="7" customWidth="1"/>
    <col min="6" max="6" width="8.42578125" style="7" customWidth="1"/>
    <col min="7" max="7" width="42.42578125" style="7" customWidth="1"/>
    <col min="8" max="16384" width="9.140625" style="7"/>
  </cols>
  <sheetData>
    <row r="1" spans="1:11" s="106" customFormat="1" ht="11.45" customHeight="1">
      <c r="A1" s="1062" t="s">
        <v>1681</v>
      </c>
      <c r="B1" s="951"/>
      <c r="F1" s="905"/>
    </row>
    <row r="2" spans="1:11" s="1" customFormat="1" ht="18" customHeight="1">
      <c r="A2" s="915"/>
      <c r="B2" s="591"/>
    </row>
    <row r="3" spans="1:11" s="1" customFormat="1" ht="3.75" customHeight="1">
      <c r="A3" s="1716"/>
      <c r="B3" s="1716"/>
      <c r="C3" s="1716"/>
      <c r="D3" s="1716"/>
      <c r="E3" s="1716"/>
      <c r="F3" s="1716"/>
      <c r="G3" s="67"/>
      <c r="H3" s="67"/>
      <c r="I3" s="917"/>
    </row>
    <row r="4" spans="1:11" s="1" customFormat="1" ht="24" customHeight="1">
      <c r="A4" s="1602" t="s">
        <v>180</v>
      </c>
      <c r="B4" s="1602"/>
      <c r="C4" s="1602"/>
      <c r="D4" s="1602"/>
      <c r="E4" s="1602"/>
      <c r="F4" s="1602"/>
      <c r="G4" s="1067"/>
      <c r="H4" s="1068"/>
      <c r="I4" s="918"/>
      <c r="J4" s="987"/>
      <c r="K4" s="3"/>
    </row>
    <row r="5" spans="1:11" s="1" customFormat="1" ht="3.75" customHeight="1">
      <c r="A5" s="1708"/>
      <c r="B5" s="1708"/>
      <c r="C5" s="1708"/>
      <c r="D5" s="1708"/>
      <c r="E5" s="1708"/>
      <c r="F5" s="1708"/>
      <c r="G5" s="1055"/>
      <c r="H5" s="1056"/>
      <c r="I5" s="988"/>
      <c r="J5" s="989"/>
      <c r="K5" s="80"/>
    </row>
    <row r="6" spans="1:11" ht="6.75" customHeight="1">
      <c r="A6" s="1037"/>
      <c r="B6" s="990"/>
      <c r="C6" s="991"/>
      <c r="D6" s="44"/>
      <c r="E6" s="44"/>
      <c r="F6" s="44"/>
      <c r="G6" s="1083"/>
      <c r="H6" s="64"/>
      <c r="I6" s="64"/>
      <c r="J6" s="64"/>
      <c r="K6" s="8"/>
    </row>
    <row r="7" spans="1:11" ht="12.75" customHeight="1">
      <c r="A7" s="257" t="s">
        <v>1424</v>
      </c>
      <c r="B7" s="992"/>
      <c r="C7" s="44"/>
      <c r="D7" s="993"/>
      <c r="E7" s="47" t="s">
        <v>1425</v>
      </c>
      <c r="F7" s="38" t="s">
        <v>1426</v>
      </c>
      <c r="G7" s="1082"/>
    </row>
    <row r="8" spans="1:11" ht="12.75" customHeight="1">
      <c r="B8" s="992"/>
      <c r="C8" s="44"/>
      <c r="D8" s="993"/>
      <c r="E8" s="994"/>
      <c r="F8" s="278" t="s">
        <v>1427</v>
      </c>
      <c r="G8" s="995"/>
    </row>
    <row r="9" spans="1:11" ht="13.5">
      <c r="A9" s="1020" t="s">
        <v>1460</v>
      </c>
      <c r="B9" s="996"/>
      <c r="C9" s="44"/>
      <c r="D9" s="993"/>
      <c r="E9" s="1084" t="s">
        <v>1428</v>
      </c>
      <c r="G9" s="16"/>
    </row>
    <row r="10" spans="1:11" ht="12.75" customHeight="1">
      <c r="A10" s="108" t="s">
        <v>1429</v>
      </c>
      <c r="B10" s="997">
        <v>21.94</v>
      </c>
      <c r="C10" s="44"/>
      <c r="D10" s="993"/>
      <c r="E10" s="74" t="s">
        <v>1430</v>
      </c>
      <c r="G10" s="119"/>
    </row>
    <row r="11" spans="1:11" ht="12.75" customHeight="1">
      <c r="A11" s="108" t="s">
        <v>1431</v>
      </c>
      <c r="B11" s="997">
        <v>109.5</v>
      </c>
      <c r="C11" s="44"/>
      <c r="D11" s="993"/>
      <c r="E11" s="151" t="s">
        <v>1432</v>
      </c>
      <c r="F11" s="151">
        <v>1993</v>
      </c>
      <c r="G11" s="119"/>
    </row>
    <row r="12" spans="1:11" ht="12.75" customHeight="1">
      <c r="A12" s="151" t="s">
        <v>1433</v>
      </c>
      <c r="B12" s="997">
        <v>4.1900000000000004</v>
      </c>
      <c r="C12" s="44"/>
      <c r="D12" s="993"/>
      <c r="E12" s="1085" t="s">
        <v>1434</v>
      </c>
      <c r="F12" s="151"/>
      <c r="G12" s="119"/>
    </row>
    <row r="13" spans="1:11" ht="12.75" customHeight="1">
      <c r="A13" s="108"/>
      <c r="B13" s="998"/>
      <c r="C13" s="44"/>
      <c r="D13" s="993"/>
      <c r="E13" s="151" t="s">
        <v>1435</v>
      </c>
      <c r="F13" s="151">
        <v>2000</v>
      </c>
      <c r="G13" s="119"/>
    </row>
    <row r="14" spans="1:11" ht="12.75" customHeight="1">
      <c r="A14" s="108" t="s">
        <v>1436</v>
      </c>
      <c r="B14" s="998"/>
      <c r="C14" s="44"/>
      <c r="D14" s="993"/>
      <c r="E14" s="1086" t="s">
        <v>1437</v>
      </c>
      <c r="F14" s="642"/>
      <c r="G14" s="999"/>
      <c r="H14" s="642"/>
      <c r="I14" s="642"/>
    </row>
    <row r="15" spans="1:11" ht="12.75" customHeight="1">
      <c r="A15" s="108" t="s">
        <v>1429</v>
      </c>
      <c r="B15" s="998">
        <v>114</v>
      </c>
      <c r="C15" s="44"/>
      <c r="D15" s="993"/>
      <c r="E15" s="1000" t="s">
        <v>2033</v>
      </c>
      <c r="F15" s="1000">
        <v>2002</v>
      </c>
      <c r="G15" s="999"/>
      <c r="H15" s="642"/>
      <c r="I15" s="642"/>
    </row>
    <row r="16" spans="1:11" ht="12.75" customHeight="1">
      <c r="A16" s="108" t="s">
        <v>1431</v>
      </c>
      <c r="B16" s="998">
        <v>228</v>
      </c>
      <c r="C16" s="44"/>
      <c r="D16" s="993"/>
      <c r="E16" s="1086" t="s">
        <v>1438</v>
      </c>
      <c r="F16" s="74"/>
      <c r="G16" s="16"/>
    </row>
    <row r="17" spans="1:7" ht="12.75" customHeight="1">
      <c r="A17" s="151" t="s">
        <v>1433</v>
      </c>
      <c r="B17" s="998">
        <v>77</v>
      </c>
      <c r="C17" s="44"/>
      <c r="D17" s="993"/>
      <c r="E17" s="74" t="s">
        <v>1439</v>
      </c>
      <c r="F17" s="74"/>
      <c r="G17" s="1001"/>
    </row>
    <row r="18" spans="1:7" ht="12.75" customHeight="1">
      <c r="A18" s="1087"/>
      <c r="B18" s="998"/>
      <c r="C18" s="44"/>
      <c r="D18" s="1088"/>
      <c r="E18" s="127" t="s">
        <v>1440</v>
      </c>
      <c r="F18" s="74"/>
      <c r="G18" s="16"/>
    </row>
    <row r="19" spans="1:7" ht="12.75" customHeight="1">
      <c r="A19" s="108"/>
      <c r="B19" s="998"/>
      <c r="C19" s="44"/>
      <c r="D19" s="993"/>
      <c r="E19" s="494" t="s">
        <v>1441</v>
      </c>
      <c r="F19" s="74"/>
      <c r="G19" s="16"/>
    </row>
    <row r="20" spans="1:7" ht="12.75" customHeight="1">
      <c r="A20" s="108"/>
      <c r="B20" s="998"/>
      <c r="C20" s="44"/>
      <c r="D20" s="993"/>
      <c r="E20" s="127" t="s">
        <v>1442</v>
      </c>
      <c r="F20" s="74"/>
      <c r="G20" s="16"/>
    </row>
    <row r="21" spans="1:7" ht="12.75" customHeight="1">
      <c r="A21" s="108"/>
      <c r="B21" s="646"/>
      <c r="C21" s="44"/>
      <c r="D21" s="993"/>
      <c r="E21" s="127" t="s">
        <v>1443</v>
      </c>
      <c r="F21" s="74"/>
    </row>
    <row r="22" spans="1:7" ht="12.75" customHeight="1">
      <c r="A22" s="108"/>
      <c r="B22" s="998"/>
      <c r="C22" s="44"/>
      <c r="D22" s="993"/>
      <c r="E22" s="127" t="s">
        <v>1444</v>
      </c>
      <c r="F22" s="74"/>
    </row>
    <row r="23" spans="1:7" ht="12.75" customHeight="1">
      <c r="A23" s="108"/>
      <c r="B23" s="998"/>
      <c r="C23" s="44"/>
      <c r="D23" s="993"/>
      <c r="E23" s="74" t="s">
        <v>1445</v>
      </c>
    </row>
    <row r="24" spans="1:7" ht="12.75" customHeight="1">
      <c r="B24" s="116"/>
      <c r="C24" s="991"/>
      <c r="D24" s="44"/>
      <c r="E24" s="127" t="s">
        <v>1446</v>
      </c>
      <c r="G24" s="1082"/>
    </row>
    <row r="25" spans="1:7" ht="12.75" customHeight="1">
      <c r="A25" s="1002"/>
      <c r="B25" s="1003"/>
      <c r="C25" s="1004"/>
      <c r="D25" s="1003"/>
      <c r="E25" s="1081" t="s">
        <v>1447</v>
      </c>
      <c r="F25" s="278" t="s">
        <v>423</v>
      </c>
      <c r="G25" s="1082"/>
    </row>
    <row r="26" spans="1:7" ht="12.75" customHeight="1">
      <c r="A26" s="1005"/>
      <c r="B26" s="1006"/>
      <c r="C26" s="1007"/>
      <c r="D26" s="1008"/>
      <c r="E26" s="151" t="s">
        <v>1448</v>
      </c>
      <c r="F26" s="32">
        <v>1</v>
      </c>
      <c r="G26" s="1082"/>
    </row>
    <row r="27" spans="1:7" ht="12.75" customHeight="1">
      <c r="A27" s="1005"/>
      <c r="B27" s="1006"/>
      <c r="C27" s="1007"/>
      <c r="D27" s="1008"/>
      <c r="E27" s="496" t="s">
        <v>1449</v>
      </c>
      <c r="F27" s="109">
        <v>4</v>
      </c>
      <c r="G27" s="1082"/>
    </row>
    <row r="28" spans="1:7" ht="12.75" customHeight="1">
      <c r="A28" s="1005"/>
      <c r="B28" s="1006"/>
      <c r="C28" s="1007"/>
      <c r="D28" s="1009"/>
      <c r="E28" s="44" t="s">
        <v>1450</v>
      </c>
      <c r="F28" s="109">
        <v>1</v>
      </c>
      <c r="G28" s="1082"/>
    </row>
    <row r="29" spans="1:7" ht="12.75" customHeight="1">
      <c r="A29" s="108"/>
      <c r="B29" s="116"/>
      <c r="C29" s="991"/>
      <c r="D29" s="44"/>
      <c r="E29" s="44" t="s">
        <v>1451</v>
      </c>
      <c r="F29" s="109">
        <v>1</v>
      </c>
      <c r="G29" s="1082"/>
    </row>
    <row r="30" spans="1:7" ht="9.75" customHeight="1">
      <c r="A30" s="108"/>
      <c r="B30" s="116"/>
      <c r="C30" s="44"/>
      <c r="D30" s="44"/>
      <c r="E30" s="44"/>
      <c r="F30" s="109"/>
      <c r="G30" s="1082"/>
    </row>
    <row r="31" spans="1:7" ht="12" customHeight="1">
      <c r="A31" s="1672" t="s">
        <v>1452</v>
      </c>
      <c r="B31" s="1672"/>
      <c r="C31" s="1672"/>
      <c r="D31" s="1672"/>
      <c r="E31" s="1672"/>
      <c r="G31" s="1082"/>
    </row>
    <row r="32" spans="1:7" ht="12.75" customHeight="1">
      <c r="A32" s="108"/>
      <c r="B32" s="116"/>
      <c r="C32" s="44"/>
      <c r="D32" s="44"/>
      <c r="E32" s="44"/>
      <c r="F32" s="44"/>
      <c r="G32" s="1082"/>
    </row>
    <row r="33" spans="1:7" ht="18.75" customHeight="1">
      <c r="A33" s="1010"/>
      <c r="B33" s="715"/>
      <c r="C33" s="164"/>
      <c r="D33" s="164"/>
      <c r="E33" s="164"/>
      <c r="F33" s="151"/>
      <c r="G33" s="1082"/>
    </row>
    <row r="34" spans="1:7" ht="12.75" customHeight="1">
      <c r="B34" s="32"/>
      <c r="C34" s="151"/>
      <c r="D34" s="151"/>
      <c r="E34" s="151"/>
      <c r="F34" s="151"/>
      <c r="G34" s="1082"/>
    </row>
    <row r="35" spans="1:7" ht="12.75" customHeight="1">
      <c r="A35" s="151"/>
      <c r="G35" s="1082"/>
    </row>
    <row r="36" spans="1:7" ht="12.75" customHeight="1">
      <c r="G36" s="1082"/>
    </row>
    <row r="37" spans="1:7" ht="12.75" customHeight="1">
      <c r="G37" s="1082"/>
    </row>
    <row r="38" spans="1:7" ht="12.75" customHeight="1">
      <c r="F38" s="1082"/>
      <c r="G38" s="1082"/>
    </row>
    <row r="39" spans="1:7" ht="12.75" customHeight="1">
      <c r="G39" s="1082"/>
    </row>
    <row r="40" spans="1:7" ht="12.75" customHeight="1">
      <c r="G40" s="1082"/>
    </row>
    <row r="41" spans="1:7" ht="12.75" customHeight="1">
      <c r="G41" s="1082"/>
    </row>
    <row r="42" spans="1:7" ht="12.75" customHeight="1">
      <c r="G42" s="1082"/>
    </row>
    <row r="43" spans="1:7" ht="12.75" customHeight="1">
      <c r="G43" s="1082"/>
    </row>
    <row r="44" spans="1:7" ht="12.75" customHeight="1">
      <c r="G44" s="1082"/>
    </row>
    <row r="45" spans="1:7" ht="12.75" customHeight="1">
      <c r="G45"/>
    </row>
    <row r="46" spans="1:7" ht="12.75" customHeight="1">
      <c r="G46"/>
    </row>
    <row r="47" spans="1:7" ht="12.75" customHeight="1">
      <c r="G47"/>
    </row>
    <row r="48" spans="1:7" ht="12.75" customHeight="1">
      <c r="G48"/>
    </row>
    <row r="49" spans="7:7" ht="12.75" customHeight="1">
      <c r="G49"/>
    </row>
    <row r="50" spans="7:7" ht="12.75" customHeight="1">
      <c r="G50"/>
    </row>
    <row r="51" spans="7:7" ht="12.75" customHeight="1">
      <c r="G51"/>
    </row>
    <row r="52" spans="7:7" ht="12.75" customHeight="1">
      <c r="G52"/>
    </row>
    <row r="53" spans="7:7" ht="12.75" customHeight="1">
      <c r="G53"/>
    </row>
    <row r="54" spans="7:7" ht="12.75" customHeight="1">
      <c r="G54"/>
    </row>
    <row r="55" spans="7:7" ht="12.75" customHeight="1">
      <c r="G55"/>
    </row>
    <row r="56" spans="7:7" ht="12.75" customHeight="1">
      <c r="G56"/>
    </row>
    <row r="57" spans="7:7" ht="12.75" customHeight="1">
      <c r="G57"/>
    </row>
    <row r="58" spans="7:7" ht="12.75" customHeight="1">
      <c r="G58"/>
    </row>
    <row r="59" spans="7:7" ht="12.75" customHeight="1">
      <c r="G59"/>
    </row>
  </sheetData>
  <mergeCells count="4">
    <mergeCell ref="A3:F3"/>
    <mergeCell ref="A4:F4"/>
    <mergeCell ref="A5:F5"/>
    <mergeCell ref="A31:E31"/>
  </mergeCells>
  <hyperlinks>
    <hyperlink ref="A4:F4" location="'List of tables'!A1" display="Water courses and natural conditions"/>
  </hyperlinks>
  <pageMargins left="0.78740157480314965" right="0.98425196850393704" top="0.39370078740157483" bottom="0.59055118110236227" header="0.27559055118110237" footer="0.51181102362204722"/>
  <pageSetup paperSize="9" orientation="portrait" r:id="rId1"/>
</worksheet>
</file>

<file path=xl/worksheets/sheet6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N46"/>
  <sheetViews>
    <sheetView view="pageBreakPreview" zoomScale="120" zoomScaleNormal="100" zoomScaleSheetLayoutView="120" workbookViewId="0">
      <selection activeCell="A4" sqref="A4:G4"/>
    </sheetView>
  </sheetViews>
  <sheetFormatPr defaultColWidth="9.140625" defaultRowHeight="12.75"/>
  <cols>
    <col min="1" max="1" width="4.7109375" style="1" customWidth="1"/>
    <col min="2" max="2" width="36" style="1" customWidth="1"/>
    <col min="3" max="6" width="8.7109375" style="1" customWidth="1"/>
    <col min="7" max="7" width="8.7109375" style="591" customWidth="1"/>
    <col min="8" max="10" width="9.140625" style="1"/>
    <col min="11" max="11" width="17.42578125" style="1" bestFit="1" customWidth="1"/>
    <col min="12" max="16384" width="9.140625" style="1"/>
  </cols>
  <sheetData>
    <row r="1" spans="1:14" s="106" customFormat="1" ht="11.25" customHeight="1">
      <c r="A1" s="1063" t="s">
        <v>1681</v>
      </c>
      <c r="B1" s="1062"/>
      <c r="C1" s="1062"/>
      <c r="D1" s="1062"/>
      <c r="E1" s="1062"/>
      <c r="G1" s="905"/>
    </row>
    <row r="2" spans="1:14" s="58" customFormat="1" ht="18" customHeight="1">
      <c r="A2" s="1725"/>
      <c r="B2" s="1725"/>
      <c r="C2" s="1725"/>
      <c r="D2" s="1725"/>
      <c r="E2" s="1725"/>
      <c r="F2" s="1725"/>
      <c r="G2" s="1725"/>
    </row>
    <row r="3" spans="1:14" s="58" customFormat="1" ht="3.75" customHeight="1">
      <c r="A3" s="1594"/>
      <c r="B3" s="1594"/>
      <c r="C3" s="1594"/>
      <c r="D3" s="1594"/>
      <c r="E3" s="1594"/>
      <c r="F3" s="1594"/>
      <c r="G3" s="1594"/>
    </row>
    <row r="4" spans="1:14" ht="24" customHeight="1">
      <c r="A4" s="1602" t="s">
        <v>2060</v>
      </c>
      <c r="B4" s="1602"/>
      <c r="C4" s="1602"/>
      <c r="D4" s="1602"/>
      <c r="E4" s="1602"/>
      <c r="F4" s="1602"/>
      <c r="G4" s="1602"/>
      <c r="H4" s="67"/>
      <c r="I4" s="149"/>
      <c r="J4" s="13"/>
      <c r="K4" s="13"/>
    </row>
    <row r="5" spans="1:14" s="57" customFormat="1" ht="3.75" customHeight="1">
      <c r="A5" s="1604"/>
      <c r="B5" s="1604"/>
      <c r="C5" s="1604"/>
      <c r="D5" s="1604"/>
      <c r="E5" s="1604"/>
      <c r="F5" s="1604"/>
      <c r="G5" s="1604"/>
      <c r="H5" s="67"/>
      <c r="I5" s="58"/>
      <c r="J5" s="1723"/>
    </row>
    <row r="6" spans="1:14" s="1228" customFormat="1" ht="15" customHeight="1">
      <c r="A6" s="24"/>
      <c r="B6" s="24"/>
      <c r="C6" s="1222" t="s">
        <v>0</v>
      </c>
      <c r="D6" s="1596" t="s">
        <v>1584</v>
      </c>
      <c r="E6" s="1596"/>
      <c r="F6" s="1596"/>
      <c r="G6" s="1596"/>
      <c r="H6" s="146"/>
      <c r="I6" s="25"/>
      <c r="J6" s="1723"/>
      <c r="L6" s="1723"/>
      <c r="M6" s="1313"/>
      <c r="N6" s="1223"/>
    </row>
    <row r="7" spans="1:14" s="1228" customFormat="1" ht="12.75" customHeight="1">
      <c r="A7" s="24" t="s">
        <v>65</v>
      </c>
      <c r="B7" s="151"/>
      <c r="C7" s="1222" t="s">
        <v>91</v>
      </c>
      <c r="D7" s="1222" t="s">
        <v>411</v>
      </c>
      <c r="E7" s="1222" t="s">
        <v>413</v>
      </c>
      <c r="F7" s="1222" t="s">
        <v>415</v>
      </c>
      <c r="G7" s="1222" t="s">
        <v>417</v>
      </c>
      <c r="H7" s="1011"/>
      <c r="J7" s="1723"/>
      <c r="L7" s="1723"/>
      <c r="M7" s="1313"/>
      <c r="N7" s="1223"/>
    </row>
    <row r="8" spans="1:14" s="1228" customFormat="1" ht="9.75" customHeight="1">
      <c r="A8" s="1223"/>
      <c r="B8" s="1223"/>
      <c r="C8" s="1012"/>
      <c r="D8" s="1012"/>
      <c r="E8" s="1012"/>
      <c r="F8" s="1012"/>
      <c r="G8" s="1012"/>
      <c r="H8" s="1011"/>
      <c r="J8" s="1256"/>
      <c r="L8" s="1723"/>
      <c r="M8" s="1313"/>
      <c r="N8" s="1223"/>
    </row>
    <row r="9" spans="1:14" s="1228" customFormat="1" ht="12" customHeight="1">
      <c r="A9" s="1485" t="s">
        <v>1585</v>
      </c>
      <c r="B9" s="1485"/>
      <c r="C9" s="1585">
        <v>192</v>
      </c>
      <c r="D9" s="1585">
        <v>59</v>
      </c>
      <c r="E9" s="1585">
        <v>60</v>
      </c>
      <c r="F9" s="1585">
        <v>22</v>
      </c>
      <c r="G9" s="1585">
        <v>51</v>
      </c>
      <c r="H9" s="1011"/>
      <c r="J9" s="1256"/>
      <c r="L9" s="1314"/>
      <c r="M9" s="247"/>
      <c r="N9" s="1223"/>
    </row>
    <row r="10" spans="1:14" s="1228" customFormat="1" ht="12" customHeight="1">
      <c r="A10" s="1485" t="s">
        <v>1455</v>
      </c>
      <c r="B10" s="1485"/>
      <c r="C10" s="1585">
        <v>184214</v>
      </c>
      <c r="D10" s="1585">
        <v>51967</v>
      </c>
      <c r="E10" s="1585">
        <v>62868</v>
      </c>
      <c r="F10" s="1585">
        <v>23069</v>
      </c>
      <c r="G10" s="1585">
        <v>46310</v>
      </c>
      <c r="H10" s="1011"/>
      <c r="J10" s="1256"/>
      <c r="L10" s="1314"/>
      <c r="M10" s="247"/>
      <c r="N10" s="1223"/>
    </row>
    <row r="11" spans="1:14" s="1228" customFormat="1" ht="12" customHeight="1">
      <c r="A11" s="1485" t="s">
        <v>1586</v>
      </c>
      <c r="B11" s="1485"/>
      <c r="C11" s="1585">
        <v>108669</v>
      </c>
      <c r="D11" s="1417">
        <v>31528</v>
      </c>
      <c r="E11" s="1417">
        <v>35924</v>
      </c>
      <c r="F11" s="1585">
        <v>13281</v>
      </c>
      <c r="G11" s="1585">
        <v>27936</v>
      </c>
      <c r="H11" s="1011"/>
      <c r="J11" s="1256"/>
      <c r="L11" s="1314"/>
      <c r="M11" s="247"/>
      <c r="N11" s="1223"/>
    </row>
    <row r="12" spans="1:14" s="1228" customFormat="1" ht="12" customHeight="1">
      <c r="A12" s="1485" t="s">
        <v>2041</v>
      </c>
      <c r="B12" s="1485"/>
      <c r="C12" s="1586">
        <v>58.99</v>
      </c>
      <c r="D12" s="1586">
        <v>60.66</v>
      </c>
      <c r="E12" s="1586">
        <v>57.14</v>
      </c>
      <c r="F12" s="1586">
        <v>57.57</v>
      </c>
      <c r="G12" s="1586">
        <v>60.32</v>
      </c>
      <c r="H12" s="1011"/>
      <c r="J12" s="1256"/>
      <c r="L12" s="1314"/>
      <c r="M12" s="247"/>
      <c r="N12" s="1223"/>
    </row>
    <row r="13" spans="1:14" s="1228" customFormat="1" ht="12" customHeight="1">
      <c r="A13" s="1485" t="s">
        <v>1587</v>
      </c>
      <c r="B13" s="1485"/>
      <c r="C13" s="1284">
        <v>108644</v>
      </c>
      <c r="D13" s="1284">
        <v>31526</v>
      </c>
      <c r="E13" s="1284">
        <v>35918</v>
      </c>
      <c r="F13" s="1587">
        <v>13278</v>
      </c>
      <c r="G13" s="1588">
        <v>27922</v>
      </c>
      <c r="H13" s="1011"/>
      <c r="J13" s="1256"/>
      <c r="L13" s="1314"/>
      <c r="M13" s="247"/>
      <c r="N13" s="1223"/>
    </row>
    <row r="14" spans="1:14" s="1228" customFormat="1" ht="12" customHeight="1">
      <c r="A14" s="1485" t="s">
        <v>2065</v>
      </c>
      <c r="B14" s="1485"/>
      <c r="C14" s="1284">
        <v>107990</v>
      </c>
      <c r="D14" s="1284">
        <v>31308</v>
      </c>
      <c r="E14" s="1284">
        <v>35685</v>
      </c>
      <c r="F14" s="1284">
        <v>13200</v>
      </c>
      <c r="G14" s="1284">
        <v>27797</v>
      </c>
      <c r="H14" s="1235"/>
      <c r="J14" s="1256"/>
      <c r="L14" s="1314"/>
      <c r="M14" s="247"/>
      <c r="N14" s="1223"/>
    </row>
    <row r="15" spans="1:14" s="1228" customFormat="1" ht="12" customHeight="1">
      <c r="A15" s="1486"/>
      <c r="B15" s="1485" t="s">
        <v>2066</v>
      </c>
      <c r="C15" s="1417">
        <v>64582</v>
      </c>
      <c r="D15" s="1417">
        <v>19692</v>
      </c>
      <c r="E15" s="1417">
        <v>21295</v>
      </c>
      <c r="F15" s="1417">
        <v>7347</v>
      </c>
      <c r="G15" s="1417">
        <v>16248</v>
      </c>
      <c r="J15" s="1256"/>
      <c r="L15" s="1314"/>
      <c r="M15" s="247"/>
    </row>
    <row r="16" spans="1:14" s="1228" customFormat="1" ht="12" customHeight="1">
      <c r="A16" s="1486"/>
      <c r="B16" s="1486" t="s">
        <v>2067</v>
      </c>
      <c r="C16" s="1417">
        <v>43408</v>
      </c>
      <c r="D16" s="1417">
        <v>11616</v>
      </c>
      <c r="E16" s="1417">
        <v>14390</v>
      </c>
      <c r="F16" s="1417">
        <v>5853</v>
      </c>
      <c r="G16" s="1417">
        <v>11549</v>
      </c>
      <c r="J16" s="1256"/>
      <c r="L16" s="1314"/>
      <c r="M16" s="247"/>
    </row>
    <row r="17" spans="1:14" s="1228" customFormat="1" ht="12" customHeight="1">
      <c r="A17" s="1485" t="s">
        <v>2068</v>
      </c>
      <c r="B17" s="1485"/>
      <c r="C17" s="1391">
        <v>99.37</v>
      </c>
      <c r="D17" s="1391">
        <v>99.3</v>
      </c>
      <c r="E17" s="1391">
        <v>99.33</v>
      </c>
      <c r="F17" s="1589">
        <v>99.39</v>
      </c>
      <c r="G17" s="1590">
        <v>99.5</v>
      </c>
      <c r="J17" s="1256"/>
      <c r="L17" s="1314"/>
      <c r="M17" s="247"/>
      <c r="N17" s="1222"/>
    </row>
    <row r="18" spans="1:14" s="1228" customFormat="1" ht="12" customHeight="1">
      <c r="A18" s="1486"/>
      <c r="B18" s="1485" t="s">
        <v>2066</v>
      </c>
      <c r="C18" s="1498">
        <v>59.8</v>
      </c>
      <c r="D18" s="1498">
        <v>62.89</v>
      </c>
      <c r="E18" s="1498">
        <v>59.67</v>
      </c>
      <c r="F18" s="1498">
        <v>55.65</v>
      </c>
      <c r="G18" s="1498">
        <v>58.45</v>
      </c>
      <c r="J18" s="1256"/>
      <c r="L18" s="1314"/>
      <c r="M18" s="247"/>
      <c r="N18" s="245"/>
    </row>
    <row r="19" spans="1:14" s="1228" customFormat="1" ht="12" customHeight="1">
      <c r="A19" s="1486"/>
      <c r="B19" s="1486" t="s">
        <v>2067</v>
      </c>
      <c r="C19" s="1498">
        <v>40.19</v>
      </c>
      <c r="D19" s="1498">
        <v>37.1</v>
      </c>
      <c r="E19" s="1498">
        <v>40.32</v>
      </c>
      <c r="F19" s="1498">
        <v>44.34</v>
      </c>
      <c r="G19" s="1498">
        <v>41.54</v>
      </c>
      <c r="J19" s="1256"/>
      <c r="L19" s="1314"/>
      <c r="M19" s="247"/>
      <c r="N19" s="245"/>
    </row>
    <row r="20" spans="1:14" s="1228" customFormat="1" ht="12" customHeight="1">
      <c r="J20" s="1256"/>
      <c r="L20" s="1314"/>
      <c r="M20" s="247"/>
      <c r="N20" s="245"/>
    </row>
    <row r="21" spans="1:14" s="1228" customFormat="1" ht="12" customHeight="1">
      <c r="J21" s="1256"/>
      <c r="L21" s="1314"/>
      <c r="M21" s="247"/>
      <c r="N21" s="245"/>
    </row>
    <row r="22" spans="1:14" s="1228" customFormat="1" ht="12" customHeight="1">
      <c r="J22" s="1256"/>
      <c r="L22" s="1314"/>
      <c r="M22" s="247"/>
      <c r="N22" s="245"/>
    </row>
    <row r="23" spans="1:14" s="1228" customFormat="1" ht="12" customHeight="1">
      <c r="J23" s="1256"/>
      <c r="L23" s="1314"/>
      <c r="M23" s="247"/>
      <c r="N23" s="245"/>
    </row>
    <row r="24" spans="1:14" s="1228" customFormat="1" ht="12" customHeight="1">
      <c r="J24" s="1256"/>
      <c r="L24" s="1314"/>
      <c r="M24" s="247"/>
    </row>
    <row r="25" spans="1:14" s="1228" customFormat="1" ht="12" customHeight="1">
      <c r="J25" s="1256"/>
      <c r="L25" s="1314"/>
      <c r="M25" s="247"/>
    </row>
    <row r="26" spans="1:14" s="1228" customFormat="1" ht="12" customHeight="1">
      <c r="J26" s="1256"/>
      <c r="L26" s="1314"/>
      <c r="M26" s="247"/>
    </row>
    <row r="27" spans="1:14" s="1228" customFormat="1" ht="12" customHeight="1">
      <c r="J27" s="1256"/>
      <c r="L27" s="1314"/>
      <c r="M27" s="247"/>
    </row>
    <row r="28" spans="1:14" s="1013" customFormat="1" ht="12" customHeight="1">
      <c r="A28" s="1228"/>
      <c r="B28" s="1228"/>
      <c r="C28" s="1228"/>
      <c r="D28" s="1228"/>
      <c r="E28" s="1228"/>
      <c r="F28" s="1228"/>
      <c r="G28" s="1228"/>
      <c r="J28" s="1256"/>
      <c r="L28" s="1314"/>
      <c r="M28" s="247"/>
    </row>
    <row r="29" spans="1:14" s="1228" customFormat="1" ht="12" customHeight="1">
      <c r="J29" s="1256"/>
      <c r="L29" s="1314"/>
      <c r="M29" s="247"/>
    </row>
    <row r="30" spans="1:14" s="13" customFormat="1" ht="12" customHeight="1">
      <c r="A30" s="1228"/>
      <c r="B30" s="1228"/>
      <c r="C30" s="1228"/>
      <c r="D30" s="1228"/>
      <c r="E30" s="1228"/>
      <c r="F30" s="1228"/>
      <c r="G30" s="1228"/>
      <c r="I30" s="99"/>
      <c r="K30" s="100"/>
      <c r="L30" s="1314"/>
      <c r="M30" s="247"/>
    </row>
    <row r="31" spans="1:14" s="13" customFormat="1" ht="6" customHeight="1">
      <c r="B31" s="140"/>
      <c r="C31" s="591"/>
      <c r="D31" s="591"/>
      <c r="E31" s="591"/>
      <c r="F31" s="591"/>
      <c r="G31" s="792"/>
    </row>
    <row r="32" spans="1:14" s="13" customFormat="1" ht="12" customHeight="1">
      <c r="A32" s="1724" t="s">
        <v>1589</v>
      </c>
      <c r="B32" s="1724"/>
      <c r="C32" s="1724"/>
      <c r="D32" s="1724"/>
      <c r="E32" s="1724"/>
    </row>
    <row r="33" spans="1:7" ht="12" customHeight="1">
      <c r="A33" s="1471" t="s">
        <v>2034</v>
      </c>
      <c r="D33" s="2"/>
      <c r="E33" s="2"/>
      <c r="F33" s="2"/>
      <c r="G33" s="2"/>
    </row>
    <row r="34" spans="1:7" ht="12.75" customHeight="1"/>
    <row r="35" spans="1:7" ht="12.75" customHeight="1"/>
    <row r="36" spans="1:7" ht="12.75" customHeight="1"/>
    <row r="37" spans="1:7">
      <c r="A37" s="24"/>
      <c r="B37" s="24"/>
      <c r="C37" s="1222"/>
      <c r="D37" s="1596"/>
      <c r="E37" s="1596"/>
      <c r="F37" s="1596"/>
      <c r="G37" s="1596"/>
    </row>
    <row r="38" spans="1:7">
      <c r="A38" s="151"/>
      <c r="B38" s="151"/>
      <c r="C38" s="1222"/>
      <c r="D38" s="1222"/>
      <c r="E38" s="1222"/>
      <c r="F38" s="1222"/>
      <c r="G38" s="1222"/>
    </row>
    <row r="39" spans="1:7">
      <c r="A39" s="496"/>
      <c r="B39" s="496"/>
      <c r="C39" s="511"/>
      <c r="D39" s="511"/>
      <c r="E39" s="511"/>
      <c r="F39" s="511"/>
      <c r="G39" s="511"/>
    </row>
    <row r="40" spans="1:7">
      <c r="A40" s="127"/>
      <c r="B40" s="127"/>
      <c r="C40" s="1315"/>
      <c r="D40" s="1315"/>
      <c r="E40" s="1315"/>
      <c r="F40" s="1315"/>
      <c r="G40" s="1315"/>
    </row>
    <row r="41" spans="1:7">
      <c r="A41" s="494"/>
      <c r="B41" s="494"/>
      <c r="C41" s="1315"/>
      <c r="D41" s="1315"/>
      <c r="E41" s="1315"/>
      <c r="F41" s="1315"/>
      <c r="G41" s="1315"/>
    </row>
    <row r="42" spans="1:7">
      <c r="A42" s="494"/>
      <c r="B42" s="494"/>
      <c r="C42" s="1315"/>
      <c r="D42" s="77"/>
      <c r="E42" s="77"/>
      <c r="F42" s="1315"/>
      <c r="G42" s="1315"/>
    </row>
    <row r="43" spans="1:7">
      <c r="A43" s="127"/>
      <c r="B43" s="127"/>
      <c r="C43" s="1315"/>
      <c r="D43" s="1315"/>
      <c r="E43" s="1315"/>
      <c r="F43" s="1315"/>
      <c r="G43" s="1315"/>
    </row>
    <row r="44" spans="1:7">
      <c r="A44" s="496"/>
      <c r="B44" s="496"/>
      <c r="C44" s="518"/>
      <c r="D44" s="518"/>
      <c r="E44" s="518"/>
      <c r="F44" s="520"/>
      <c r="G44" s="1316"/>
    </row>
    <row r="45" spans="1:7">
      <c r="A45" s="496"/>
      <c r="B45" s="496"/>
      <c r="C45" s="77"/>
      <c r="D45" s="77"/>
      <c r="E45" s="77"/>
      <c r="F45" s="77"/>
      <c r="G45" s="77"/>
    </row>
    <row r="46" spans="1:7">
      <c r="A46" s="87"/>
      <c r="B46" s="87"/>
      <c r="C46" s="518"/>
      <c r="D46" s="518"/>
      <c r="E46" s="518"/>
      <c r="F46" s="520"/>
      <c r="G46" s="1316"/>
    </row>
  </sheetData>
  <mergeCells count="9">
    <mergeCell ref="L6:L8"/>
    <mergeCell ref="A32:E32"/>
    <mergeCell ref="D37:G37"/>
    <mergeCell ref="A2:G2"/>
    <mergeCell ref="A3:G3"/>
    <mergeCell ref="A4:G4"/>
    <mergeCell ref="A5:G5"/>
    <mergeCell ref="J5:J7"/>
    <mergeCell ref="D6:G6"/>
  </mergeCells>
  <hyperlinks>
    <hyperlink ref="A4:G4" location="'List of tables'!A1" display="Election of the President of the Slovak Republic1)"/>
    <hyperlink ref="A32:E32" r:id="rId1" display="Source: volby.statistics.sk"/>
  </hyperlinks>
  <pageMargins left="0.78740157480314965" right="0.98425196850393704" top="0.39370078740157483" bottom="0.59055118110236227" header="0.27559055118110237" footer="0.51181102362204722"/>
  <pageSetup paperSize="9" orientation="portrait" r:id="rId2"/>
</worksheet>
</file>

<file path=xl/worksheets/sheet6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O45"/>
  <sheetViews>
    <sheetView view="pageBreakPreview" zoomScale="120" zoomScaleNormal="100" zoomScaleSheetLayoutView="120" workbookViewId="0">
      <selection activeCell="A9" sqref="A9:G30"/>
    </sheetView>
  </sheetViews>
  <sheetFormatPr defaultColWidth="9.140625" defaultRowHeight="12.75"/>
  <cols>
    <col min="1" max="1" width="17" style="1" customWidth="1"/>
    <col min="2" max="3" width="10.140625" style="1" customWidth="1"/>
    <col min="4" max="4" width="12.7109375" style="1" customWidth="1"/>
    <col min="5" max="5" width="11.28515625" style="1" customWidth="1"/>
    <col min="6" max="6" width="11.28515625" style="591" customWidth="1"/>
    <col min="7" max="7" width="11.28515625" style="1" customWidth="1"/>
    <col min="8" max="16384" width="9.140625" style="1"/>
  </cols>
  <sheetData>
    <row r="1" spans="1:15" s="106" customFormat="1" ht="11.25" customHeight="1">
      <c r="A1" s="1063" t="s">
        <v>1681</v>
      </c>
      <c r="B1" s="202"/>
      <c r="F1" s="951"/>
      <c r="G1" s="905"/>
    </row>
    <row r="2" spans="1:15" ht="18" customHeight="1">
      <c r="A2" s="58"/>
      <c r="B2" s="1014"/>
      <c r="C2" s="58"/>
      <c r="D2" s="58"/>
      <c r="E2" s="58"/>
      <c r="F2" s="646"/>
      <c r="G2" s="58"/>
    </row>
    <row r="3" spans="1:15" ht="3.75" customHeight="1">
      <c r="A3" s="1594"/>
      <c r="B3" s="1594"/>
      <c r="C3" s="1594"/>
      <c r="D3" s="1594"/>
      <c r="E3" s="1594"/>
      <c r="F3" s="1594"/>
      <c r="G3" s="1594"/>
      <c r="H3" s="281"/>
      <c r="I3" s="281"/>
      <c r="J3" s="281"/>
    </row>
    <row r="4" spans="1:15" ht="24" customHeight="1">
      <c r="A4" s="1602" t="s">
        <v>2060</v>
      </c>
      <c r="B4" s="1602"/>
      <c r="C4" s="1602"/>
      <c r="D4" s="1602"/>
      <c r="E4" s="1602"/>
      <c r="F4" s="1602"/>
      <c r="G4" s="1602"/>
      <c r="H4" s="602"/>
      <c r="I4" s="3"/>
      <c r="J4" s="3"/>
      <c r="K4" s="3"/>
      <c r="L4" s="3"/>
      <c r="M4" s="3"/>
    </row>
    <row r="5" spans="1:15" s="25" customFormat="1" ht="3.75" customHeight="1">
      <c r="A5" s="1058"/>
      <c r="B5" s="1058"/>
      <c r="C5" s="1058"/>
      <c r="D5" s="1058"/>
      <c r="E5" s="1058"/>
      <c r="F5" s="1322"/>
      <c r="G5" s="1058"/>
      <c r="H5" s="989"/>
      <c r="I5" s="1317"/>
      <c r="J5" s="1317"/>
      <c r="K5" s="30"/>
      <c r="L5" s="30"/>
      <c r="M5" s="30"/>
    </row>
    <row r="6" spans="1:15" s="25" customFormat="1" ht="13.5" customHeight="1">
      <c r="A6" s="27" t="s">
        <v>152</v>
      </c>
      <c r="B6" s="1727" t="s">
        <v>1590</v>
      </c>
      <c r="C6" s="1727"/>
      <c r="D6" s="1727"/>
      <c r="G6" s="1224" t="s">
        <v>278</v>
      </c>
      <c r="H6" s="1230"/>
      <c r="I6" s="1230"/>
      <c r="J6" s="1230"/>
      <c r="K6" s="30"/>
      <c r="L6" s="30"/>
      <c r="M6" s="30"/>
      <c r="N6" s="30"/>
      <c r="O6" s="30"/>
    </row>
    <row r="7" spans="1:15" s="25" customFormat="1" ht="12" customHeight="1">
      <c r="A7" s="27"/>
      <c r="B7" s="1318" t="s">
        <v>1591</v>
      </c>
      <c r="C7" s="38" t="s">
        <v>1592</v>
      </c>
      <c r="D7" s="38" t="s">
        <v>1593</v>
      </c>
      <c r="E7" s="278" t="s">
        <v>1453</v>
      </c>
      <c r="F7" s="1727" t="s">
        <v>1594</v>
      </c>
      <c r="G7" s="1727"/>
      <c r="H7" s="1230"/>
      <c r="I7" s="1230"/>
      <c r="J7" s="1230"/>
      <c r="K7" s="30"/>
      <c r="L7" s="30"/>
      <c r="M7" s="30"/>
      <c r="N7" s="30"/>
      <c r="O7" s="30"/>
    </row>
    <row r="8" spans="1:15" s="25" customFormat="1" ht="12.75" customHeight="1">
      <c r="A8" s="27"/>
      <c r="B8" s="243" t="s">
        <v>1595</v>
      </c>
      <c r="C8" s="38" t="s">
        <v>1596</v>
      </c>
      <c r="D8" s="38" t="s">
        <v>1596</v>
      </c>
      <c r="E8" s="278" t="s">
        <v>464</v>
      </c>
      <c r="F8" s="38" t="s">
        <v>1597</v>
      </c>
      <c r="G8" s="278" t="s">
        <v>1598</v>
      </c>
      <c r="H8" s="272"/>
      <c r="I8" s="272"/>
      <c r="J8" s="272"/>
      <c r="K8" s="30"/>
      <c r="L8" s="30"/>
      <c r="M8" s="30"/>
      <c r="N8" s="30"/>
      <c r="O8" s="30"/>
    </row>
    <row r="9" spans="1:15" s="25" customFormat="1" ht="12" customHeight="1">
      <c r="A9" s="1481" t="s">
        <v>16</v>
      </c>
      <c r="B9" s="1481">
        <v>1</v>
      </c>
      <c r="C9" s="1530">
        <v>562</v>
      </c>
      <c r="D9" s="1530">
        <v>249</v>
      </c>
      <c r="E9" s="1531">
        <v>44.3</v>
      </c>
      <c r="F9" s="1532">
        <v>248</v>
      </c>
      <c r="G9" s="1531">
        <v>99.59</v>
      </c>
      <c r="H9" s="272"/>
      <c r="I9" s="1319"/>
      <c r="J9" s="272"/>
      <c r="K9" s="30"/>
      <c r="L9" s="30"/>
      <c r="M9" s="30"/>
      <c r="N9" s="30"/>
      <c r="O9" s="30"/>
    </row>
    <row r="10" spans="1:15" s="25" customFormat="1" ht="12" customHeight="1">
      <c r="A10" s="1481" t="s">
        <v>17</v>
      </c>
      <c r="B10" s="1481">
        <v>1</v>
      </c>
      <c r="C10" s="1530">
        <v>1064</v>
      </c>
      <c r="D10" s="1530">
        <v>755</v>
      </c>
      <c r="E10" s="1531">
        <v>70.95</v>
      </c>
      <c r="F10" s="1532">
        <v>749</v>
      </c>
      <c r="G10" s="1531">
        <v>99.2</v>
      </c>
      <c r="H10" s="272"/>
      <c r="I10" s="1319"/>
      <c r="J10" s="272"/>
      <c r="K10" s="30"/>
      <c r="L10" s="30"/>
      <c r="M10" s="30"/>
      <c r="N10" s="30"/>
      <c r="O10" s="30"/>
    </row>
    <row r="11" spans="1:15" s="25" customFormat="1" ht="12" customHeight="1">
      <c r="A11" s="1481" t="s">
        <v>18</v>
      </c>
      <c r="B11" s="1481">
        <v>18</v>
      </c>
      <c r="C11" s="1530">
        <v>15324</v>
      </c>
      <c r="D11" s="1530">
        <v>9573</v>
      </c>
      <c r="E11" s="1531">
        <v>62.47</v>
      </c>
      <c r="F11" s="1532">
        <v>9517</v>
      </c>
      <c r="G11" s="1531">
        <v>99.41</v>
      </c>
      <c r="H11" s="315"/>
      <c r="I11" s="1319"/>
      <c r="J11" s="272"/>
      <c r="K11" s="30"/>
      <c r="L11" s="30"/>
      <c r="M11" s="30"/>
      <c r="N11" s="30"/>
      <c r="O11" s="30"/>
    </row>
    <row r="12" spans="1:15" s="25" customFormat="1" ht="12" customHeight="1">
      <c r="A12" s="1481" t="s">
        <v>459</v>
      </c>
      <c r="B12" s="1481">
        <v>18</v>
      </c>
      <c r="C12" s="1530">
        <v>16427</v>
      </c>
      <c r="D12" s="1530">
        <v>9339</v>
      </c>
      <c r="E12" s="1531">
        <v>56.85</v>
      </c>
      <c r="F12" s="1532">
        <v>9274</v>
      </c>
      <c r="G12" s="1531">
        <v>99.3</v>
      </c>
      <c r="H12" s="272"/>
      <c r="I12" s="1319"/>
      <c r="J12" s="272"/>
      <c r="K12" s="30"/>
      <c r="L12" s="30"/>
      <c r="M12" s="30"/>
      <c r="N12" s="30"/>
      <c r="O12" s="30"/>
    </row>
    <row r="13" spans="1:15" s="25" customFormat="1" ht="12" customHeight="1">
      <c r="A13" s="1481" t="s">
        <v>20</v>
      </c>
      <c r="B13" s="1481">
        <v>19</v>
      </c>
      <c r="C13" s="1530">
        <v>16826</v>
      </c>
      <c r="D13" s="1530">
        <v>10629</v>
      </c>
      <c r="E13" s="1531">
        <v>63.17</v>
      </c>
      <c r="F13" s="1532">
        <v>10560</v>
      </c>
      <c r="G13" s="1531">
        <v>99.35</v>
      </c>
      <c r="H13" s="315"/>
      <c r="I13" s="1319"/>
      <c r="J13" s="272"/>
      <c r="K13" s="30"/>
      <c r="L13" s="30"/>
      <c r="M13" s="30"/>
      <c r="N13" s="30"/>
      <c r="O13" s="30"/>
    </row>
    <row r="14" spans="1:15" s="25" customFormat="1" ht="12" customHeight="1">
      <c r="A14" s="1481" t="s">
        <v>21</v>
      </c>
      <c r="B14" s="1481">
        <v>2</v>
      </c>
      <c r="C14" s="1530">
        <v>1764</v>
      </c>
      <c r="D14" s="1530">
        <v>983</v>
      </c>
      <c r="E14" s="1531">
        <v>55.72</v>
      </c>
      <c r="F14" s="1532">
        <v>960</v>
      </c>
      <c r="G14" s="1531">
        <v>97.66</v>
      </c>
      <c r="H14" s="30"/>
      <c r="I14" s="1319"/>
      <c r="J14" s="30"/>
      <c r="K14" s="30"/>
      <c r="L14" s="30"/>
      <c r="M14" s="30"/>
      <c r="N14" s="30"/>
      <c r="O14" s="30"/>
    </row>
    <row r="15" spans="1:15" s="25" customFormat="1" ht="12" customHeight="1">
      <c r="A15" s="1481" t="s">
        <v>22</v>
      </c>
      <c r="B15" s="1535">
        <v>1</v>
      </c>
      <c r="C15" s="1536">
        <v>836</v>
      </c>
      <c r="D15" s="1536">
        <v>646</v>
      </c>
      <c r="E15" s="1537">
        <v>77.27</v>
      </c>
      <c r="F15" s="1538">
        <v>644</v>
      </c>
      <c r="G15" s="1537">
        <v>99.69</v>
      </c>
      <c r="I15" s="1319"/>
    </row>
    <row r="16" spans="1:15" s="25" customFormat="1" ht="12" customHeight="1">
      <c r="A16" s="1481" t="s">
        <v>23</v>
      </c>
      <c r="B16" s="1535">
        <v>2</v>
      </c>
      <c r="C16" s="1536">
        <v>4936</v>
      </c>
      <c r="D16" s="1536">
        <v>211</v>
      </c>
      <c r="E16" s="1537">
        <v>4.2699999999999996</v>
      </c>
      <c r="F16" s="1538">
        <v>208</v>
      </c>
      <c r="G16" s="1537">
        <v>98.57</v>
      </c>
      <c r="I16" s="1319"/>
    </row>
    <row r="17" spans="1:9" s="25" customFormat="1" ht="12" customHeight="1">
      <c r="A17" s="1490" t="s">
        <v>24</v>
      </c>
      <c r="B17" s="1539">
        <v>2</v>
      </c>
      <c r="C17" s="1540">
        <v>2137</v>
      </c>
      <c r="D17" s="1540">
        <v>1507</v>
      </c>
      <c r="E17" s="1541">
        <v>70.510000000000005</v>
      </c>
      <c r="F17" s="1542">
        <v>1489</v>
      </c>
      <c r="G17" s="1541">
        <v>98.8</v>
      </c>
      <c r="I17" s="1319"/>
    </row>
    <row r="18" spans="1:9" s="25" customFormat="1" ht="12" customHeight="1">
      <c r="A18" s="1490" t="s">
        <v>25</v>
      </c>
      <c r="B18" s="1539">
        <v>2</v>
      </c>
      <c r="C18" s="1540">
        <v>1710</v>
      </c>
      <c r="D18" s="1540">
        <v>1187</v>
      </c>
      <c r="E18" s="1541">
        <v>69.41</v>
      </c>
      <c r="F18" s="1542">
        <v>1186</v>
      </c>
      <c r="G18" s="1541">
        <v>99.91</v>
      </c>
      <c r="I18" s="1319"/>
    </row>
    <row r="19" spans="1:9" s="25" customFormat="1" ht="12" customHeight="1">
      <c r="A19" s="1490" t="s">
        <v>26</v>
      </c>
      <c r="B19" s="1539">
        <v>1</v>
      </c>
      <c r="C19" s="1540">
        <v>943</v>
      </c>
      <c r="D19" s="1540">
        <v>698</v>
      </c>
      <c r="E19" s="1541">
        <v>74.010000000000005</v>
      </c>
      <c r="F19" s="1542">
        <v>695</v>
      </c>
      <c r="G19" s="1541">
        <v>99.57</v>
      </c>
      <c r="I19" s="1319"/>
    </row>
    <row r="20" spans="1:9" s="25" customFormat="1" ht="12" customHeight="1">
      <c r="A20" s="1490" t="s">
        <v>27</v>
      </c>
      <c r="B20" s="1539">
        <v>18</v>
      </c>
      <c r="C20" s="1540">
        <v>17650</v>
      </c>
      <c r="D20" s="1540">
        <v>10905</v>
      </c>
      <c r="E20" s="1541">
        <v>61.78</v>
      </c>
      <c r="F20" s="1542">
        <v>10828</v>
      </c>
      <c r="G20" s="1541">
        <v>99.29</v>
      </c>
      <c r="I20" s="1319"/>
    </row>
    <row r="21" spans="1:9" s="25" customFormat="1" ht="12" customHeight="1">
      <c r="A21" s="1490" t="s">
        <v>28</v>
      </c>
      <c r="B21" s="1539">
        <v>3</v>
      </c>
      <c r="C21" s="1540">
        <v>4734</v>
      </c>
      <c r="D21" s="1540">
        <v>2260</v>
      </c>
      <c r="E21" s="1541">
        <v>47.73</v>
      </c>
      <c r="F21" s="1542">
        <v>2236</v>
      </c>
      <c r="G21" s="1541">
        <v>98.93</v>
      </c>
      <c r="I21" s="1319"/>
    </row>
    <row r="22" spans="1:9" s="25" customFormat="1" ht="12" customHeight="1">
      <c r="A22" s="1490" t="s">
        <v>29</v>
      </c>
      <c r="B22" s="1539">
        <v>31</v>
      </c>
      <c r="C22" s="1540">
        <v>29922</v>
      </c>
      <c r="D22" s="1540">
        <v>18510</v>
      </c>
      <c r="E22" s="1541">
        <v>61.86</v>
      </c>
      <c r="F22" s="1542">
        <v>18399</v>
      </c>
      <c r="G22" s="1541">
        <v>99.4</v>
      </c>
      <c r="I22" s="1319"/>
    </row>
    <row r="23" spans="1:9" s="25" customFormat="1" ht="12" customHeight="1">
      <c r="A23" s="1490" t="s">
        <v>460</v>
      </c>
      <c r="B23" s="1539">
        <v>20</v>
      </c>
      <c r="C23" s="1540">
        <v>20612</v>
      </c>
      <c r="D23" s="1540">
        <v>11712</v>
      </c>
      <c r="E23" s="1541">
        <v>56.82</v>
      </c>
      <c r="F23" s="1542">
        <v>11637</v>
      </c>
      <c r="G23" s="1541">
        <v>99.35</v>
      </c>
      <c r="I23" s="1319"/>
    </row>
    <row r="24" spans="1:9" s="25" customFormat="1" ht="12" customHeight="1">
      <c r="A24" s="1490" t="s">
        <v>373</v>
      </c>
      <c r="B24" s="1539">
        <v>2</v>
      </c>
      <c r="C24" s="1540">
        <v>2457</v>
      </c>
      <c r="D24" s="1540">
        <v>1569</v>
      </c>
      <c r="E24" s="1541">
        <v>63.85</v>
      </c>
      <c r="F24" s="1542">
        <v>1563</v>
      </c>
      <c r="G24" s="1541">
        <v>99.61</v>
      </c>
      <c r="I24" s="1319"/>
    </row>
    <row r="25" spans="1:9" s="25" customFormat="1" ht="12" customHeight="1">
      <c r="A25" s="1490" t="s">
        <v>31</v>
      </c>
      <c r="B25" s="1539">
        <v>3</v>
      </c>
      <c r="C25" s="1540">
        <v>3005</v>
      </c>
      <c r="D25" s="1540">
        <v>2064</v>
      </c>
      <c r="E25" s="1541">
        <v>68.680000000000007</v>
      </c>
      <c r="F25" s="1542">
        <v>2064</v>
      </c>
      <c r="G25" s="1541">
        <v>100</v>
      </c>
      <c r="I25" s="1319"/>
    </row>
    <row r="26" spans="1:9" s="25" customFormat="1" ht="12" customHeight="1">
      <c r="A26" s="1490" t="s">
        <v>32</v>
      </c>
      <c r="B26" s="1539">
        <v>20</v>
      </c>
      <c r="C26" s="1540">
        <v>17288</v>
      </c>
      <c r="D26" s="1540">
        <v>10654</v>
      </c>
      <c r="E26" s="1541">
        <v>61.62</v>
      </c>
      <c r="F26" s="1542">
        <v>10587</v>
      </c>
      <c r="G26" s="1541">
        <v>99.37</v>
      </c>
      <c r="I26" s="1319"/>
    </row>
    <row r="27" spans="1:9" s="25" customFormat="1" ht="12" customHeight="1">
      <c r="A27" s="1490" t="s">
        <v>33</v>
      </c>
      <c r="B27" s="1539">
        <v>4</v>
      </c>
      <c r="C27" s="1540">
        <v>4582</v>
      </c>
      <c r="D27" s="1540">
        <v>2875</v>
      </c>
      <c r="E27" s="1541">
        <v>62.74</v>
      </c>
      <c r="F27" s="1542">
        <v>2863</v>
      </c>
      <c r="G27" s="1541">
        <v>99.58</v>
      </c>
      <c r="I27" s="1319"/>
    </row>
    <row r="28" spans="1:9" s="25" customFormat="1" ht="12" customHeight="1">
      <c r="A28" s="1490" t="s">
        <v>34</v>
      </c>
      <c r="B28" s="1539">
        <v>20</v>
      </c>
      <c r="C28" s="1540">
        <v>18683</v>
      </c>
      <c r="D28" s="1540">
        <v>10441</v>
      </c>
      <c r="E28" s="1541">
        <v>55.88</v>
      </c>
      <c r="F28" s="1542">
        <v>10393</v>
      </c>
      <c r="G28" s="1541">
        <v>99.54</v>
      </c>
      <c r="I28" s="1319"/>
    </row>
    <row r="29" spans="1:9" s="25" customFormat="1" ht="12" customHeight="1">
      <c r="A29" s="1490" t="s">
        <v>35</v>
      </c>
      <c r="B29" s="1539">
        <v>1</v>
      </c>
      <c r="C29" s="1540">
        <v>632</v>
      </c>
      <c r="D29" s="1540">
        <v>442</v>
      </c>
      <c r="E29" s="1541">
        <v>69.930000000000007</v>
      </c>
      <c r="F29" s="1542">
        <v>438</v>
      </c>
      <c r="G29" s="1541">
        <v>99.09</v>
      </c>
      <c r="I29" s="1319"/>
    </row>
    <row r="30" spans="1:9" s="25" customFormat="1" ht="12" customHeight="1">
      <c r="A30" s="1490" t="s">
        <v>36</v>
      </c>
      <c r="B30" s="1539">
        <v>3</v>
      </c>
      <c r="C30" s="1540">
        <v>2120</v>
      </c>
      <c r="D30" s="1540">
        <v>1460</v>
      </c>
      <c r="E30" s="1541">
        <v>68.86</v>
      </c>
      <c r="F30" s="1542">
        <v>1452</v>
      </c>
      <c r="G30" s="1541">
        <v>99.45</v>
      </c>
      <c r="I30" s="1319"/>
    </row>
    <row r="31" spans="1:9" s="25" customFormat="1" ht="6" customHeight="1">
      <c r="F31" s="1320"/>
      <c r="G31" s="29"/>
    </row>
    <row r="32" spans="1:9" s="25" customFormat="1" ht="12" customHeight="1">
      <c r="A32" s="1724" t="s">
        <v>1589</v>
      </c>
      <c r="B32" s="1724"/>
      <c r="C32" s="1724"/>
      <c r="D32" s="1724"/>
      <c r="E32" s="1724"/>
      <c r="F32" s="59"/>
      <c r="G32" s="29"/>
    </row>
    <row r="33" spans="1:7" s="25" customFormat="1" ht="12" customHeight="1">
      <c r="A33" s="1726" t="s">
        <v>2035</v>
      </c>
      <c r="B33" s="1726"/>
      <c r="C33" s="1726"/>
      <c r="D33" s="1726"/>
      <c r="E33" s="1726"/>
      <c r="F33" s="59"/>
      <c r="G33" s="29"/>
    </row>
    <row r="34" spans="1:7" s="25" customFormat="1" ht="12.75" customHeight="1">
      <c r="B34" s="37"/>
      <c r="C34" s="37"/>
      <c r="D34" s="37"/>
      <c r="E34" s="59"/>
      <c r="F34" s="59"/>
      <c r="G34" s="29"/>
    </row>
    <row r="35" spans="1:7" ht="12.75" customHeight="1">
      <c r="E35" s="3"/>
      <c r="F35" s="1321"/>
      <c r="G35" s="2"/>
    </row>
    <row r="36" spans="1:7" ht="12.75" customHeight="1">
      <c r="E36" s="3"/>
      <c r="F36" s="1321"/>
      <c r="G36" s="2"/>
    </row>
    <row r="37" spans="1:7" ht="12.75" customHeight="1">
      <c r="E37" s="3"/>
      <c r="F37" s="1321"/>
      <c r="G37" s="2"/>
    </row>
    <row r="38" spans="1:7">
      <c r="G38" s="2"/>
    </row>
    <row r="39" spans="1:7">
      <c r="G39" s="2"/>
    </row>
    <row r="40" spans="1:7">
      <c r="G40" s="2"/>
    </row>
    <row r="41" spans="1:7">
      <c r="G41" s="2"/>
    </row>
    <row r="42" spans="1:7">
      <c r="G42" s="2"/>
    </row>
    <row r="43" spans="1:7">
      <c r="G43" s="2"/>
    </row>
    <row r="44" spans="1:7">
      <c r="G44" s="2"/>
    </row>
    <row r="45" spans="1:7">
      <c r="G45" s="2"/>
    </row>
  </sheetData>
  <mergeCells count="6">
    <mergeCell ref="A33:E33"/>
    <mergeCell ref="A3:G3"/>
    <mergeCell ref="A4:G4"/>
    <mergeCell ref="B6:D6"/>
    <mergeCell ref="F7:G7"/>
    <mergeCell ref="A32:E32"/>
  </mergeCells>
  <hyperlinks>
    <hyperlink ref="A4:G4" location="'List of tables'!A1" display="Election of the President of the Slovak Republic1)"/>
    <hyperlink ref="A32:E32" r:id="rId1" display="Source: volby.statistics.sk"/>
  </hyperlinks>
  <pageMargins left="0.98425196850393704" right="0.78740157480314965" top="0.39370078740157483" bottom="0.59055118110236227" header="0.27559055118110237" footer="0.51181102362204722"/>
  <pageSetup paperSize="9" orientation="portrait" r:id="rId2"/>
</worksheet>
</file>

<file path=xl/worksheets/sheet6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N45"/>
  <sheetViews>
    <sheetView view="pageBreakPreview" zoomScale="120" zoomScaleNormal="100" zoomScaleSheetLayoutView="120" workbookViewId="0"/>
  </sheetViews>
  <sheetFormatPr defaultColWidth="9.140625" defaultRowHeight="12.75"/>
  <cols>
    <col min="1" max="1" width="4.7109375" style="208" customWidth="1"/>
    <col min="2" max="2" width="36" style="208" customWidth="1"/>
    <col min="3" max="6" width="8.7109375" style="208" customWidth="1"/>
    <col min="7" max="7" width="8.7109375" style="1503" customWidth="1"/>
    <col min="8" max="10" width="9.140625" style="208"/>
    <col min="11" max="11" width="17.42578125" style="208" bestFit="1" customWidth="1"/>
    <col min="12" max="16384" width="9.140625" style="208"/>
  </cols>
  <sheetData>
    <row r="1" spans="1:14" s="1473" customFormat="1" ht="11.25" customHeight="1">
      <c r="A1" s="1063" t="s">
        <v>1681</v>
      </c>
      <c r="B1" s="1472"/>
      <c r="C1" s="1472"/>
      <c r="D1" s="1472"/>
      <c r="E1" s="1472"/>
      <c r="G1" s="1474"/>
    </row>
    <row r="2" spans="1:14" s="1475" customFormat="1" ht="18" customHeight="1">
      <c r="A2" s="1730"/>
      <c r="B2" s="1730"/>
      <c r="C2" s="1730"/>
      <c r="D2" s="1730"/>
      <c r="E2" s="1730"/>
      <c r="F2" s="1730"/>
      <c r="G2" s="1730"/>
    </row>
    <row r="3" spans="1:14" ht="3.75" customHeight="1">
      <c r="A3" s="1731"/>
      <c r="B3" s="1731"/>
      <c r="C3" s="1731"/>
      <c r="D3" s="1731"/>
      <c r="E3" s="1731"/>
      <c r="F3" s="1731"/>
      <c r="G3" s="1731"/>
      <c r="H3" s="1476"/>
      <c r="I3" s="1476"/>
    </row>
    <row r="4" spans="1:14" ht="24" customHeight="1">
      <c r="A4" s="1595" t="s">
        <v>2058</v>
      </c>
      <c r="B4" s="1595"/>
      <c r="C4" s="1595"/>
      <c r="D4" s="1595"/>
      <c r="E4" s="1595"/>
      <c r="F4" s="1595"/>
      <c r="G4" s="1595"/>
      <c r="H4" s="211"/>
      <c r="I4" s="1477" t="s">
        <v>2036</v>
      </c>
      <c r="J4" s="1478"/>
      <c r="K4" s="1478"/>
    </row>
    <row r="5" spans="1:14" s="1481" customFormat="1" ht="3.75" customHeight="1">
      <c r="A5" s="1732"/>
      <c r="B5" s="1732"/>
      <c r="C5" s="1732"/>
      <c r="D5" s="1732"/>
      <c r="E5" s="1732"/>
      <c r="F5" s="1732"/>
      <c r="G5" s="1732"/>
      <c r="H5" s="1479"/>
      <c r="I5" s="208"/>
      <c r="J5" s="1728" t="s">
        <v>2037</v>
      </c>
      <c r="K5" s="1480" t="s">
        <v>2038</v>
      </c>
    </row>
    <row r="6" spans="1:14" s="1486" customFormat="1" ht="15" customHeight="1">
      <c r="A6" s="1482"/>
      <c r="B6" s="1482"/>
      <c r="C6" s="1483" t="s">
        <v>0</v>
      </c>
      <c r="D6" s="1729" t="s">
        <v>1584</v>
      </c>
      <c r="E6" s="1729"/>
      <c r="F6" s="1729"/>
      <c r="G6" s="1729"/>
      <c r="H6" s="1484"/>
      <c r="I6" s="1481"/>
      <c r="J6" s="1728"/>
      <c r="K6" s="1480" t="s">
        <v>2039</v>
      </c>
      <c r="L6" s="1728"/>
      <c r="M6" s="1480"/>
      <c r="N6" s="1485"/>
    </row>
    <row r="7" spans="1:14" s="1486" customFormat="1" ht="12.75" customHeight="1">
      <c r="A7" s="1482" t="s">
        <v>65</v>
      </c>
      <c r="B7" s="1487"/>
      <c r="C7" s="1483" t="s">
        <v>91</v>
      </c>
      <c r="D7" s="1483" t="s">
        <v>411</v>
      </c>
      <c r="E7" s="1483" t="s">
        <v>413</v>
      </c>
      <c r="F7" s="1483" t="s">
        <v>415</v>
      </c>
      <c r="G7" s="1483" t="s">
        <v>417</v>
      </c>
      <c r="H7" s="1488"/>
      <c r="J7" s="1728"/>
      <c r="K7" s="1480" t="s">
        <v>2040</v>
      </c>
      <c r="L7" s="1728"/>
      <c r="M7" s="1480"/>
      <c r="N7" s="1485"/>
    </row>
    <row r="8" spans="1:14" s="1486" customFormat="1" ht="9.75" customHeight="1">
      <c r="A8" s="1485"/>
      <c r="B8" s="1485"/>
      <c r="C8" s="1489"/>
      <c r="D8" s="1489"/>
      <c r="E8" s="1489"/>
      <c r="F8" s="1489"/>
      <c r="G8" s="1489"/>
      <c r="H8" s="1488"/>
      <c r="I8" s="1490" t="s">
        <v>16</v>
      </c>
      <c r="J8" s="1491">
        <v>97.81</v>
      </c>
      <c r="K8" s="1492">
        <v>22.88</v>
      </c>
      <c r="L8" s="1728"/>
      <c r="M8" s="1480"/>
      <c r="N8" s="1485"/>
    </row>
    <row r="9" spans="1:14" s="1486" customFormat="1" ht="12.75" customHeight="1">
      <c r="A9" s="1485" t="s">
        <v>1585</v>
      </c>
      <c r="B9" s="1485"/>
      <c r="C9" s="1493">
        <f>SUM(D9:G9)</f>
        <v>189</v>
      </c>
      <c r="D9" s="1493">
        <v>59</v>
      </c>
      <c r="E9" s="1493">
        <v>59</v>
      </c>
      <c r="F9" s="1493">
        <v>22</v>
      </c>
      <c r="G9" s="1493">
        <v>49</v>
      </c>
      <c r="H9" s="1488"/>
      <c r="I9" s="1490" t="s">
        <v>17</v>
      </c>
      <c r="J9" s="1491">
        <v>99.11</v>
      </c>
      <c r="K9" s="1492">
        <v>35.76</v>
      </c>
      <c r="L9" s="1494"/>
      <c r="M9" s="1492"/>
      <c r="N9" s="1485"/>
    </row>
    <row r="10" spans="1:14" s="1486" customFormat="1" ht="12.75" customHeight="1">
      <c r="A10" s="1485" t="s">
        <v>1455</v>
      </c>
      <c r="B10" s="1485"/>
      <c r="C10" s="1493">
        <f>SUM(D10:G10)</f>
        <v>185314</v>
      </c>
      <c r="D10" s="99">
        <v>52192</v>
      </c>
      <c r="E10" s="99">
        <v>63168</v>
      </c>
      <c r="F10" s="99">
        <v>23305</v>
      </c>
      <c r="G10" s="99">
        <v>46649</v>
      </c>
      <c r="H10" s="1488"/>
      <c r="I10" s="1490" t="s">
        <v>18</v>
      </c>
      <c r="J10" s="1491">
        <v>98.97</v>
      </c>
      <c r="K10" s="1492">
        <v>39.619999999999997</v>
      </c>
      <c r="L10" s="1494"/>
      <c r="M10" s="1492"/>
      <c r="N10" s="1485"/>
    </row>
    <row r="11" spans="1:14" s="1486" customFormat="1" ht="12.75" customHeight="1">
      <c r="A11" s="1485" t="s">
        <v>1586</v>
      </c>
      <c r="B11" s="1485"/>
      <c r="C11" s="1493">
        <f>SUM(D11:G11)</f>
        <v>63084</v>
      </c>
      <c r="D11" s="99">
        <v>18898</v>
      </c>
      <c r="E11" s="99">
        <v>20624</v>
      </c>
      <c r="F11" s="99">
        <v>7418</v>
      </c>
      <c r="G11" s="99">
        <v>16144</v>
      </c>
      <c r="H11" s="1488"/>
      <c r="I11" s="1490" t="s">
        <v>459</v>
      </c>
      <c r="J11" s="1491">
        <v>98.95</v>
      </c>
      <c r="K11" s="1492">
        <v>29.86</v>
      </c>
      <c r="L11" s="1494"/>
      <c r="M11" s="1492"/>
      <c r="N11" s="1485"/>
    </row>
    <row r="12" spans="1:14" s="1486" customFormat="1" ht="12.75" customHeight="1">
      <c r="A12" s="1485" t="s">
        <v>2041</v>
      </c>
      <c r="B12" s="1485"/>
      <c r="C12" s="1495">
        <v>34.04</v>
      </c>
      <c r="D12" s="247">
        <v>36.200000000000003</v>
      </c>
      <c r="E12" s="247">
        <v>32.64</v>
      </c>
      <c r="F12" s="247">
        <v>31.83</v>
      </c>
      <c r="G12" s="247">
        <v>34.6</v>
      </c>
      <c r="H12" s="1488"/>
      <c r="I12" s="1490" t="s">
        <v>20</v>
      </c>
      <c r="J12" s="1491">
        <v>99.3</v>
      </c>
      <c r="K12" s="1492">
        <v>40.700000000000003</v>
      </c>
      <c r="L12" s="1494"/>
      <c r="M12" s="1492"/>
      <c r="N12" s="1485"/>
    </row>
    <row r="13" spans="1:14" s="1486" customFormat="1" ht="12.75" customHeight="1">
      <c r="A13" s="1485" t="s">
        <v>1587</v>
      </c>
      <c r="B13" s="1485"/>
      <c r="C13" s="1369">
        <f>SUM(D13:G13)</f>
        <v>63021</v>
      </c>
      <c r="D13" s="99">
        <v>18875</v>
      </c>
      <c r="E13" s="99">
        <v>20604</v>
      </c>
      <c r="F13" s="99">
        <v>7414</v>
      </c>
      <c r="G13" s="99">
        <v>16128</v>
      </c>
      <c r="H13" s="1488"/>
      <c r="I13" s="1490" t="s">
        <v>21</v>
      </c>
      <c r="J13" s="1491">
        <v>98.59</v>
      </c>
      <c r="K13" s="1492">
        <v>28.45</v>
      </c>
      <c r="L13" s="1494"/>
      <c r="M13" s="1492"/>
      <c r="N13" s="1485"/>
    </row>
    <row r="14" spans="1:14" s="1486" customFormat="1" ht="12.75" customHeight="1">
      <c r="A14" s="1485" t="s">
        <v>1588</v>
      </c>
      <c r="B14" s="1485"/>
      <c r="C14" s="1369">
        <f>SUM(D14:G14)</f>
        <v>62044</v>
      </c>
      <c r="D14" s="99">
        <v>18619</v>
      </c>
      <c r="E14" s="99">
        <v>20292</v>
      </c>
      <c r="F14" s="99">
        <v>7317</v>
      </c>
      <c r="G14" s="99">
        <v>15816</v>
      </c>
      <c r="H14" s="1496"/>
      <c r="I14" s="1490" t="s">
        <v>22</v>
      </c>
      <c r="J14" s="1491">
        <v>99.39</v>
      </c>
      <c r="K14" s="1492">
        <v>49.12</v>
      </c>
      <c r="L14" s="1494"/>
      <c r="M14" s="1492"/>
      <c r="N14" s="1485"/>
    </row>
    <row r="15" spans="1:14" s="1486" customFormat="1" ht="12.75" customHeight="1">
      <c r="A15" s="1485" t="s">
        <v>2042</v>
      </c>
      <c r="B15" s="1485"/>
      <c r="C15" s="1497">
        <v>98.35</v>
      </c>
      <c r="D15" s="100">
        <v>98.52</v>
      </c>
      <c r="E15" s="100">
        <v>98.39</v>
      </c>
      <c r="F15" s="100">
        <v>98.63</v>
      </c>
      <c r="G15" s="100">
        <v>97.96</v>
      </c>
      <c r="I15" s="1490" t="s">
        <v>23</v>
      </c>
      <c r="J15" s="1491">
        <v>97.98</v>
      </c>
      <c r="K15" s="1492">
        <v>1.0900000000000001</v>
      </c>
      <c r="L15" s="1494"/>
      <c r="M15" s="1492"/>
    </row>
    <row r="16" spans="1:14" s="1486" customFormat="1" ht="12.75" customHeight="1">
      <c r="I16" s="1490" t="s">
        <v>24</v>
      </c>
      <c r="J16" s="1491">
        <v>99.3</v>
      </c>
      <c r="K16" s="1492">
        <v>42.17</v>
      </c>
      <c r="L16" s="1494"/>
      <c r="M16" s="1492"/>
    </row>
    <row r="17" spans="1:14" s="1486" customFormat="1" ht="12.75" customHeight="1">
      <c r="I17" s="1490" t="s">
        <v>25</v>
      </c>
      <c r="J17" s="1491">
        <v>99.3</v>
      </c>
      <c r="K17" s="208">
        <v>44.34</v>
      </c>
      <c r="L17" s="1494"/>
      <c r="M17" s="1492"/>
      <c r="N17" s="1483"/>
    </row>
    <row r="18" spans="1:14" s="1486" customFormat="1" ht="12.75" customHeight="1">
      <c r="I18" s="1490" t="s">
        <v>26</v>
      </c>
      <c r="J18" s="1491">
        <v>98.25</v>
      </c>
      <c r="K18" s="1492">
        <v>41.59</v>
      </c>
      <c r="L18" s="1494"/>
      <c r="M18" s="1492"/>
      <c r="N18" s="1498"/>
    </row>
    <row r="19" spans="1:14" s="1486" customFormat="1" ht="12.75" customHeight="1">
      <c r="I19" s="1490" t="s">
        <v>27</v>
      </c>
      <c r="J19" s="1491">
        <v>99.04</v>
      </c>
      <c r="K19" s="1492">
        <v>34.31</v>
      </c>
      <c r="L19" s="1494"/>
      <c r="M19" s="1492"/>
      <c r="N19" s="1498"/>
    </row>
    <row r="20" spans="1:14" s="1486" customFormat="1" ht="12.75" customHeight="1">
      <c r="I20" s="1490" t="s">
        <v>28</v>
      </c>
      <c r="J20" s="1491">
        <v>98.2</v>
      </c>
      <c r="K20" s="1492">
        <v>22.9</v>
      </c>
      <c r="L20" s="1494"/>
      <c r="M20" s="1492"/>
      <c r="N20" s="1498"/>
    </row>
    <row r="21" spans="1:14" s="1486" customFormat="1" ht="12.75" customHeight="1">
      <c r="I21" s="1490" t="s">
        <v>29</v>
      </c>
      <c r="J21" s="1491">
        <v>99.01</v>
      </c>
      <c r="K21" s="1492">
        <v>36.22</v>
      </c>
      <c r="L21" s="1494"/>
      <c r="M21" s="1492"/>
      <c r="N21" s="1498"/>
    </row>
    <row r="22" spans="1:14" s="1486" customFormat="1" ht="12.75" customHeight="1">
      <c r="I22" s="1490" t="s">
        <v>460</v>
      </c>
      <c r="J22" s="1491">
        <v>99.16</v>
      </c>
      <c r="K22" s="1492">
        <v>31.11</v>
      </c>
      <c r="L22" s="1494"/>
      <c r="M22" s="1492"/>
      <c r="N22" s="1498"/>
    </row>
    <row r="23" spans="1:14" s="1486" customFormat="1" ht="12.75" customHeight="1">
      <c r="I23" s="1490" t="s">
        <v>373</v>
      </c>
      <c r="J23" s="1491">
        <v>99.31</v>
      </c>
      <c r="K23" s="1492">
        <v>37.89</v>
      </c>
      <c r="L23" s="1494"/>
      <c r="M23" s="1492"/>
      <c r="N23" s="1498"/>
    </row>
    <row r="24" spans="1:14" s="1486" customFormat="1" ht="12.75" customHeight="1">
      <c r="I24" s="1490" t="s">
        <v>31</v>
      </c>
      <c r="J24" s="1491">
        <v>98.68</v>
      </c>
      <c r="K24" s="1492">
        <v>39.549999999999997</v>
      </c>
      <c r="L24" s="1494"/>
      <c r="M24" s="1492"/>
    </row>
    <row r="25" spans="1:14" s="1486" customFormat="1" ht="12.75" customHeight="1">
      <c r="I25" s="1490" t="s">
        <v>32</v>
      </c>
      <c r="J25" s="1491">
        <v>98.95</v>
      </c>
      <c r="K25" s="1492">
        <v>36.93</v>
      </c>
      <c r="L25" s="1494"/>
      <c r="M25" s="1492"/>
    </row>
    <row r="26" spans="1:14" s="1486" customFormat="1" ht="12.75" customHeight="1">
      <c r="I26" s="1490" t="s">
        <v>33</v>
      </c>
      <c r="J26" s="1491">
        <v>98.91</v>
      </c>
      <c r="K26" s="1492">
        <v>34.35</v>
      </c>
      <c r="L26" s="1494"/>
      <c r="M26" s="1492"/>
    </row>
    <row r="27" spans="1:14" s="1486" customFormat="1" ht="12.75" customHeight="1">
      <c r="I27" s="1490" t="s">
        <v>34</v>
      </c>
      <c r="J27" s="1491">
        <v>98.89</v>
      </c>
      <c r="K27" s="1492">
        <v>30.51</v>
      </c>
      <c r="L27" s="1494"/>
      <c r="M27" s="1492"/>
    </row>
    <row r="28" spans="1:14" s="1499" customFormat="1" ht="12.75" customHeight="1">
      <c r="A28" s="1562"/>
      <c r="B28" s="1562"/>
      <c r="C28" s="1562"/>
      <c r="D28" s="1562"/>
      <c r="E28" s="1562"/>
      <c r="F28" s="1486"/>
      <c r="G28" s="1486"/>
      <c r="I28" s="1490" t="s">
        <v>35</v>
      </c>
      <c r="J28" s="1491">
        <v>99.1</v>
      </c>
      <c r="K28" s="1492">
        <v>41.23</v>
      </c>
      <c r="L28" s="1494"/>
      <c r="M28" s="1492"/>
    </row>
    <row r="29" spans="1:14" s="1486" customFormat="1" ht="12.75" customHeight="1">
      <c r="A29" s="1562"/>
      <c r="B29" s="1562"/>
      <c r="C29" s="1562"/>
      <c r="D29" s="1562"/>
      <c r="E29" s="1562"/>
      <c r="I29" s="1490" t="s">
        <v>36</v>
      </c>
      <c r="J29" s="1491">
        <v>98.66</v>
      </c>
      <c r="K29" s="1492">
        <v>43.22</v>
      </c>
      <c r="L29" s="1494"/>
      <c r="M29" s="1492"/>
    </row>
    <row r="30" spans="1:14" s="1478" customFormat="1" ht="6.75" customHeight="1">
      <c r="A30" s="1562"/>
      <c r="B30" s="1562"/>
      <c r="C30" s="1562"/>
      <c r="D30" s="1562"/>
      <c r="E30" s="1562"/>
      <c r="F30" s="1486"/>
      <c r="G30" s="1486"/>
      <c r="I30" s="1500"/>
      <c r="K30" s="1490"/>
      <c r="L30" s="1494"/>
      <c r="M30" s="1492"/>
    </row>
    <row r="31" spans="1:14" s="1478" customFormat="1" ht="12" customHeight="1">
      <c r="A31" s="1724" t="s">
        <v>1589</v>
      </c>
      <c r="B31" s="1724"/>
      <c r="C31" s="1724"/>
      <c r="D31" s="1724"/>
      <c r="E31" s="1724"/>
    </row>
    <row r="32" spans="1:14" s="1475" customFormat="1" ht="12" customHeight="1">
      <c r="A32" s="1501" t="s">
        <v>2043</v>
      </c>
      <c r="B32" s="1501"/>
      <c r="C32" s="1501"/>
      <c r="D32" s="1501"/>
      <c r="E32" s="1501"/>
      <c r="F32" s="1501"/>
      <c r="G32" s="1502"/>
    </row>
    <row r="33" spans="1:7" ht="12.75" customHeight="1"/>
    <row r="34" spans="1:7" ht="12.75" customHeight="1"/>
    <row r="35" spans="1:7" ht="12.75" customHeight="1"/>
    <row r="36" spans="1:7">
      <c r="A36" s="1482"/>
      <c r="B36" s="1504"/>
      <c r="C36" s="1483"/>
      <c r="D36" s="1729"/>
      <c r="E36" s="1729"/>
      <c r="F36" s="1729"/>
      <c r="G36" s="1729"/>
    </row>
    <row r="37" spans="1:7">
      <c r="A37" s="1487"/>
      <c r="B37" s="1487"/>
      <c r="C37" s="1483"/>
      <c r="D37" s="1483"/>
      <c r="E37" s="1483"/>
      <c r="F37" s="1483"/>
      <c r="G37" s="1483"/>
    </row>
    <row r="38" spans="1:7">
      <c r="A38" s="1505"/>
      <c r="B38" s="1505"/>
      <c r="C38" s="1506"/>
      <c r="D38" s="1506"/>
      <c r="E38" s="1506"/>
      <c r="F38" s="1506"/>
      <c r="G38" s="1506"/>
    </row>
    <row r="39" spans="1:7">
      <c r="A39" s="1507"/>
      <c r="B39" s="1507"/>
      <c r="C39" s="1493"/>
      <c r="D39" s="1493"/>
      <c r="E39" s="1493"/>
      <c r="F39" s="1493"/>
      <c r="G39" s="1493"/>
    </row>
    <row r="40" spans="1:7">
      <c r="A40" s="1508"/>
      <c r="B40" s="1508"/>
      <c r="C40" s="1493"/>
      <c r="D40" s="1493"/>
      <c r="E40" s="1493"/>
      <c r="F40" s="1493"/>
      <c r="G40" s="1493"/>
    </row>
    <row r="41" spans="1:7">
      <c r="A41" s="1508"/>
      <c r="B41" s="1508"/>
      <c r="C41" s="1493"/>
      <c r="D41" s="1509"/>
      <c r="E41" s="1509"/>
      <c r="F41" s="1493"/>
      <c r="G41" s="1493"/>
    </row>
    <row r="42" spans="1:7">
      <c r="A42" s="1507"/>
      <c r="B42" s="1507"/>
      <c r="C42" s="1493"/>
      <c r="D42" s="1493"/>
      <c r="E42" s="1493"/>
      <c r="F42" s="1493"/>
      <c r="G42" s="1493"/>
    </row>
    <row r="43" spans="1:7">
      <c r="A43" s="1505"/>
      <c r="B43" s="1505"/>
      <c r="C43" s="1510"/>
      <c r="D43" s="1510"/>
      <c r="E43" s="1510"/>
      <c r="F43" s="1511"/>
      <c r="G43" s="1512"/>
    </row>
    <row r="44" spans="1:7">
      <c r="A44" s="1505"/>
      <c r="B44" s="1505"/>
      <c r="C44" s="1509"/>
      <c r="D44" s="1509"/>
      <c r="E44" s="1509"/>
      <c r="F44" s="1509"/>
      <c r="G44" s="1509"/>
    </row>
    <row r="45" spans="1:7">
      <c r="A45" s="1513"/>
      <c r="B45" s="1513"/>
      <c r="C45" s="1510"/>
      <c r="D45" s="1510"/>
      <c r="E45" s="1510"/>
      <c r="F45" s="1511"/>
      <c r="G45" s="1512"/>
    </row>
  </sheetData>
  <mergeCells count="9">
    <mergeCell ref="L6:L8"/>
    <mergeCell ref="A31:E31"/>
    <mergeCell ref="D36:G36"/>
    <mergeCell ref="A2:G2"/>
    <mergeCell ref="A3:G3"/>
    <mergeCell ref="A4:G4"/>
    <mergeCell ref="A5:G5"/>
    <mergeCell ref="J5:J7"/>
    <mergeCell ref="D6:G6"/>
  </mergeCells>
  <hyperlinks>
    <hyperlink ref="A31:E31" r:id="rId1" display="Source: volby.statistics.sk"/>
    <hyperlink ref="A4:G4" location="'List of tables'!A1" display="Election to the European Parliament1)"/>
  </hyperlinks>
  <pageMargins left="0.78740157480314965" right="0.98425196850393704" top="0.39370078740157483" bottom="0.59055118110236227" header="0.27559055118110237" footer="0.51181102362204722"/>
  <pageSetup paperSize="9" orientation="portrait" r:id="rId2"/>
</worksheet>
</file>

<file path=xl/worksheets/sheet6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O45"/>
  <sheetViews>
    <sheetView view="pageBreakPreview" zoomScale="120" zoomScaleNormal="100" zoomScaleSheetLayoutView="120" workbookViewId="0">
      <selection activeCell="G1" sqref="G1"/>
    </sheetView>
  </sheetViews>
  <sheetFormatPr defaultColWidth="9.140625" defaultRowHeight="12.75"/>
  <cols>
    <col min="1" max="1" width="17" style="208" customWidth="1"/>
    <col min="2" max="3" width="10.140625" style="208" customWidth="1"/>
    <col min="4" max="4" width="12.7109375" style="208" customWidth="1"/>
    <col min="5" max="5" width="11.28515625" style="208" customWidth="1"/>
    <col min="6" max="6" width="11.28515625" style="1503" customWidth="1"/>
    <col min="7" max="7" width="11.28515625" style="208" customWidth="1"/>
    <col min="8" max="16384" width="9.140625" style="208"/>
  </cols>
  <sheetData>
    <row r="1" spans="1:15" s="1473" customFormat="1" ht="11.25" customHeight="1">
      <c r="A1" s="1063" t="s">
        <v>1681</v>
      </c>
      <c r="B1" s="1514"/>
      <c r="F1" s="1515"/>
      <c r="G1" s="1474"/>
    </row>
    <row r="2" spans="1:15" ht="18" customHeight="1">
      <c r="A2" s="1475"/>
      <c r="B2" s="1516"/>
      <c r="C2" s="1475"/>
      <c r="D2" s="1475"/>
      <c r="E2" s="1475"/>
      <c r="F2" s="1517"/>
      <c r="G2" s="1475"/>
    </row>
    <row r="3" spans="1:15" ht="3.75" customHeight="1">
      <c r="A3" s="1731"/>
      <c r="B3" s="1731"/>
      <c r="C3" s="1731"/>
      <c r="D3" s="1731"/>
      <c r="E3" s="1731"/>
      <c r="F3" s="1731"/>
      <c r="G3" s="1731"/>
      <c r="H3" s="1476"/>
      <c r="I3" s="1476"/>
      <c r="J3" s="1476"/>
    </row>
    <row r="4" spans="1:15" ht="24" customHeight="1">
      <c r="A4" s="1595" t="s">
        <v>2058</v>
      </c>
      <c r="B4" s="1595"/>
      <c r="C4" s="1595"/>
      <c r="D4" s="1595"/>
      <c r="E4" s="1595"/>
      <c r="F4" s="1595"/>
      <c r="G4" s="1595"/>
      <c r="H4" s="1518"/>
      <c r="I4" s="213"/>
      <c r="J4" s="213"/>
      <c r="K4" s="213"/>
      <c r="L4" s="213"/>
      <c r="M4" s="213"/>
    </row>
    <row r="5" spans="1:15" s="1481" customFormat="1" ht="3.75" customHeight="1">
      <c r="A5" s="1732"/>
      <c r="B5" s="1732"/>
      <c r="C5" s="1732"/>
      <c r="D5" s="1732"/>
      <c r="E5" s="1732"/>
      <c r="F5" s="1732"/>
      <c r="G5" s="1732"/>
      <c r="H5" s="1519"/>
      <c r="I5" s="1520"/>
      <c r="J5" s="1520"/>
      <c r="K5" s="1521"/>
      <c r="L5" s="1521"/>
      <c r="M5" s="1521"/>
    </row>
    <row r="6" spans="1:15" s="1481" customFormat="1" ht="13.5" customHeight="1">
      <c r="A6" s="1522" t="s">
        <v>152</v>
      </c>
      <c r="B6" s="1733" t="s">
        <v>1590</v>
      </c>
      <c r="C6" s="1733"/>
      <c r="D6" s="1733"/>
      <c r="G6" s="1523" t="s">
        <v>2044</v>
      </c>
      <c r="H6" s="1524"/>
      <c r="I6" s="1524"/>
      <c r="J6" s="1524"/>
      <c r="K6" s="1521"/>
      <c r="L6" s="1521"/>
      <c r="M6" s="1521"/>
      <c r="N6" s="1521"/>
      <c r="O6" s="1521"/>
    </row>
    <row r="7" spans="1:15" s="1481" customFormat="1" ht="12" customHeight="1">
      <c r="A7" s="1522"/>
      <c r="B7" s="1525" t="s">
        <v>1591</v>
      </c>
      <c r="C7" s="1526" t="s">
        <v>1592</v>
      </c>
      <c r="D7" s="1526" t="s">
        <v>1593</v>
      </c>
      <c r="E7" s="1527" t="s">
        <v>1453</v>
      </c>
      <c r="F7" s="1733" t="s">
        <v>1594</v>
      </c>
      <c r="G7" s="1733"/>
      <c r="H7" s="1524"/>
      <c r="I7" s="1524"/>
      <c r="J7" s="1524"/>
      <c r="K7" s="1521"/>
      <c r="L7" s="1521"/>
      <c r="M7" s="1521"/>
      <c r="N7" s="1521"/>
      <c r="O7" s="1521"/>
    </row>
    <row r="8" spans="1:15" s="1481" customFormat="1" ht="12.75" customHeight="1">
      <c r="A8" s="1522"/>
      <c r="B8" s="1528" t="s">
        <v>1595</v>
      </c>
      <c r="C8" s="1526" t="s">
        <v>1596</v>
      </c>
      <c r="D8" s="1526" t="s">
        <v>1596</v>
      </c>
      <c r="E8" s="1527" t="s">
        <v>464</v>
      </c>
      <c r="F8" s="1526" t="s">
        <v>1597</v>
      </c>
      <c r="G8" s="1527" t="s">
        <v>1598</v>
      </c>
      <c r="H8" s="1529"/>
      <c r="I8" s="1529"/>
      <c r="J8" s="1529"/>
      <c r="K8" s="1521"/>
      <c r="L8" s="1521"/>
      <c r="M8" s="1521"/>
      <c r="N8" s="1521"/>
      <c r="O8" s="1521"/>
    </row>
    <row r="9" spans="1:15" s="1481" customFormat="1" ht="12" customHeight="1">
      <c r="A9" s="1481" t="s">
        <v>16</v>
      </c>
      <c r="B9" s="1481">
        <v>1</v>
      </c>
      <c r="C9" s="1530">
        <v>555</v>
      </c>
      <c r="D9" s="1530">
        <v>127</v>
      </c>
      <c r="E9" s="1531">
        <v>22.88</v>
      </c>
      <c r="F9" s="1532">
        <v>126</v>
      </c>
      <c r="G9" s="1531">
        <v>99.21</v>
      </c>
      <c r="H9" s="1529"/>
      <c r="I9" s="1533"/>
      <c r="J9" s="1529"/>
      <c r="K9" s="1521"/>
      <c r="L9" s="1521"/>
      <c r="M9" s="1521"/>
      <c r="N9" s="1521"/>
      <c r="O9" s="1521"/>
    </row>
    <row r="10" spans="1:15" s="1481" customFormat="1" ht="12" customHeight="1">
      <c r="A10" s="1481" t="s">
        <v>17</v>
      </c>
      <c r="B10" s="1481">
        <v>1</v>
      </c>
      <c r="C10" s="1530">
        <v>1085</v>
      </c>
      <c r="D10" s="1530">
        <v>388</v>
      </c>
      <c r="E10" s="1531">
        <v>35.76</v>
      </c>
      <c r="F10" s="1532">
        <v>375</v>
      </c>
      <c r="G10" s="1531">
        <v>96.64</v>
      </c>
      <c r="H10" s="1529"/>
      <c r="I10" s="1533"/>
      <c r="J10" s="1529"/>
      <c r="K10" s="1521"/>
      <c r="L10" s="1521"/>
      <c r="M10" s="1521"/>
      <c r="N10" s="1521"/>
      <c r="O10" s="1521"/>
    </row>
    <row r="11" spans="1:15" s="1481" customFormat="1" ht="12" customHeight="1">
      <c r="A11" s="1481" t="s">
        <v>18</v>
      </c>
      <c r="B11" s="1481">
        <v>18</v>
      </c>
      <c r="C11" s="1530">
        <v>15298</v>
      </c>
      <c r="D11" s="1530">
        <v>6062</v>
      </c>
      <c r="E11" s="1531">
        <v>39.619999999999997</v>
      </c>
      <c r="F11" s="1532">
        <v>5985</v>
      </c>
      <c r="G11" s="1531">
        <v>98.72</v>
      </c>
      <c r="H11" s="1534"/>
      <c r="I11" s="1533"/>
      <c r="J11" s="1529"/>
      <c r="K11" s="1521"/>
      <c r="L11" s="1521"/>
      <c r="M11" s="1521"/>
      <c r="N11" s="1521"/>
      <c r="O11" s="1521"/>
    </row>
    <row r="12" spans="1:15" s="1481" customFormat="1" ht="12" customHeight="1">
      <c r="A12" s="1481" t="s">
        <v>459</v>
      </c>
      <c r="B12" s="1481">
        <v>18</v>
      </c>
      <c r="C12" s="1530">
        <v>16728</v>
      </c>
      <c r="D12" s="1530">
        <v>4996</v>
      </c>
      <c r="E12" s="1531">
        <v>29.86</v>
      </c>
      <c r="F12" s="1532">
        <v>4934</v>
      </c>
      <c r="G12" s="1531">
        <v>98.75</v>
      </c>
      <c r="H12" s="1529"/>
      <c r="I12" s="1533"/>
      <c r="J12" s="1529"/>
      <c r="K12" s="1521"/>
      <c r="L12" s="1521"/>
      <c r="M12" s="1521"/>
      <c r="N12" s="1521"/>
      <c r="O12" s="1521"/>
    </row>
    <row r="13" spans="1:15" s="1481" customFormat="1" ht="12" customHeight="1">
      <c r="A13" s="1481" t="s">
        <v>20</v>
      </c>
      <c r="B13" s="1481">
        <v>19</v>
      </c>
      <c r="C13" s="1530">
        <v>16762</v>
      </c>
      <c r="D13" s="1530">
        <v>6823</v>
      </c>
      <c r="E13" s="1531">
        <v>40.700000000000003</v>
      </c>
      <c r="F13" s="1532">
        <v>6717</v>
      </c>
      <c r="G13" s="1531">
        <v>98.44</v>
      </c>
      <c r="H13" s="1534"/>
      <c r="I13" s="1533"/>
      <c r="J13" s="1529"/>
      <c r="K13" s="1521"/>
      <c r="L13" s="1521"/>
      <c r="M13" s="1521"/>
      <c r="N13" s="1521"/>
      <c r="O13" s="1521"/>
    </row>
    <row r="14" spans="1:15" s="1481" customFormat="1" ht="12" customHeight="1">
      <c r="A14" s="1481" t="s">
        <v>21</v>
      </c>
      <c r="B14" s="1481">
        <v>2</v>
      </c>
      <c r="C14" s="1530">
        <v>1764</v>
      </c>
      <c r="D14" s="1530">
        <v>502</v>
      </c>
      <c r="E14" s="1531">
        <v>28.45</v>
      </c>
      <c r="F14" s="1532">
        <v>482</v>
      </c>
      <c r="G14" s="1531">
        <v>96.01</v>
      </c>
      <c r="H14" s="1521"/>
      <c r="I14" s="1533"/>
      <c r="J14" s="1521"/>
      <c r="K14" s="1521"/>
      <c r="L14" s="1521"/>
      <c r="M14" s="1521"/>
      <c r="N14" s="1521"/>
      <c r="O14" s="1521"/>
    </row>
    <row r="15" spans="1:15" s="1481" customFormat="1" ht="12" customHeight="1">
      <c r="A15" s="1481" t="s">
        <v>22</v>
      </c>
      <c r="B15" s="1535">
        <v>1</v>
      </c>
      <c r="C15" s="1536">
        <v>855</v>
      </c>
      <c r="D15" s="1536">
        <v>420</v>
      </c>
      <c r="E15" s="1537">
        <v>49.12</v>
      </c>
      <c r="F15" s="1538">
        <v>411</v>
      </c>
      <c r="G15" s="1537">
        <v>97.85</v>
      </c>
      <c r="I15" s="1533"/>
    </row>
    <row r="16" spans="1:15" s="1481" customFormat="1" ht="12" customHeight="1">
      <c r="A16" s="1481" t="s">
        <v>23</v>
      </c>
      <c r="B16" s="1535">
        <v>2</v>
      </c>
      <c r="C16" s="1536">
        <v>4919</v>
      </c>
      <c r="D16" s="1536">
        <v>54</v>
      </c>
      <c r="E16" s="1537">
        <v>1.0900000000000001</v>
      </c>
      <c r="F16" s="1538">
        <v>51</v>
      </c>
      <c r="G16" s="1537">
        <v>94.44</v>
      </c>
      <c r="I16" s="1533"/>
    </row>
    <row r="17" spans="1:9" s="1481" customFormat="1" ht="12" customHeight="1">
      <c r="A17" s="1490" t="s">
        <v>24</v>
      </c>
      <c r="B17" s="1539">
        <v>1</v>
      </c>
      <c r="C17" s="1540">
        <v>2160</v>
      </c>
      <c r="D17" s="1540">
        <v>911</v>
      </c>
      <c r="E17" s="1541">
        <v>42.17</v>
      </c>
      <c r="F17" s="1542">
        <v>888</v>
      </c>
      <c r="G17" s="1541">
        <v>97.47</v>
      </c>
      <c r="I17" s="1533"/>
    </row>
    <row r="18" spans="1:9" s="1481" customFormat="1" ht="12" customHeight="1">
      <c r="A18" s="1490" t="s">
        <v>25</v>
      </c>
      <c r="B18" s="1539">
        <v>2</v>
      </c>
      <c r="C18" s="1540">
        <v>1741</v>
      </c>
      <c r="D18" s="1540">
        <v>772</v>
      </c>
      <c r="E18" s="1541">
        <v>44.34</v>
      </c>
      <c r="F18" s="1542">
        <v>760</v>
      </c>
      <c r="G18" s="1541">
        <v>98.44</v>
      </c>
      <c r="I18" s="1533"/>
    </row>
    <row r="19" spans="1:9" s="1481" customFormat="1" ht="12" customHeight="1">
      <c r="A19" s="1490" t="s">
        <v>26</v>
      </c>
      <c r="B19" s="1539">
        <v>1</v>
      </c>
      <c r="C19" s="1540">
        <v>952</v>
      </c>
      <c r="D19" s="1540">
        <v>396</v>
      </c>
      <c r="E19" s="1541">
        <v>41.59</v>
      </c>
      <c r="F19" s="1542">
        <v>387</v>
      </c>
      <c r="G19" s="1541">
        <v>97.72</v>
      </c>
      <c r="I19" s="1533"/>
    </row>
    <row r="20" spans="1:9" s="1481" customFormat="1" ht="12" customHeight="1">
      <c r="A20" s="1490" t="s">
        <v>27</v>
      </c>
      <c r="B20" s="1539">
        <v>18</v>
      </c>
      <c r="C20" s="1540">
        <v>17783</v>
      </c>
      <c r="D20" s="1540">
        <v>6103</v>
      </c>
      <c r="E20" s="1541">
        <v>34.31</v>
      </c>
      <c r="F20" s="1542">
        <v>6014</v>
      </c>
      <c r="G20" s="1541">
        <v>98.54</v>
      </c>
      <c r="I20" s="1533"/>
    </row>
    <row r="21" spans="1:9" s="1481" customFormat="1" ht="12" customHeight="1">
      <c r="A21" s="1490" t="s">
        <v>28</v>
      </c>
      <c r="B21" s="1539">
        <v>3</v>
      </c>
      <c r="C21" s="1540">
        <v>4684</v>
      </c>
      <c r="D21" s="1540">
        <v>1073</v>
      </c>
      <c r="E21" s="1541">
        <v>22.9</v>
      </c>
      <c r="F21" s="1542">
        <v>1048</v>
      </c>
      <c r="G21" s="1541">
        <v>97.67</v>
      </c>
      <c r="I21" s="1533"/>
    </row>
    <row r="22" spans="1:9" s="1481" customFormat="1" ht="12" customHeight="1">
      <c r="A22" s="1490" t="s">
        <v>29</v>
      </c>
      <c r="B22" s="1539">
        <v>31</v>
      </c>
      <c r="C22" s="1540">
        <v>30074</v>
      </c>
      <c r="D22" s="1540">
        <v>10895</v>
      </c>
      <c r="E22" s="1541">
        <v>36.22</v>
      </c>
      <c r="F22" s="1542">
        <v>10733</v>
      </c>
      <c r="G22" s="1541">
        <v>98.51</v>
      </c>
      <c r="I22" s="1533"/>
    </row>
    <row r="23" spans="1:9" s="1481" customFormat="1" ht="12" customHeight="1">
      <c r="A23" s="1490" t="s">
        <v>460</v>
      </c>
      <c r="B23" s="1539">
        <v>20</v>
      </c>
      <c r="C23" s="1540">
        <v>20843</v>
      </c>
      <c r="D23" s="1540">
        <v>6485</v>
      </c>
      <c r="E23" s="1541">
        <v>31.11</v>
      </c>
      <c r="F23" s="1542">
        <v>6392</v>
      </c>
      <c r="G23" s="1541">
        <v>98.56</v>
      </c>
      <c r="I23" s="1533"/>
    </row>
    <row r="24" spans="1:9" s="1481" customFormat="1" ht="12" customHeight="1">
      <c r="A24" s="1490" t="s">
        <v>373</v>
      </c>
      <c r="B24" s="1539">
        <v>2</v>
      </c>
      <c r="C24" s="1540">
        <v>2462</v>
      </c>
      <c r="D24" s="1540">
        <v>933</v>
      </c>
      <c r="E24" s="1541">
        <v>37.89</v>
      </c>
      <c r="F24" s="1542">
        <v>925</v>
      </c>
      <c r="G24" s="1541">
        <v>99.14</v>
      </c>
      <c r="I24" s="1533"/>
    </row>
    <row r="25" spans="1:9" s="1481" customFormat="1" ht="12" customHeight="1">
      <c r="A25" s="1490" t="s">
        <v>31</v>
      </c>
      <c r="B25" s="1539">
        <v>3</v>
      </c>
      <c r="C25" s="1540">
        <v>2998</v>
      </c>
      <c r="D25" s="1540">
        <v>1186</v>
      </c>
      <c r="E25" s="1541">
        <v>39.549999999999997</v>
      </c>
      <c r="F25" s="1542">
        <v>1146</v>
      </c>
      <c r="G25" s="1541">
        <v>96.62</v>
      </c>
      <c r="I25" s="1533"/>
    </row>
    <row r="26" spans="1:9" s="1481" customFormat="1" ht="12" customHeight="1">
      <c r="A26" s="1490" t="s">
        <v>32</v>
      </c>
      <c r="B26" s="1539">
        <v>20</v>
      </c>
      <c r="C26" s="1540">
        <v>17526</v>
      </c>
      <c r="D26" s="1540">
        <v>6474</v>
      </c>
      <c r="E26" s="1541">
        <v>36.93</v>
      </c>
      <c r="F26" s="1542">
        <v>6350</v>
      </c>
      <c r="G26" s="1541">
        <v>98.08</v>
      </c>
      <c r="I26" s="1533"/>
    </row>
    <row r="27" spans="1:9" s="1481" customFormat="1" ht="12" customHeight="1">
      <c r="A27" s="1490" t="s">
        <v>33</v>
      </c>
      <c r="B27" s="1539">
        <v>2</v>
      </c>
      <c r="C27" s="1540">
        <v>4616</v>
      </c>
      <c r="D27" s="1540">
        <v>1586</v>
      </c>
      <c r="E27" s="1541">
        <v>34.35</v>
      </c>
      <c r="F27" s="1542">
        <v>1552</v>
      </c>
      <c r="G27" s="1541">
        <v>97.85</v>
      </c>
      <c r="I27" s="1533"/>
    </row>
    <row r="28" spans="1:9" s="1481" customFormat="1" ht="12" customHeight="1">
      <c r="A28" s="1490" t="s">
        <v>34</v>
      </c>
      <c r="B28" s="1539">
        <v>20</v>
      </c>
      <c r="C28" s="1540">
        <v>18781</v>
      </c>
      <c r="D28" s="1540">
        <v>5731</v>
      </c>
      <c r="E28" s="1541">
        <v>30.51</v>
      </c>
      <c r="F28" s="1542">
        <v>5615</v>
      </c>
      <c r="G28" s="1541">
        <v>97.97</v>
      </c>
      <c r="I28" s="1533"/>
    </row>
    <row r="29" spans="1:9" s="1481" customFormat="1" ht="12" customHeight="1">
      <c r="A29" s="1490" t="s">
        <v>35</v>
      </c>
      <c r="B29" s="1539">
        <v>1</v>
      </c>
      <c r="C29" s="1540">
        <v>616</v>
      </c>
      <c r="D29" s="1540">
        <v>254</v>
      </c>
      <c r="E29" s="1541">
        <v>41.23</v>
      </c>
      <c r="F29" s="1542">
        <v>250</v>
      </c>
      <c r="G29" s="1541">
        <v>98.42</v>
      </c>
      <c r="I29" s="1533"/>
    </row>
    <row r="30" spans="1:9" s="1481" customFormat="1" ht="12" customHeight="1">
      <c r="A30" s="1490" t="s">
        <v>36</v>
      </c>
      <c r="B30" s="1539">
        <v>3</v>
      </c>
      <c r="C30" s="1540">
        <v>2112</v>
      </c>
      <c r="D30" s="1540">
        <v>913</v>
      </c>
      <c r="E30" s="1541">
        <v>43.22</v>
      </c>
      <c r="F30" s="1542">
        <v>903</v>
      </c>
      <c r="G30" s="1541">
        <v>98.9</v>
      </c>
      <c r="I30" s="1533"/>
    </row>
    <row r="31" spans="1:9" s="1481" customFormat="1" ht="6" customHeight="1">
      <c r="F31" s="1543"/>
      <c r="G31" s="1532"/>
    </row>
    <row r="32" spans="1:9" s="1481" customFormat="1" ht="12" customHeight="1">
      <c r="A32" s="1724" t="s">
        <v>1589</v>
      </c>
      <c r="B32" s="1724"/>
      <c r="C32" s="1724"/>
      <c r="D32" s="1724"/>
      <c r="E32" s="1724"/>
      <c r="F32" s="1544"/>
      <c r="G32" s="1532"/>
    </row>
    <row r="33" spans="1:7" s="1481" customFormat="1" ht="12" customHeight="1">
      <c r="A33" s="1726" t="s">
        <v>2043</v>
      </c>
      <c r="B33" s="1726"/>
      <c r="C33" s="1726"/>
      <c r="D33" s="1726"/>
      <c r="E33" s="1726"/>
      <c r="F33" s="1726"/>
      <c r="G33" s="1532"/>
    </row>
    <row r="34" spans="1:7" s="1481" customFormat="1" ht="12.75" customHeight="1">
      <c r="B34" s="1417"/>
      <c r="C34" s="1417"/>
      <c r="D34" s="1417"/>
      <c r="E34" s="1544"/>
      <c r="F34" s="1544"/>
      <c r="G34" s="1532"/>
    </row>
    <row r="35" spans="1:7" ht="12.75" customHeight="1">
      <c r="E35" s="213"/>
      <c r="F35" s="1545"/>
      <c r="G35" s="1546"/>
    </row>
    <row r="36" spans="1:7" ht="12.75" customHeight="1">
      <c r="E36" s="213"/>
      <c r="F36" s="1545"/>
      <c r="G36" s="1546"/>
    </row>
    <row r="37" spans="1:7" ht="12.75" customHeight="1">
      <c r="E37" s="213"/>
      <c r="F37" s="1545"/>
      <c r="G37" s="1546"/>
    </row>
    <row r="38" spans="1:7">
      <c r="G38" s="1546"/>
    </row>
    <row r="39" spans="1:7">
      <c r="G39" s="1546"/>
    </row>
    <row r="40" spans="1:7">
      <c r="G40" s="1546"/>
    </row>
    <row r="41" spans="1:7">
      <c r="G41" s="1546"/>
    </row>
    <row r="42" spans="1:7">
      <c r="G42" s="1546"/>
    </row>
    <row r="43" spans="1:7">
      <c r="G43" s="1546"/>
    </row>
    <row r="44" spans="1:7">
      <c r="G44" s="1546"/>
    </row>
    <row r="45" spans="1:7">
      <c r="G45" s="1546"/>
    </row>
  </sheetData>
  <mergeCells count="7">
    <mergeCell ref="A33:F33"/>
    <mergeCell ref="A3:G3"/>
    <mergeCell ref="A4:G4"/>
    <mergeCell ref="A5:G5"/>
    <mergeCell ref="B6:D6"/>
    <mergeCell ref="F7:G7"/>
    <mergeCell ref="A32:E32"/>
  </mergeCells>
  <hyperlinks>
    <hyperlink ref="A32:E32" r:id="rId1" display="Source: volby.statistics.sk"/>
    <hyperlink ref="A4:G4" location="'List of tables'!A1" display="Election to the European Parliament1)"/>
  </hyperlinks>
  <pageMargins left="0.98425196850393704" right="0.78740157480314965" top="0.39370078740157483" bottom="0.59055118110236227" header="0.27559055118110237" footer="0.51181102362204722"/>
  <pageSetup paperSize="9" orientation="portrait" r:id="rId2"/>
</worksheet>
</file>

<file path=xl/worksheets/sheet6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M148"/>
  <sheetViews>
    <sheetView view="pageBreakPreview" zoomScale="120" zoomScaleNormal="100" zoomScaleSheetLayoutView="120" workbookViewId="0">
      <selection activeCell="A4" sqref="A4:G4"/>
    </sheetView>
  </sheetViews>
  <sheetFormatPr defaultColWidth="9.140625" defaultRowHeight="12.75"/>
  <cols>
    <col min="1" max="1" width="4.7109375" style="208" customWidth="1"/>
    <col min="2" max="2" width="43.140625" style="208" customWidth="1"/>
    <col min="3" max="5" width="7" style="208" customWidth="1"/>
    <col min="6" max="6" width="15.42578125" style="208" customWidth="1"/>
    <col min="7" max="7" width="9.140625" style="208"/>
    <col min="8" max="8" width="38.140625" style="208" customWidth="1"/>
    <col min="9" max="16384" width="9.140625" style="208"/>
  </cols>
  <sheetData>
    <row r="1" spans="1:13" s="1473" customFormat="1" ht="11.25" customHeight="1">
      <c r="A1" s="1063" t="s">
        <v>1681</v>
      </c>
      <c r="B1" s="1472"/>
      <c r="C1" s="1472"/>
      <c r="D1" s="1472"/>
      <c r="E1" s="1472"/>
      <c r="F1" s="1474"/>
    </row>
    <row r="2" spans="1:13" s="1475" customFormat="1" ht="18" customHeight="1">
      <c r="A2" s="1730"/>
      <c r="B2" s="1730"/>
      <c r="C2" s="1730"/>
      <c r="D2" s="1730"/>
      <c r="E2" s="1730"/>
      <c r="F2" s="1730"/>
      <c r="G2" s="211"/>
      <c r="H2" s="211"/>
    </row>
    <row r="3" spans="1:13" ht="3.75" customHeight="1">
      <c r="A3" s="1731"/>
      <c r="B3" s="1731"/>
      <c r="C3" s="1731"/>
      <c r="D3" s="1731"/>
      <c r="E3" s="1731"/>
      <c r="F3" s="1731"/>
      <c r="G3" s="211"/>
      <c r="H3" s="1579"/>
    </row>
    <row r="4" spans="1:13" ht="24" customHeight="1">
      <c r="A4" s="1595" t="s">
        <v>2058</v>
      </c>
      <c r="B4" s="1595"/>
      <c r="C4" s="1595"/>
      <c r="D4" s="1595"/>
      <c r="E4" s="1595"/>
      <c r="F4" s="1595"/>
      <c r="G4" s="1595"/>
      <c r="H4" s="211"/>
    </row>
    <row r="5" spans="1:13" s="1481" customFormat="1" ht="3.75" customHeight="1">
      <c r="A5" s="1732"/>
      <c r="B5" s="1732"/>
      <c r="C5" s="1732"/>
      <c r="D5" s="1732"/>
      <c r="E5" s="1732"/>
      <c r="F5" s="1732"/>
      <c r="G5" s="211"/>
      <c r="H5" s="1479"/>
    </row>
    <row r="6" spans="1:13" s="1486" customFormat="1" ht="13.5" customHeight="1">
      <c r="B6" s="1547"/>
      <c r="E6" s="1482"/>
      <c r="F6" s="1523" t="s">
        <v>278</v>
      </c>
      <c r="G6" s="1484"/>
      <c r="H6" s="1477"/>
      <c r="I6" s="1492"/>
      <c r="J6" s="1485"/>
      <c r="K6" s="1485"/>
      <c r="L6" s="1485"/>
      <c r="M6" s="1485"/>
    </row>
    <row r="7" spans="1:13" s="1486" customFormat="1" ht="13.5" customHeight="1">
      <c r="A7" s="1548" t="s">
        <v>1599</v>
      </c>
      <c r="C7" s="1729" t="s">
        <v>1594</v>
      </c>
      <c r="D7" s="1729"/>
      <c r="E7" s="1729" t="s">
        <v>1600</v>
      </c>
      <c r="F7" s="1729"/>
      <c r="G7" s="1484"/>
      <c r="H7" s="1477"/>
      <c r="I7" s="1492"/>
      <c r="J7" s="1485"/>
      <c r="K7" s="1485"/>
      <c r="L7" s="1485"/>
      <c r="M7" s="1485"/>
    </row>
    <row r="8" spans="1:13" s="1486" customFormat="1" ht="12.75" customHeight="1">
      <c r="A8" s="1729"/>
      <c r="B8" s="1729"/>
      <c r="E8" s="1729" t="s">
        <v>1601</v>
      </c>
      <c r="F8" s="1729"/>
      <c r="G8" s="1488"/>
      <c r="H8" s="1484"/>
      <c r="I8" s="1492"/>
      <c r="J8" s="1485"/>
      <c r="K8" s="1485"/>
      <c r="L8" s="1485"/>
      <c r="M8" s="1485"/>
    </row>
    <row r="9" spans="1:13" s="1486" customFormat="1" ht="12.75" customHeight="1">
      <c r="A9" s="1734" t="s">
        <v>1602</v>
      </c>
      <c r="B9" s="1734"/>
      <c r="C9" s="1526" t="s">
        <v>1597</v>
      </c>
      <c r="D9" s="1526" t="s">
        <v>1603</v>
      </c>
      <c r="E9" s="1526" t="s">
        <v>1597</v>
      </c>
      <c r="F9" s="1526" t="s">
        <v>1604</v>
      </c>
      <c r="G9" s="1488"/>
      <c r="H9" s="1549"/>
      <c r="I9" s="1492"/>
      <c r="J9" s="1485"/>
      <c r="K9" s="1485"/>
      <c r="L9" s="1485"/>
      <c r="M9" s="1485"/>
    </row>
    <row r="10" spans="1:13" s="1486" customFormat="1" ht="12.75" customHeight="1">
      <c r="A10" s="1729"/>
      <c r="B10" s="1729"/>
      <c r="C10" s="1526"/>
      <c r="D10" s="1526" t="s">
        <v>464</v>
      </c>
      <c r="E10" s="1526"/>
      <c r="F10" s="1526" t="s">
        <v>1605</v>
      </c>
      <c r="G10" s="1488"/>
      <c r="H10" s="1549"/>
      <c r="I10" s="1492"/>
      <c r="J10" s="1485"/>
      <c r="K10" s="1485"/>
      <c r="L10" s="1485"/>
      <c r="M10" s="1485"/>
    </row>
    <row r="11" spans="1:13" s="1486" customFormat="1" ht="12" customHeight="1">
      <c r="A11" s="231" t="s">
        <v>2045</v>
      </c>
      <c r="B11" s="231"/>
      <c r="C11" s="1550">
        <v>229</v>
      </c>
      <c r="D11" s="1551">
        <v>0.36</v>
      </c>
      <c r="E11" s="1550">
        <v>210</v>
      </c>
      <c r="F11" s="1551">
        <v>91.7</v>
      </c>
      <c r="H11" s="1549"/>
      <c r="I11" s="1492"/>
      <c r="J11" s="1485"/>
      <c r="K11" s="1485"/>
      <c r="L11" s="1485"/>
      <c r="M11" s="1485"/>
    </row>
    <row r="12" spans="1:13" s="1486" customFormat="1" ht="12" customHeight="1">
      <c r="A12" s="231" t="s">
        <v>1608</v>
      </c>
      <c r="B12" s="231"/>
      <c r="C12" s="1550">
        <v>31</v>
      </c>
      <c r="D12" s="1551">
        <v>0.04</v>
      </c>
      <c r="E12" s="1550">
        <v>22</v>
      </c>
      <c r="F12" s="1551">
        <v>70.959999999999994</v>
      </c>
      <c r="H12" s="1549"/>
      <c r="I12" s="1492"/>
      <c r="J12" s="1485"/>
      <c r="K12" s="1485"/>
      <c r="L12" s="1485"/>
      <c r="M12" s="1485"/>
    </row>
    <row r="13" spans="1:13" s="1486" customFormat="1" ht="12" customHeight="1">
      <c r="A13" s="231" t="s">
        <v>1611</v>
      </c>
      <c r="B13" s="231"/>
      <c r="C13" s="1552">
        <v>3840</v>
      </c>
      <c r="D13" s="1553">
        <v>6.18</v>
      </c>
      <c r="E13" s="1552">
        <v>3480</v>
      </c>
      <c r="F13" s="1553">
        <v>90.62</v>
      </c>
      <c r="G13" s="1477"/>
      <c r="H13" s="1477"/>
      <c r="I13" s="1492"/>
      <c r="J13" s="1485"/>
      <c r="K13" s="1485"/>
      <c r="L13" s="1485"/>
      <c r="M13" s="1485"/>
    </row>
    <row r="14" spans="1:13" s="1486" customFormat="1" ht="12" customHeight="1">
      <c r="A14" s="231" t="s">
        <v>2046</v>
      </c>
      <c r="B14" s="231"/>
      <c r="C14" s="1552">
        <v>775</v>
      </c>
      <c r="D14" s="1553">
        <v>1.24</v>
      </c>
      <c r="E14" s="1552">
        <v>652</v>
      </c>
      <c r="F14" s="1553">
        <v>84.12</v>
      </c>
      <c r="G14" s="1477"/>
      <c r="H14" s="1549"/>
      <c r="I14" s="1492"/>
      <c r="J14" s="1485"/>
      <c r="K14" s="1485"/>
      <c r="L14" s="1485"/>
      <c r="M14" s="1485"/>
    </row>
    <row r="15" spans="1:13" s="1486" customFormat="1" ht="12" customHeight="1">
      <c r="A15" s="231" t="s">
        <v>2047</v>
      </c>
      <c r="B15" s="231"/>
      <c r="C15" s="1477"/>
      <c r="D15" s="1477"/>
      <c r="E15" s="1477"/>
      <c r="F15" s="1477"/>
      <c r="G15" s="1554"/>
      <c r="H15" s="1484"/>
      <c r="I15" s="1492"/>
      <c r="J15" s="1485"/>
      <c r="K15" s="1485"/>
      <c r="L15" s="1485"/>
      <c r="M15" s="1485"/>
    </row>
    <row r="16" spans="1:13" s="1486" customFormat="1" ht="12" customHeight="1">
      <c r="A16" s="232" t="s">
        <v>2048</v>
      </c>
      <c r="B16" s="232"/>
      <c r="C16" s="1552">
        <v>17</v>
      </c>
      <c r="D16" s="1553">
        <v>0.02</v>
      </c>
      <c r="E16" s="1552">
        <v>7</v>
      </c>
      <c r="F16" s="1553">
        <v>41.17</v>
      </c>
      <c r="G16" s="1554"/>
      <c r="H16" s="1549"/>
      <c r="I16" s="1492"/>
      <c r="J16" s="1485"/>
      <c r="K16" s="1485"/>
      <c r="L16" s="1485"/>
      <c r="M16" s="1485"/>
    </row>
    <row r="17" spans="1:13" s="1486" customFormat="1" ht="12" customHeight="1">
      <c r="A17" s="231" t="s">
        <v>2049</v>
      </c>
      <c r="B17" s="231"/>
      <c r="C17" s="1555">
        <v>37</v>
      </c>
      <c r="D17" s="1556">
        <v>0.05</v>
      </c>
      <c r="E17" s="1555">
        <v>31</v>
      </c>
      <c r="F17" s="1556">
        <v>83.78</v>
      </c>
      <c r="G17" s="1557"/>
      <c r="H17" s="1477"/>
      <c r="I17" s="1492"/>
      <c r="J17" s="1485"/>
      <c r="K17" s="1485"/>
      <c r="L17" s="1485"/>
      <c r="M17" s="1485"/>
    </row>
    <row r="18" spans="1:13" s="1486" customFormat="1" ht="12" customHeight="1">
      <c r="A18" s="231" t="s">
        <v>1606</v>
      </c>
      <c r="B18" s="231"/>
      <c r="C18" s="1555">
        <v>6</v>
      </c>
      <c r="D18" s="1556">
        <v>0</v>
      </c>
      <c r="E18" s="1555">
        <v>4</v>
      </c>
      <c r="F18" s="1556">
        <v>66.66</v>
      </c>
      <c r="G18" s="1477"/>
      <c r="H18" s="1549"/>
      <c r="I18" s="1492"/>
    </row>
    <row r="19" spans="1:13" s="1486" customFormat="1" ht="12" customHeight="1">
      <c r="A19" s="231" t="s">
        <v>2050</v>
      </c>
      <c r="B19" s="232"/>
      <c r="C19" s="1558">
        <v>111</v>
      </c>
      <c r="D19" s="1558">
        <v>0.17</v>
      </c>
      <c r="E19" s="1558">
        <v>105</v>
      </c>
      <c r="F19" s="1558">
        <v>94.59</v>
      </c>
      <c r="G19" s="1477"/>
      <c r="H19" s="1549"/>
      <c r="I19" s="1492"/>
    </row>
    <row r="20" spans="1:13" s="1486" customFormat="1" ht="12" customHeight="1">
      <c r="A20" s="231" t="s">
        <v>1458</v>
      </c>
      <c r="B20" s="231"/>
      <c r="C20" s="1555">
        <v>786</v>
      </c>
      <c r="D20" s="1556">
        <v>1.26</v>
      </c>
      <c r="E20" s="1555">
        <v>707</v>
      </c>
      <c r="F20" s="1556">
        <v>89.94</v>
      </c>
      <c r="G20" s="1477"/>
      <c r="H20" s="1549"/>
      <c r="I20" s="1492"/>
    </row>
    <row r="21" spans="1:13" s="1486" customFormat="1" ht="12" customHeight="1">
      <c r="A21" s="231" t="s">
        <v>1612</v>
      </c>
      <c r="B21" s="231"/>
      <c r="C21" s="1555">
        <v>6258</v>
      </c>
      <c r="D21" s="1556">
        <v>10.08</v>
      </c>
      <c r="E21" s="1555">
        <v>5903</v>
      </c>
      <c r="F21" s="1556">
        <v>94.32</v>
      </c>
      <c r="G21" s="1477"/>
      <c r="H21" s="1477"/>
      <c r="I21" s="1492"/>
    </row>
    <row r="22" spans="1:13" s="1486" customFormat="1" ht="12" customHeight="1">
      <c r="A22" s="231" t="s">
        <v>2051</v>
      </c>
      <c r="B22" s="231"/>
      <c r="C22" s="1509">
        <v>9</v>
      </c>
      <c r="D22" s="1558">
        <v>0.01</v>
      </c>
      <c r="E22" s="1509">
        <v>5</v>
      </c>
      <c r="F22" s="1558">
        <v>55.55</v>
      </c>
      <c r="G22" s="1477"/>
      <c r="H22" s="1477"/>
      <c r="I22" s="1492"/>
    </row>
    <row r="23" spans="1:13" s="1486" customFormat="1" ht="12" customHeight="1">
      <c r="A23" s="231" t="s">
        <v>2052</v>
      </c>
      <c r="B23" s="231"/>
      <c r="C23" s="1477"/>
      <c r="D23" s="1477"/>
      <c r="E23" s="1477"/>
      <c r="F23" s="1477"/>
      <c r="G23" s="1477"/>
      <c r="H23" s="1559"/>
      <c r="I23" s="1492"/>
    </row>
    <row r="24" spans="1:13" s="1486" customFormat="1" ht="12" customHeight="1">
      <c r="A24" s="232" t="s">
        <v>2053</v>
      </c>
      <c r="B24" s="232"/>
      <c r="C24" s="1555">
        <v>34</v>
      </c>
      <c r="D24" s="1556">
        <v>0.05</v>
      </c>
      <c r="E24" s="1555">
        <v>24</v>
      </c>
      <c r="F24" s="1556">
        <v>70.58</v>
      </c>
      <c r="G24" s="1477"/>
      <c r="H24" s="1549"/>
      <c r="I24" s="1492"/>
    </row>
    <row r="25" spans="1:13" s="1486" customFormat="1" ht="12" customHeight="1">
      <c r="A25" s="231" t="s">
        <v>1610</v>
      </c>
      <c r="B25" s="231"/>
      <c r="C25" s="1555">
        <v>191</v>
      </c>
      <c r="D25" s="1556">
        <v>0.3</v>
      </c>
      <c r="E25" s="1555">
        <v>178</v>
      </c>
      <c r="F25" s="1556">
        <v>93.19</v>
      </c>
      <c r="G25" s="1477"/>
      <c r="H25" s="1549"/>
      <c r="I25" s="1492"/>
    </row>
    <row r="26" spans="1:13" s="1486" customFormat="1" ht="12" customHeight="1">
      <c r="A26" s="231" t="s">
        <v>2054</v>
      </c>
      <c r="B26" s="231"/>
      <c r="C26" s="1555">
        <v>591</v>
      </c>
      <c r="D26" s="1556">
        <v>0.95</v>
      </c>
      <c r="E26" s="1555">
        <v>518</v>
      </c>
      <c r="F26" s="1556">
        <v>87.64</v>
      </c>
      <c r="G26" s="1477"/>
      <c r="H26" s="1549"/>
      <c r="I26" s="1492"/>
    </row>
    <row r="27" spans="1:13" s="1486" customFormat="1" ht="12" customHeight="1">
      <c r="A27" s="231" t="s">
        <v>1607</v>
      </c>
      <c r="B27" s="231"/>
      <c r="C27" s="1555">
        <v>62</v>
      </c>
      <c r="D27" s="1556">
        <v>0.09</v>
      </c>
      <c r="E27" s="1555">
        <v>48</v>
      </c>
      <c r="F27" s="1556">
        <v>77.41</v>
      </c>
      <c r="G27" s="1477"/>
      <c r="H27" s="1549"/>
      <c r="I27" s="1492"/>
    </row>
    <row r="28" spans="1:13" s="1486" customFormat="1" ht="12" customHeight="1">
      <c r="A28" s="231" t="s">
        <v>2055</v>
      </c>
      <c r="B28" s="231"/>
      <c r="C28" s="1555">
        <v>408</v>
      </c>
      <c r="D28" s="1556">
        <v>0.65</v>
      </c>
      <c r="E28" s="1555">
        <v>359</v>
      </c>
      <c r="F28" s="1556">
        <v>87.99</v>
      </c>
      <c r="G28" s="1477"/>
      <c r="H28" s="1477"/>
      <c r="I28" s="1492"/>
    </row>
    <row r="29" spans="1:13" s="1486" customFormat="1" ht="12" customHeight="1">
      <c r="A29" s="231" t="s">
        <v>1459</v>
      </c>
      <c r="B29" s="231"/>
      <c r="C29" s="1555">
        <v>12162</v>
      </c>
      <c r="D29" s="1556">
        <v>19.600000000000001</v>
      </c>
      <c r="E29" s="1555">
        <v>11106</v>
      </c>
      <c r="F29" s="1556">
        <v>91.31</v>
      </c>
      <c r="G29" s="1477"/>
      <c r="H29" s="1477"/>
      <c r="I29" s="1492"/>
    </row>
    <row r="30" spans="1:13" s="1486" customFormat="1" ht="12" customHeight="1">
      <c r="A30" s="231" t="s">
        <v>1456</v>
      </c>
      <c r="B30" s="231"/>
      <c r="C30" s="1555">
        <v>4550</v>
      </c>
      <c r="D30" s="1556">
        <v>7.33</v>
      </c>
      <c r="E30" s="1555">
        <v>3969</v>
      </c>
      <c r="F30" s="1556">
        <v>87.23</v>
      </c>
      <c r="G30" s="1477"/>
      <c r="H30" s="1549"/>
      <c r="I30" s="1492"/>
    </row>
    <row r="31" spans="1:13" s="1486" customFormat="1" ht="12" customHeight="1">
      <c r="A31" s="220" t="s">
        <v>1457</v>
      </c>
      <c r="B31" s="220"/>
      <c r="C31" s="1530">
        <v>4137</v>
      </c>
      <c r="D31" s="1531">
        <v>6.66</v>
      </c>
      <c r="E31" s="1530">
        <v>3681</v>
      </c>
      <c r="F31" s="1531">
        <v>88.97</v>
      </c>
      <c r="G31" s="1477"/>
      <c r="H31" s="1549"/>
      <c r="I31" s="1492"/>
    </row>
    <row r="32" spans="1:13" s="1486" customFormat="1" ht="12" customHeight="1">
      <c r="A32" s="220" t="s">
        <v>1454</v>
      </c>
      <c r="B32" s="220"/>
      <c r="C32" s="1530">
        <v>22663</v>
      </c>
      <c r="D32" s="1531">
        <v>36.520000000000003</v>
      </c>
      <c r="E32" s="1530">
        <v>19672</v>
      </c>
      <c r="F32" s="1531">
        <v>86.8</v>
      </c>
      <c r="G32" s="1477"/>
      <c r="H32" s="1549"/>
      <c r="I32" s="1492"/>
    </row>
    <row r="33" spans="1:9" s="1486" customFormat="1" ht="12" customHeight="1">
      <c r="A33" s="220" t="s">
        <v>2056</v>
      </c>
      <c r="B33" s="220"/>
      <c r="C33" s="1417">
        <v>1297</v>
      </c>
      <c r="D33" s="1560">
        <v>2.09</v>
      </c>
      <c r="E33" s="1417">
        <v>1219</v>
      </c>
      <c r="F33" s="1560">
        <v>93.98</v>
      </c>
      <c r="G33" s="1477"/>
      <c r="H33" s="1549"/>
      <c r="I33" s="1492"/>
    </row>
    <row r="34" spans="1:9" s="1486" customFormat="1" ht="12" customHeight="1">
      <c r="A34" s="220" t="s">
        <v>1609</v>
      </c>
      <c r="B34" s="220"/>
      <c r="C34" s="1530">
        <v>3712</v>
      </c>
      <c r="D34" s="1531">
        <v>5.98</v>
      </c>
      <c r="E34" s="1530">
        <v>2982</v>
      </c>
      <c r="F34" s="1531">
        <v>80.33</v>
      </c>
      <c r="G34" s="1477"/>
      <c r="H34" s="1549"/>
      <c r="I34" s="1492"/>
    </row>
    <row r="35" spans="1:9" s="1486" customFormat="1" ht="12" customHeight="1">
      <c r="A35" s="220" t="s">
        <v>2057</v>
      </c>
      <c r="B35" s="1561"/>
      <c r="C35" s="1530">
        <v>138</v>
      </c>
      <c r="D35" s="1531">
        <v>0.22</v>
      </c>
      <c r="E35" s="1530">
        <v>115</v>
      </c>
      <c r="F35" s="1531">
        <v>83.33</v>
      </c>
      <c r="G35" s="1477"/>
      <c r="H35" s="1549"/>
      <c r="I35" s="1492"/>
    </row>
    <row r="36" spans="1:9" s="1499" customFormat="1" ht="6" customHeight="1">
      <c r="H36" s="1549"/>
      <c r="I36" s="1492"/>
    </row>
    <row r="37" spans="1:9" s="1486" customFormat="1" ht="12" customHeight="1">
      <c r="A37" s="1724" t="s">
        <v>1589</v>
      </c>
      <c r="B37" s="1724"/>
      <c r="C37" s="1724"/>
      <c r="D37" s="1724"/>
      <c r="E37" s="1724"/>
      <c r="H37" s="1549"/>
      <c r="I37" s="1492"/>
    </row>
    <row r="38" spans="1:9" s="1478" customFormat="1" ht="12" customHeight="1">
      <c r="A38" s="1726" t="s">
        <v>2043</v>
      </c>
      <c r="B38" s="1726"/>
      <c r="C38" s="1726"/>
      <c r="D38" s="1726"/>
      <c r="E38" s="1726"/>
      <c r="F38" s="1726"/>
      <c r="H38" s="1477"/>
      <c r="I38" s="1492"/>
    </row>
    <row r="39" spans="1:9" s="1478" customFormat="1" ht="12.75" customHeight="1">
      <c r="H39" s="1549"/>
      <c r="I39" s="1492"/>
    </row>
    <row r="40" spans="1:9" s="1478" customFormat="1" ht="12.75" customHeight="1">
      <c r="H40" s="1549"/>
      <c r="I40" s="1492"/>
    </row>
    <row r="41" spans="1:9" ht="12.75" customHeight="1">
      <c r="H41" s="1549"/>
      <c r="I41" s="1492"/>
    </row>
    <row r="42" spans="1:9" ht="12.75" customHeight="1"/>
    <row r="43" spans="1:9" ht="12.75" customHeight="1"/>
    <row r="44" spans="1:9" ht="12.75" customHeight="1"/>
    <row r="45" spans="1:9" ht="12.75" customHeight="1"/>
    <row r="46" spans="1:9" ht="12.75" customHeight="1"/>
    <row r="47" spans="1:9">
      <c r="A47" s="1477"/>
      <c r="B47" s="1477"/>
      <c r="C47" s="1490"/>
      <c r="D47" s="1490"/>
      <c r="E47" s="1490"/>
      <c r="F47" s="1490"/>
    </row>
    <row r="48" spans="1:9">
      <c r="A48" s="1490"/>
      <c r="B48" s="1490"/>
      <c r="C48" s="1490"/>
      <c r="D48" s="1490"/>
      <c r="E48" s="1490"/>
      <c r="F48" s="1490"/>
    </row>
    <row r="49" spans="1:6">
      <c r="A49" s="1490"/>
      <c r="B49" s="1490"/>
      <c r="C49" s="1490"/>
      <c r="D49" s="1490"/>
      <c r="E49" s="1490"/>
      <c r="F49" s="1490"/>
    </row>
    <row r="50" spans="1:6">
      <c r="A50" s="1490"/>
      <c r="B50" s="1490"/>
      <c r="C50" s="1490"/>
      <c r="D50" s="1490"/>
      <c r="E50" s="1490"/>
      <c r="F50" s="1490"/>
    </row>
    <row r="51" spans="1:6">
      <c r="A51" s="1490"/>
      <c r="B51" s="1490"/>
      <c r="C51" s="1490"/>
      <c r="D51" s="1490"/>
      <c r="E51" s="1490"/>
      <c r="F51" s="1490"/>
    </row>
    <row r="52" spans="1:6">
      <c r="A52" s="1490"/>
      <c r="B52" s="1490"/>
      <c r="C52" s="1490"/>
      <c r="D52" s="1490"/>
      <c r="E52" s="1490"/>
      <c r="F52" s="1490"/>
    </row>
    <row r="53" spans="1:6">
      <c r="A53" s="1490"/>
      <c r="B53" s="1490"/>
      <c r="C53" s="1490"/>
      <c r="D53" s="1490"/>
      <c r="E53" s="1490"/>
      <c r="F53" s="1490"/>
    </row>
    <row r="54" spans="1:6">
      <c r="A54" s="1490"/>
      <c r="B54" s="1490"/>
      <c r="C54" s="1490"/>
      <c r="D54" s="1490"/>
      <c r="E54" s="1490"/>
      <c r="F54" s="1490"/>
    </row>
    <row r="55" spans="1:6">
      <c r="A55" s="1490"/>
      <c r="B55" s="1490"/>
      <c r="C55" s="1490"/>
      <c r="D55" s="1490"/>
      <c r="E55" s="1490"/>
      <c r="F55" s="1490"/>
    </row>
    <row r="56" spans="1:6">
      <c r="A56" s="1490"/>
      <c r="B56" s="1490"/>
      <c r="C56" s="1490"/>
      <c r="D56" s="1490"/>
      <c r="E56" s="1490"/>
      <c r="F56" s="1490"/>
    </row>
    <row r="57" spans="1:6">
      <c r="A57" s="1490"/>
      <c r="B57" s="1490"/>
      <c r="C57" s="1490"/>
      <c r="D57" s="1490"/>
      <c r="E57" s="1490"/>
      <c r="F57" s="1490"/>
    </row>
    <row r="58" spans="1:6">
      <c r="A58" s="1490"/>
      <c r="B58" s="1490"/>
      <c r="C58" s="1490"/>
      <c r="D58" s="1490"/>
      <c r="E58" s="1490"/>
      <c r="F58" s="1490"/>
    </row>
    <row r="59" spans="1:6">
      <c r="A59" s="1490"/>
      <c r="B59" s="1490"/>
      <c r="C59" s="1490"/>
      <c r="D59" s="1490"/>
      <c r="E59" s="1490"/>
      <c r="F59" s="1490"/>
    </row>
    <row r="60" spans="1:6">
      <c r="A60" s="1490"/>
      <c r="B60" s="1490"/>
      <c r="C60" s="1490"/>
      <c r="D60" s="1490"/>
      <c r="E60" s="1490"/>
      <c r="F60" s="1490"/>
    </row>
    <row r="61" spans="1:6">
      <c r="A61" s="1490"/>
      <c r="B61" s="1490"/>
      <c r="C61" s="1490"/>
      <c r="D61" s="1490"/>
      <c r="E61" s="1490"/>
      <c r="F61" s="1490"/>
    </row>
    <row r="62" spans="1:6">
      <c r="A62" s="1490"/>
      <c r="B62" s="1490"/>
      <c r="C62" s="1490"/>
      <c r="D62" s="1490"/>
      <c r="E62" s="1490"/>
      <c r="F62" s="1490"/>
    </row>
    <row r="63" spans="1:6">
      <c r="A63" s="1490"/>
      <c r="B63" s="1490"/>
      <c r="C63" s="1490"/>
      <c r="D63" s="1490"/>
      <c r="E63" s="1490"/>
      <c r="F63" s="1490"/>
    </row>
    <row r="64" spans="1:6">
      <c r="A64" s="1490"/>
      <c r="B64" s="1490"/>
      <c r="C64" s="1490"/>
      <c r="D64" s="1490"/>
      <c r="E64" s="1490"/>
      <c r="F64" s="1490"/>
    </row>
    <row r="65" spans="1:6">
      <c r="A65" s="1490"/>
      <c r="B65" s="1490"/>
      <c r="C65" s="1490"/>
      <c r="D65" s="1490"/>
      <c r="E65" s="1490"/>
      <c r="F65" s="1490"/>
    </row>
    <row r="66" spans="1:6">
      <c r="A66" s="1490"/>
      <c r="B66" s="1490"/>
      <c r="C66" s="1490"/>
      <c r="D66" s="1490"/>
      <c r="E66" s="1490"/>
      <c r="F66" s="1490"/>
    </row>
    <row r="67" spans="1:6">
      <c r="A67" s="1490"/>
      <c r="B67" s="1490"/>
      <c r="C67" s="1490"/>
      <c r="D67" s="1490"/>
      <c r="E67" s="1490"/>
      <c r="F67" s="1490"/>
    </row>
    <row r="68" spans="1:6">
      <c r="A68" s="1490"/>
      <c r="B68" s="1490"/>
      <c r="C68" s="1490"/>
      <c r="D68" s="1490"/>
      <c r="E68" s="1490"/>
      <c r="F68" s="1490"/>
    </row>
    <row r="69" spans="1:6">
      <c r="A69" s="1490"/>
      <c r="B69" s="1490"/>
      <c r="C69" s="1490"/>
      <c r="D69" s="1490"/>
      <c r="E69" s="1490"/>
      <c r="F69" s="1490"/>
    </row>
    <row r="70" spans="1:6">
      <c r="A70" s="1490"/>
      <c r="B70" s="1490"/>
      <c r="C70" s="1490"/>
      <c r="D70" s="1490"/>
      <c r="E70" s="1490"/>
      <c r="F70" s="1490"/>
    </row>
    <row r="71" spans="1:6">
      <c r="A71" s="1490"/>
      <c r="B71" s="1490"/>
      <c r="C71" s="1490"/>
      <c r="D71" s="1490"/>
      <c r="E71" s="1490"/>
      <c r="F71" s="1490"/>
    </row>
    <row r="72" spans="1:6">
      <c r="A72" s="1490"/>
      <c r="B72" s="1490"/>
      <c r="C72" s="1490"/>
      <c r="D72" s="1490"/>
      <c r="E72" s="1490"/>
      <c r="F72" s="1490"/>
    </row>
    <row r="73" spans="1:6">
      <c r="A73" s="1490"/>
      <c r="B73" s="1490"/>
      <c r="C73" s="1490"/>
      <c r="D73" s="1490"/>
      <c r="E73" s="1490"/>
      <c r="F73" s="1490"/>
    </row>
    <row r="74" spans="1:6">
      <c r="A74" s="1490"/>
      <c r="B74" s="1490"/>
      <c r="C74" s="1490"/>
      <c r="D74" s="1490"/>
      <c r="E74" s="1490"/>
      <c r="F74" s="1490"/>
    </row>
    <row r="75" spans="1:6">
      <c r="A75" s="1490"/>
      <c r="B75" s="1490"/>
      <c r="C75" s="1490"/>
      <c r="D75" s="1490"/>
      <c r="E75" s="1490"/>
      <c r="F75" s="1490"/>
    </row>
    <row r="76" spans="1:6">
      <c r="A76" s="1490"/>
      <c r="B76" s="1490"/>
      <c r="C76" s="1490"/>
      <c r="D76" s="1490"/>
      <c r="E76" s="1490"/>
      <c r="F76" s="1490"/>
    </row>
    <row r="77" spans="1:6">
      <c r="A77" s="1490"/>
      <c r="B77" s="1490"/>
      <c r="C77" s="1490"/>
      <c r="D77" s="1490"/>
      <c r="E77" s="1490"/>
      <c r="F77" s="1490"/>
    </row>
    <row r="78" spans="1:6">
      <c r="A78" s="1490"/>
      <c r="B78" s="1490"/>
      <c r="C78" s="1490"/>
      <c r="D78" s="1490"/>
      <c r="E78" s="1490"/>
      <c r="F78" s="1490"/>
    </row>
    <row r="79" spans="1:6">
      <c r="A79" s="1490"/>
      <c r="B79" s="1490"/>
      <c r="C79" s="1490"/>
      <c r="D79" s="1490"/>
      <c r="E79" s="1490"/>
      <c r="F79" s="1490"/>
    </row>
    <row r="80" spans="1:6">
      <c r="A80" s="1490"/>
      <c r="B80" s="1490"/>
      <c r="C80" s="1490"/>
      <c r="D80" s="1490"/>
      <c r="E80" s="1490"/>
      <c r="F80" s="1490"/>
    </row>
    <row r="81" spans="1:6">
      <c r="A81" s="1490"/>
      <c r="B81" s="1490"/>
      <c r="C81" s="1490"/>
      <c r="D81" s="1490"/>
      <c r="E81" s="1490"/>
      <c r="F81" s="1490"/>
    </row>
    <row r="82" spans="1:6">
      <c r="A82" s="1490"/>
      <c r="B82" s="1490"/>
      <c r="C82" s="1490"/>
      <c r="D82" s="1490"/>
      <c r="E82" s="1490"/>
      <c r="F82" s="1490"/>
    </row>
    <row r="83" spans="1:6">
      <c r="A83" s="1490"/>
      <c r="B83" s="1490"/>
      <c r="C83" s="1490"/>
      <c r="D83" s="1490"/>
      <c r="E83" s="1490"/>
      <c r="F83" s="1490"/>
    </row>
    <row r="84" spans="1:6">
      <c r="A84" s="1490"/>
      <c r="B84" s="1490"/>
      <c r="C84" s="1490"/>
      <c r="D84" s="1490"/>
      <c r="E84" s="1490"/>
      <c r="F84" s="1490"/>
    </row>
    <row r="85" spans="1:6">
      <c r="A85" s="1490"/>
      <c r="B85" s="1490"/>
      <c r="C85" s="1490"/>
      <c r="D85" s="1490"/>
      <c r="E85" s="1490"/>
      <c r="F85" s="1490"/>
    </row>
    <row r="86" spans="1:6">
      <c r="A86" s="1490"/>
      <c r="B86" s="1490"/>
      <c r="C86" s="1490"/>
      <c r="D86" s="1490"/>
      <c r="E86" s="1490"/>
      <c r="F86" s="1490"/>
    </row>
    <row r="87" spans="1:6">
      <c r="A87" s="1490"/>
      <c r="B87" s="1490"/>
      <c r="C87" s="1490"/>
      <c r="D87" s="1490"/>
      <c r="E87" s="1490"/>
      <c r="F87" s="1490"/>
    </row>
    <row r="88" spans="1:6">
      <c r="A88" s="1490"/>
      <c r="B88" s="1490"/>
      <c r="C88" s="1490"/>
      <c r="D88" s="1490"/>
      <c r="E88" s="1490"/>
      <c r="F88" s="1490"/>
    </row>
    <row r="89" spans="1:6">
      <c r="A89" s="1490"/>
      <c r="B89" s="1490"/>
      <c r="C89" s="1490"/>
      <c r="D89" s="1490"/>
      <c r="E89" s="1490"/>
      <c r="F89" s="1490"/>
    </row>
    <row r="90" spans="1:6">
      <c r="A90" s="1490"/>
      <c r="B90" s="1490"/>
      <c r="C90" s="1490"/>
      <c r="D90" s="1490"/>
      <c r="E90" s="1490"/>
      <c r="F90" s="1490"/>
    </row>
    <row r="91" spans="1:6">
      <c r="A91" s="1490"/>
      <c r="B91" s="1490"/>
      <c r="C91" s="1490"/>
      <c r="D91" s="1490"/>
      <c r="E91" s="1490"/>
      <c r="F91" s="1490"/>
    </row>
    <row r="92" spans="1:6">
      <c r="A92" s="1490"/>
      <c r="B92" s="1490"/>
      <c r="C92" s="1490"/>
      <c r="D92" s="1490"/>
      <c r="E92" s="1490"/>
      <c r="F92" s="1490"/>
    </row>
    <row r="93" spans="1:6">
      <c r="A93" s="1490"/>
      <c r="B93" s="1490"/>
      <c r="C93" s="1490"/>
      <c r="D93" s="1490"/>
      <c r="E93" s="1490"/>
      <c r="F93" s="1490"/>
    </row>
    <row r="94" spans="1:6">
      <c r="A94" s="1490"/>
      <c r="B94" s="1490"/>
      <c r="C94" s="1490"/>
      <c r="D94" s="1490"/>
      <c r="E94" s="1490"/>
      <c r="F94" s="1490"/>
    </row>
    <row r="95" spans="1:6">
      <c r="A95" s="1490"/>
      <c r="B95" s="1490"/>
      <c r="C95" s="1490"/>
      <c r="D95" s="1490"/>
      <c r="E95" s="1490"/>
      <c r="F95" s="1490"/>
    </row>
    <row r="96" spans="1:6">
      <c r="A96" s="1490"/>
      <c r="B96" s="1490"/>
      <c r="C96" s="1490"/>
      <c r="D96" s="1490"/>
      <c r="E96" s="1490"/>
      <c r="F96" s="1490"/>
    </row>
    <row r="97" spans="1:6">
      <c r="A97" s="1490"/>
      <c r="B97" s="1490"/>
      <c r="C97" s="1490"/>
      <c r="D97" s="1490"/>
      <c r="E97" s="1490"/>
      <c r="F97" s="1490"/>
    </row>
    <row r="98" spans="1:6">
      <c r="A98" s="1490"/>
      <c r="B98" s="1490"/>
      <c r="C98" s="1490"/>
      <c r="D98" s="1490"/>
      <c r="E98" s="1490"/>
      <c r="F98" s="1490"/>
    </row>
    <row r="99" spans="1:6">
      <c r="A99" s="1490"/>
      <c r="B99" s="1490"/>
      <c r="C99" s="1490"/>
      <c r="D99" s="1490"/>
      <c r="E99" s="1490"/>
      <c r="F99" s="1490"/>
    </row>
    <row r="100" spans="1:6">
      <c r="A100" s="1490"/>
      <c r="B100" s="1490"/>
      <c r="C100" s="1490"/>
      <c r="D100" s="1490"/>
      <c r="E100" s="1490"/>
      <c r="F100" s="1490"/>
    </row>
    <row r="101" spans="1:6">
      <c r="A101" s="1490"/>
      <c r="B101" s="1490"/>
      <c r="C101" s="1490"/>
      <c r="D101" s="1490"/>
      <c r="E101" s="1490"/>
      <c r="F101" s="1490"/>
    </row>
    <row r="102" spans="1:6">
      <c r="A102" s="1490"/>
      <c r="B102" s="1490"/>
      <c r="C102" s="1490"/>
      <c r="D102" s="1490"/>
      <c r="E102" s="1490"/>
      <c r="F102" s="1490"/>
    </row>
    <row r="103" spans="1:6">
      <c r="A103" s="1490"/>
      <c r="B103" s="1490"/>
      <c r="C103" s="1490"/>
      <c r="D103" s="1490"/>
      <c r="E103" s="1490"/>
      <c r="F103" s="1490"/>
    </row>
    <row r="104" spans="1:6">
      <c r="A104" s="1490"/>
      <c r="B104" s="1490"/>
      <c r="C104" s="1490"/>
      <c r="D104" s="1490"/>
      <c r="E104" s="1490"/>
      <c r="F104" s="1490"/>
    </row>
    <row r="105" spans="1:6">
      <c r="A105" s="1490"/>
      <c r="B105" s="1490"/>
      <c r="C105" s="1490"/>
      <c r="D105" s="1490"/>
      <c r="E105" s="1490"/>
      <c r="F105" s="1490"/>
    </row>
    <row r="106" spans="1:6">
      <c r="A106" s="1490"/>
      <c r="B106" s="1490"/>
      <c r="C106" s="1490"/>
      <c r="D106" s="1490"/>
      <c r="E106" s="1490"/>
      <c r="F106" s="1490"/>
    </row>
    <row r="107" spans="1:6">
      <c r="A107" s="1490"/>
      <c r="B107" s="1490"/>
      <c r="C107" s="1490"/>
      <c r="D107" s="1490"/>
      <c r="E107" s="1490"/>
      <c r="F107" s="1490"/>
    </row>
    <row r="108" spans="1:6">
      <c r="A108" s="1490"/>
      <c r="B108" s="1490"/>
      <c r="C108" s="1490"/>
      <c r="D108" s="1490"/>
      <c r="E108" s="1490"/>
      <c r="F108" s="1490"/>
    </row>
    <row r="109" spans="1:6">
      <c r="A109" s="1490"/>
      <c r="B109" s="1490"/>
      <c r="C109" s="1490"/>
      <c r="D109" s="1490"/>
      <c r="E109" s="1490"/>
      <c r="F109" s="1490"/>
    </row>
    <row r="110" spans="1:6">
      <c r="A110" s="1490"/>
      <c r="B110" s="1490"/>
      <c r="C110" s="1490"/>
      <c r="D110" s="1490"/>
      <c r="E110" s="1490"/>
      <c r="F110" s="1490"/>
    </row>
    <row r="111" spans="1:6">
      <c r="A111" s="1490"/>
      <c r="B111" s="1490"/>
      <c r="C111" s="1490"/>
      <c r="D111" s="1490"/>
      <c r="E111" s="1490"/>
      <c r="F111" s="1490"/>
    </row>
    <row r="112" spans="1:6">
      <c r="A112" s="1490"/>
      <c r="B112" s="1490"/>
      <c r="C112" s="1490"/>
      <c r="D112" s="1490"/>
      <c r="E112" s="1490"/>
      <c r="F112" s="1490"/>
    </row>
    <row r="113" spans="1:6">
      <c r="A113" s="1490"/>
      <c r="B113" s="1490"/>
      <c r="C113" s="1490"/>
      <c r="D113" s="1490"/>
      <c r="E113" s="1490"/>
      <c r="F113" s="1490"/>
    </row>
    <row r="114" spans="1:6">
      <c r="A114" s="1490"/>
      <c r="B114" s="1490"/>
      <c r="C114" s="1490"/>
      <c r="D114" s="1490"/>
      <c r="E114" s="1490"/>
      <c r="F114" s="1490"/>
    </row>
    <row r="115" spans="1:6">
      <c r="A115" s="1490"/>
      <c r="B115" s="1490"/>
      <c r="C115" s="1490"/>
      <c r="D115" s="1490"/>
      <c r="E115" s="1490"/>
      <c r="F115" s="1490"/>
    </row>
    <row r="116" spans="1:6">
      <c r="A116" s="1490"/>
      <c r="B116" s="1490"/>
      <c r="C116" s="1490"/>
      <c r="D116" s="1490"/>
      <c r="E116" s="1490"/>
      <c r="F116" s="1490"/>
    </row>
    <row r="117" spans="1:6">
      <c r="A117" s="1490"/>
      <c r="B117" s="1490"/>
      <c r="C117" s="1490"/>
      <c r="D117" s="1490"/>
      <c r="E117" s="1490"/>
      <c r="F117" s="1490"/>
    </row>
    <row r="118" spans="1:6">
      <c r="A118" s="1490"/>
      <c r="B118" s="1490"/>
      <c r="C118" s="1490"/>
      <c r="D118" s="1490"/>
      <c r="E118" s="1490"/>
      <c r="F118" s="1490"/>
    </row>
    <row r="119" spans="1:6">
      <c r="A119" s="1490"/>
      <c r="B119" s="1490"/>
      <c r="C119" s="1490"/>
      <c r="D119" s="1490"/>
      <c r="E119" s="1490"/>
      <c r="F119" s="1490"/>
    </row>
    <row r="120" spans="1:6">
      <c r="A120" s="1490"/>
      <c r="B120" s="1490"/>
      <c r="C120" s="1490"/>
      <c r="D120" s="1490"/>
      <c r="E120" s="1490"/>
      <c r="F120" s="1490"/>
    </row>
    <row r="121" spans="1:6">
      <c r="A121" s="1490"/>
      <c r="B121" s="1490"/>
      <c r="C121" s="1490"/>
      <c r="D121" s="1490"/>
      <c r="E121" s="1490"/>
      <c r="F121" s="1490"/>
    </row>
    <row r="122" spans="1:6">
      <c r="A122" s="1490"/>
      <c r="B122" s="1490"/>
      <c r="C122" s="1490"/>
      <c r="D122" s="1490"/>
      <c r="E122" s="1490"/>
      <c r="F122" s="1490"/>
    </row>
    <row r="123" spans="1:6">
      <c r="A123" s="1490"/>
      <c r="B123" s="1490"/>
      <c r="C123" s="1490"/>
      <c r="D123" s="1490"/>
      <c r="E123" s="1490"/>
      <c r="F123" s="1490"/>
    </row>
    <row r="124" spans="1:6">
      <c r="A124" s="1490"/>
      <c r="B124" s="1490"/>
      <c r="C124" s="1490"/>
      <c r="D124" s="1490"/>
      <c r="E124" s="1490"/>
      <c r="F124" s="1490"/>
    </row>
    <row r="125" spans="1:6">
      <c r="A125" s="1490"/>
      <c r="B125" s="1490"/>
      <c r="C125" s="1490"/>
      <c r="D125" s="1490"/>
      <c r="E125" s="1490"/>
      <c r="F125" s="1490"/>
    </row>
    <row r="126" spans="1:6">
      <c r="A126" s="1490"/>
      <c r="B126" s="1490"/>
      <c r="C126" s="1490"/>
      <c r="D126" s="1490"/>
      <c r="E126" s="1490"/>
      <c r="F126" s="1490"/>
    </row>
    <row r="127" spans="1:6">
      <c r="A127" s="1490"/>
      <c r="B127" s="1490"/>
      <c r="C127" s="1490"/>
      <c r="D127" s="1490"/>
      <c r="E127" s="1490"/>
      <c r="F127" s="1490"/>
    </row>
    <row r="128" spans="1:6">
      <c r="A128" s="1490"/>
      <c r="B128" s="1490"/>
      <c r="C128" s="1490"/>
      <c r="D128" s="1490"/>
      <c r="E128" s="1490"/>
      <c r="F128" s="1490"/>
    </row>
    <row r="129" spans="1:6">
      <c r="A129" s="1490"/>
      <c r="B129" s="1490"/>
      <c r="C129" s="1490"/>
      <c r="D129" s="1490"/>
      <c r="E129" s="1490"/>
      <c r="F129" s="1490"/>
    </row>
    <row r="130" spans="1:6">
      <c r="A130" s="1490"/>
      <c r="B130" s="1490"/>
      <c r="C130" s="1490"/>
      <c r="D130" s="1490"/>
      <c r="E130" s="1490"/>
      <c r="F130" s="1490"/>
    </row>
    <row r="131" spans="1:6">
      <c r="A131" s="1490"/>
      <c r="B131" s="1490"/>
      <c r="C131" s="1490"/>
      <c r="D131" s="1490"/>
      <c r="E131" s="1490"/>
      <c r="F131" s="1490"/>
    </row>
    <row r="132" spans="1:6">
      <c r="A132" s="1490"/>
      <c r="B132" s="1490"/>
      <c r="C132" s="1490"/>
      <c r="D132" s="1490"/>
      <c r="E132" s="1490"/>
      <c r="F132" s="1490"/>
    </row>
    <row r="133" spans="1:6">
      <c r="A133" s="1490"/>
      <c r="B133" s="1490"/>
      <c r="C133" s="1490"/>
      <c r="D133" s="1490"/>
      <c r="E133" s="1490"/>
      <c r="F133" s="1490"/>
    </row>
    <row r="134" spans="1:6">
      <c r="A134" s="1490"/>
      <c r="B134" s="1490"/>
      <c r="C134" s="1490"/>
      <c r="D134" s="1490"/>
      <c r="E134" s="1490"/>
      <c r="F134" s="1490"/>
    </row>
    <row r="135" spans="1:6">
      <c r="A135" s="1490"/>
      <c r="B135" s="1490"/>
      <c r="C135" s="1490"/>
      <c r="D135" s="1490"/>
      <c r="E135" s="1490"/>
      <c r="F135" s="1490"/>
    </row>
    <row r="136" spans="1:6">
      <c r="A136" s="1490"/>
      <c r="B136" s="1490"/>
      <c r="C136" s="1490"/>
      <c r="D136" s="1490"/>
      <c r="E136" s="1490"/>
      <c r="F136" s="1490"/>
    </row>
    <row r="137" spans="1:6">
      <c r="A137" s="1490"/>
      <c r="B137" s="1490"/>
      <c r="C137" s="1490"/>
      <c r="D137" s="1490"/>
      <c r="E137" s="1490"/>
      <c r="F137" s="1490"/>
    </row>
    <row r="138" spans="1:6">
      <c r="A138" s="1490"/>
      <c r="B138" s="1490"/>
      <c r="C138" s="1490"/>
      <c r="D138" s="1490"/>
      <c r="E138" s="1490"/>
      <c r="F138" s="1490"/>
    </row>
    <row r="139" spans="1:6">
      <c r="A139" s="1490"/>
      <c r="B139" s="1490"/>
      <c r="C139" s="1490"/>
      <c r="D139" s="1490"/>
      <c r="E139" s="1490"/>
      <c r="F139" s="1490"/>
    </row>
    <row r="140" spans="1:6">
      <c r="A140" s="1490"/>
      <c r="B140" s="1490"/>
      <c r="C140" s="1490"/>
      <c r="D140" s="1490"/>
      <c r="E140" s="1490"/>
      <c r="F140" s="1490"/>
    </row>
    <row r="141" spans="1:6">
      <c r="A141" s="1490"/>
      <c r="B141" s="1490"/>
      <c r="C141" s="1490"/>
      <c r="D141" s="1490"/>
      <c r="E141" s="1490"/>
      <c r="F141" s="1490"/>
    </row>
    <row r="142" spans="1:6">
      <c r="A142" s="1490"/>
      <c r="B142" s="1490"/>
      <c r="C142" s="1490"/>
      <c r="D142" s="1490"/>
      <c r="E142" s="1490"/>
      <c r="F142" s="1490"/>
    </row>
    <row r="143" spans="1:6">
      <c r="A143" s="1490"/>
      <c r="B143" s="1490"/>
      <c r="C143" s="1490"/>
      <c r="D143" s="1490"/>
      <c r="E143" s="1490"/>
      <c r="F143" s="1490"/>
    </row>
    <row r="144" spans="1:6">
      <c r="A144" s="1490"/>
      <c r="B144" s="1490"/>
      <c r="C144" s="1490"/>
      <c r="D144" s="1490"/>
      <c r="E144" s="1490"/>
      <c r="F144" s="1490"/>
    </row>
    <row r="145" spans="1:6">
      <c r="A145" s="1490"/>
      <c r="B145" s="1490"/>
      <c r="C145" s="1490"/>
      <c r="D145" s="1490"/>
      <c r="E145" s="1490"/>
      <c r="F145" s="1490"/>
    </row>
    <row r="146" spans="1:6">
      <c r="A146" s="1490"/>
      <c r="B146" s="1490"/>
      <c r="C146" s="1490"/>
      <c r="D146" s="1490"/>
      <c r="E146" s="1490"/>
      <c r="F146" s="1490"/>
    </row>
    <row r="147" spans="1:6">
      <c r="A147" s="1490"/>
      <c r="B147" s="1490"/>
      <c r="C147" s="1490"/>
      <c r="D147" s="1490"/>
      <c r="E147" s="1490"/>
      <c r="F147" s="1490"/>
    </row>
    <row r="148" spans="1:6">
      <c r="A148" s="1490"/>
      <c r="B148" s="1490"/>
      <c r="C148" s="1490"/>
      <c r="D148" s="1490"/>
      <c r="E148" s="1490"/>
      <c r="F148" s="1490"/>
    </row>
  </sheetData>
  <mergeCells count="12">
    <mergeCell ref="A38:F38"/>
    <mergeCell ref="A2:F2"/>
    <mergeCell ref="A3:F3"/>
    <mergeCell ref="A5:F5"/>
    <mergeCell ref="C7:D7"/>
    <mergeCell ref="E7:F7"/>
    <mergeCell ref="A4:G4"/>
    <mergeCell ref="A8:B8"/>
    <mergeCell ref="E8:F8"/>
    <mergeCell ref="A9:B9"/>
    <mergeCell ref="A10:B10"/>
    <mergeCell ref="A37:E37"/>
  </mergeCells>
  <hyperlinks>
    <hyperlink ref="A37:E37" r:id="rId1" display="Source: volby.statistics.sk"/>
    <hyperlink ref="A4:G4" location="'List of tables'!A1" display="Election to the European Parliament1)"/>
  </hyperlinks>
  <pageMargins left="0.78740157480314965" right="0.98425196850393704" top="0.39370078740157483" bottom="0.59055118110236227" header="0.27559055118110237" footer="0.51181102362204722"/>
  <pageSetup paperSize="9" scale="98" orientation="portrait" r:id="rId2"/>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Hárky</vt:lpstr>
      </vt:variant>
      <vt:variant>
        <vt:i4>69</vt:i4>
      </vt:variant>
      <vt:variant>
        <vt:lpstr>Pomenované rozsahy</vt:lpstr>
      </vt:variant>
      <vt:variant>
        <vt:i4>69</vt:i4>
      </vt:variant>
    </vt:vector>
  </HeadingPairs>
  <TitlesOfParts>
    <vt:vector size="138" baseType="lpstr">
      <vt:lpstr>List of tables</vt:lpstr>
      <vt:lpstr>T1</vt:lpstr>
      <vt:lpstr>T2</vt:lpstr>
      <vt:lpstr>T3</vt:lpstr>
      <vt:lpstr>T4</vt:lpstr>
      <vt:lpstr>T5</vt:lpstr>
      <vt:lpstr>T6</vt:lpstr>
      <vt:lpstr>T7</vt:lpstr>
      <vt:lpstr>T8</vt:lpstr>
      <vt:lpstr>T9</vt:lpstr>
      <vt:lpstr>T10</vt:lpstr>
      <vt:lpstr>T11</vt:lpstr>
      <vt:lpstr>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vt:lpstr>
      <vt:lpstr>T37</vt:lpstr>
      <vt:lpstr>T38</vt:lpstr>
      <vt:lpstr>T39</vt:lpstr>
      <vt:lpstr>T40</vt:lpstr>
      <vt:lpstr>T41</vt:lpstr>
      <vt:lpstr>T42</vt:lpstr>
      <vt:lpstr>T43</vt:lpstr>
      <vt:lpstr>T44</vt:lpstr>
      <vt:lpstr>T45</vt:lpstr>
      <vt:lpstr>T46</vt:lpstr>
      <vt:lpstr>T47</vt:lpstr>
      <vt:lpstr>T48</vt:lpstr>
      <vt:lpstr>T49</vt:lpstr>
      <vt:lpstr>T50</vt:lpstr>
      <vt:lpstr>T51</vt:lpstr>
      <vt:lpstr>T52</vt:lpstr>
      <vt:lpstr>T53</vt:lpstr>
      <vt:lpstr>T54</vt:lpstr>
      <vt:lpstr>T55</vt:lpstr>
      <vt:lpstr>T56</vt:lpstr>
      <vt:lpstr>T57</vt:lpstr>
      <vt:lpstr>T58</vt:lpstr>
      <vt:lpstr>T59</vt:lpstr>
      <vt:lpstr>T60</vt:lpstr>
      <vt:lpstr>T61</vt:lpstr>
      <vt:lpstr>T62</vt:lpstr>
      <vt:lpstr>T63</vt:lpstr>
      <vt:lpstr>T64</vt:lpstr>
      <vt:lpstr>T64_mč</vt:lpstr>
      <vt:lpstr>T65</vt:lpstr>
      <vt:lpstr>T65_mč</vt:lpstr>
      <vt:lpstr>T65_ps</vt:lpstr>
      <vt:lpstr>'List of tables'!Oblasť_tlače</vt:lpstr>
      <vt:lpstr>'T1'!Oblasť_tlače</vt:lpstr>
      <vt:lpstr>'T10'!Oblasť_tlače</vt:lpstr>
      <vt:lpstr>'T11'!Oblasť_tlače</vt:lpstr>
      <vt:lpstr>'T12'!Oblasť_tlače</vt:lpstr>
      <vt:lpstr>'T13'!Oblasť_tlače</vt:lpstr>
      <vt:lpstr>'T14'!Oblasť_tlače</vt:lpstr>
      <vt:lpstr>'T15'!Oblasť_tlače</vt:lpstr>
      <vt:lpstr>'T16'!Oblasť_tlače</vt:lpstr>
      <vt:lpstr>'T17'!Oblasť_tlače</vt:lpstr>
      <vt:lpstr>'T18'!Oblasť_tlače</vt:lpstr>
      <vt:lpstr>'T19'!Oblasť_tlače</vt:lpstr>
      <vt:lpstr>'T2'!Oblasť_tlače</vt:lpstr>
      <vt:lpstr>'T20'!Oblasť_tlače</vt:lpstr>
      <vt:lpstr>'T21'!Oblasť_tlače</vt:lpstr>
      <vt:lpstr>'T22'!Oblasť_tlače</vt:lpstr>
      <vt:lpstr>'T23'!Oblasť_tlače</vt:lpstr>
      <vt:lpstr>'T24'!Oblasť_tlače</vt:lpstr>
      <vt:lpstr>'T25'!Oblasť_tlače</vt:lpstr>
      <vt:lpstr>'T26'!Oblasť_tlače</vt:lpstr>
      <vt:lpstr>'T27'!Oblasť_tlače</vt:lpstr>
      <vt:lpstr>'T28'!Oblasť_tlače</vt:lpstr>
      <vt:lpstr>'T29'!Oblasť_tlače</vt:lpstr>
      <vt:lpstr>'T3'!Oblasť_tlače</vt:lpstr>
      <vt:lpstr>'T30'!Oblasť_tlače</vt:lpstr>
      <vt:lpstr>'T31'!Oblasť_tlače</vt:lpstr>
      <vt:lpstr>'T32'!Oblasť_tlače</vt:lpstr>
      <vt:lpstr>'T33'!Oblasť_tlače</vt:lpstr>
      <vt:lpstr>'T34'!Oblasť_tlače</vt:lpstr>
      <vt:lpstr>'T35'!Oblasť_tlače</vt:lpstr>
      <vt:lpstr>'T36'!Oblasť_tlače</vt:lpstr>
      <vt:lpstr>'T37'!Oblasť_tlače</vt:lpstr>
      <vt:lpstr>'T38'!Oblasť_tlače</vt:lpstr>
      <vt:lpstr>'T39'!Oblasť_tlače</vt:lpstr>
      <vt:lpstr>'T4'!Oblasť_tlače</vt:lpstr>
      <vt:lpstr>'T40'!Oblasť_tlače</vt:lpstr>
      <vt:lpstr>'T41'!Oblasť_tlače</vt:lpstr>
      <vt:lpstr>'T42'!Oblasť_tlače</vt:lpstr>
      <vt:lpstr>'T43'!Oblasť_tlače</vt:lpstr>
      <vt:lpstr>'T44'!Oblasť_tlače</vt:lpstr>
      <vt:lpstr>'T45'!Oblasť_tlače</vt:lpstr>
      <vt:lpstr>'T46'!Oblasť_tlače</vt:lpstr>
      <vt:lpstr>'T47'!Oblasť_tlače</vt:lpstr>
      <vt:lpstr>'T48'!Oblasť_tlače</vt:lpstr>
      <vt:lpstr>'T49'!Oblasť_tlače</vt:lpstr>
      <vt:lpstr>'T5'!Oblasť_tlače</vt:lpstr>
      <vt:lpstr>'T50'!Oblasť_tlače</vt:lpstr>
      <vt:lpstr>'T51'!Oblasť_tlače</vt:lpstr>
      <vt:lpstr>'T52'!Oblasť_tlače</vt:lpstr>
      <vt:lpstr>'T53'!Oblasť_tlače</vt:lpstr>
      <vt:lpstr>'T54'!Oblasť_tlače</vt:lpstr>
      <vt:lpstr>'T55'!Oblasť_tlače</vt:lpstr>
      <vt:lpstr>'T56'!Oblasť_tlače</vt:lpstr>
      <vt:lpstr>'T57'!Oblasť_tlače</vt:lpstr>
      <vt:lpstr>'T58'!Oblasť_tlače</vt:lpstr>
      <vt:lpstr>'T59'!Oblasť_tlače</vt:lpstr>
      <vt:lpstr>'T6'!Oblasť_tlače</vt:lpstr>
      <vt:lpstr>'T60'!Oblasť_tlače</vt:lpstr>
      <vt:lpstr>'T61'!Oblasť_tlače</vt:lpstr>
      <vt:lpstr>'T62'!Oblasť_tlače</vt:lpstr>
      <vt:lpstr>'T63'!Oblasť_tlače</vt:lpstr>
      <vt:lpstr>'T64'!Oblasť_tlače</vt:lpstr>
      <vt:lpstr>T64_mč!Oblasť_tlače</vt:lpstr>
      <vt:lpstr>'T65'!Oblasť_tlače</vt:lpstr>
      <vt:lpstr>T65_mč!Oblasť_tlače</vt:lpstr>
      <vt:lpstr>T65_ps!Oblasť_tlače</vt:lpstr>
      <vt:lpstr>'T7'!Oblasť_tlače</vt:lpstr>
      <vt:lpstr>'T8'!Oblasť_tlače</vt:lpstr>
      <vt:lpstr>'T9'!Oblasť_tlače</vt:lpstr>
    </vt:vector>
  </TitlesOfParts>
  <Company>KS ŠÚ SR Košice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Emília Čičváková</dc:creator>
  <cp:lastModifiedBy>Rozsár Július</cp:lastModifiedBy>
  <cp:lastPrinted>2024-11-12T10:06:05Z</cp:lastPrinted>
  <dcterms:created xsi:type="dcterms:W3CDTF">2003-01-30T11:43:50Z</dcterms:created>
  <dcterms:modified xsi:type="dcterms:W3CDTF">2024-11-25T07:45:46Z</dcterms:modified>
</cp:coreProperties>
</file>