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7.xml" ContentType="application/vnd.openxmlformats-officedocument.themeOverrid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8.xml" ContentType="application/vnd.openxmlformats-officedocument.themeOverrid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theme/themeOverride9.xml" ContentType="application/vnd.openxmlformats-officedocument.themeOverrid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theme/themeOverride10.xml" ContentType="application/vnd.openxmlformats-officedocument.themeOverrid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theme/themeOverride11.xml" ContentType="application/vnd.openxmlformats-officedocument.themeOverrid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2.xml" ContentType="application/vnd.openxmlformats-officedocument.themeOverride+xml"/>
  <Override PartName="/xl/charts/chart13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13.xml" ContentType="application/vnd.openxmlformats-officedocument.themeOverrid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4.xml" ContentType="application/vnd.openxmlformats-officedocument.themeOverrid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theme/themeOverride15.xml" ContentType="application/vnd.openxmlformats-officedocument.themeOverrid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16.xml" ContentType="application/vnd.openxmlformats-officedocument.themeOverrid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17.xml" ContentType="application/vnd.openxmlformats-officedocument.themeOverride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18.xml" ContentType="application/vnd.openxmlformats-officedocument.themeOverride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theme/themeOverride19.xml" ContentType="application/vnd.openxmlformats-officedocument.themeOverride+xml"/>
  <Override PartName="/xl/charts/chart20.xml" ContentType="application/vnd.openxmlformats-officedocument.drawingml.chart+xml"/>
  <Override PartName="/xl/theme/themeOverride20.xml" ContentType="application/vnd.openxmlformats-officedocument.themeOverrid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theme/themeOverride21.xml" ContentType="application/vnd.openxmlformats-officedocument.themeOverrid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23.xml" ContentType="application/vnd.openxmlformats-officedocument.drawingml.chart+xml"/>
  <Override PartName="/xl/theme/themeOverride22.xml" ContentType="application/vnd.openxmlformats-officedocument.themeOverride+xml"/>
  <Override PartName="/xl/drawings/drawing23.xml" ContentType="application/vnd.openxmlformats-officedocument.drawing+xml"/>
  <Override PartName="/xl/charts/chart24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2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skov\Desktop\Publikácia Košice 2023\Košice 2023_web_ENG\Grafy\"/>
    </mc:Choice>
  </mc:AlternateContent>
  <bookViews>
    <workbookView xWindow="0" yWindow="0" windowWidth="28800" windowHeight="11700" firstSheet="13" activeTab="20"/>
  </bookViews>
  <sheets>
    <sheet name="Chart list" sheetId="2" r:id="rId1"/>
    <sheet name="G1" sheetId="1" r:id="rId2"/>
    <sheet name="G2" sheetId="3" r:id="rId3"/>
    <sheet name="G3" sheetId="5" r:id="rId4"/>
    <sheet name="G4" sheetId="4" r:id="rId5"/>
    <sheet name="G5" sheetId="6" r:id="rId6"/>
    <sheet name="G6" sheetId="7" r:id="rId7"/>
    <sheet name="G7" sheetId="9" r:id="rId8"/>
    <sheet name="G8" sheetId="10" r:id="rId9"/>
    <sheet name="G9" sheetId="11" r:id="rId10"/>
    <sheet name="G10" sheetId="12" r:id="rId11"/>
    <sheet name="G11" sheetId="13" r:id="rId12"/>
    <sheet name="G12" sheetId="14" r:id="rId13"/>
    <sheet name="G13" sheetId="15" r:id="rId14"/>
    <sheet name="G14" sheetId="16" r:id="rId15"/>
    <sheet name="G15" sheetId="17" r:id="rId16"/>
    <sheet name="G16" sheetId="19" r:id="rId17"/>
    <sheet name="G17" sheetId="18" r:id="rId18"/>
    <sheet name="G18" sheetId="20" r:id="rId19"/>
    <sheet name="G19" sheetId="21" r:id="rId20"/>
    <sheet name="G20" sheetId="22" r:id="rId21"/>
  </sheets>
  <externalReferences>
    <externalReference r:id="rId22"/>
    <externalReference r:id="rId23"/>
    <externalReference r:id="rId24"/>
    <externalReference r:id="rId25"/>
    <externalReference r:id="rId26"/>
  </externalReferences>
  <definedNames>
    <definedName name="_xlnm.Print_Area" localSheetId="1">'G1'!$A$1:$N$15</definedName>
    <definedName name="_xlnm.Print_Area" localSheetId="10">'G10'!$A$1:$N$32</definedName>
    <definedName name="_xlnm.Print_Area" localSheetId="11">'G11'!$A$1:$N$23</definedName>
    <definedName name="_xlnm.Print_Area" localSheetId="12">'G12'!$A$1:$N$23</definedName>
    <definedName name="_xlnm.Print_Area" localSheetId="13">'G13'!$A$1:$N$25</definedName>
    <definedName name="_xlnm.Print_Area" localSheetId="14">'G14'!$A$1:$N$33</definedName>
    <definedName name="_xlnm.Print_Area" localSheetId="15">'G15'!$A$1:$N$26</definedName>
    <definedName name="_xlnm.Print_Area" localSheetId="16">'G16'!$A$1:$N$28</definedName>
    <definedName name="_xlnm.Print_Area" localSheetId="17">'G17'!$A$1:$N$30</definedName>
    <definedName name="_xlnm.Print_Area" localSheetId="18">'G18'!$A$1:$N$26</definedName>
    <definedName name="_xlnm.Print_Area" localSheetId="19">'G19'!$A$1:$M$26</definedName>
    <definedName name="_xlnm.Print_Area" localSheetId="2">'G2'!$A$1:$N$14</definedName>
    <definedName name="_xlnm.Print_Area" localSheetId="20">'G20'!$A$1:$M$26</definedName>
    <definedName name="_xlnm.Print_Area" localSheetId="3">'G3'!$A$1:$N$25</definedName>
    <definedName name="_xlnm.Print_Area" localSheetId="4">'G4'!$A$1:$N$28</definedName>
    <definedName name="_xlnm.Print_Area" localSheetId="5">'G5'!$A$1:$N$24</definedName>
    <definedName name="_xlnm.Print_Area" localSheetId="6">'G6'!$A$1:$N$23</definedName>
    <definedName name="_xlnm.Print_Area" localSheetId="7">'G7'!$A$1:$N$29</definedName>
    <definedName name="_xlnm.Print_Area" localSheetId="8">'G8'!$A$1:$N$22</definedName>
    <definedName name="_xlnm.Print_Area" localSheetId="9">'G9'!$A$1:$N$22</definedName>
    <definedName name="_xlnm.Print_Area" localSheetId="0">'Chart list'!$A$1:$E$26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4" l="1"/>
</calcChain>
</file>

<file path=xl/sharedStrings.xml><?xml version="1.0" encoding="utf-8"?>
<sst xmlns="http://schemas.openxmlformats.org/spreadsheetml/2006/main" count="236" uniqueCount="165">
  <si>
    <t>Source 1</t>
  </si>
  <si>
    <t>Source 2</t>
  </si>
  <si>
    <t>2018</t>
  </si>
  <si>
    <t>2019</t>
  </si>
  <si>
    <t>Source 3</t>
  </si>
  <si>
    <t>Average age</t>
  </si>
  <si>
    <t>Men</t>
  </si>
  <si>
    <t>Women</t>
  </si>
  <si>
    <t>Košice I</t>
  </si>
  <si>
    <t>Košice II</t>
  </si>
  <si>
    <t>Košice III</t>
  </si>
  <si>
    <t>Košice IV</t>
  </si>
  <si>
    <t>Source 4</t>
  </si>
  <si>
    <t>No completed school education (aged 0-14)</t>
  </si>
  <si>
    <t>Primary education</t>
  </si>
  <si>
    <t>Secon. tech. education (vocational with no graduation)</t>
  </si>
  <si>
    <t>Complete secondary educ. (with graduation)</t>
  </si>
  <si>
    <t>Higher technical education</t>
  </si>
  <si>
    <t>Higher education</t>
  </si>
  <si>
    <t>No school education (aged 15+)</t>
  </si>
  <si>
    <t>Not found out</t>
  </si>
  <si>
    <t>Source 5</t>
  </si>
  <si>
    <t>Source 6</t>
  </si>
  <si>
    <t>Source 7</t>
  </si>
  <si>
    <t>Source 8</t>
  </si>
  <si>
    <t>Employee</t>
  </si>
  <si>
    <t>Businessman</t>
  </si>
  <si>
    <t>Other</t>
  </si>
  <si>
    <t>Source 9</t>
  </si>
  <si>
    <t>1</t>
  </si>
  <si>
    <t>2</t>
  </si>
  <si>
    <t>3</t>
  </si>
  <si>
    <t>4</t>
  </si>
  <si>
    <t>5</t>
  </si>
  <si>
    <t>6+</t>
  </si>
  <si>
    <t>Source 10</t>
  </si>
  <si>
    <t>Dwelling households</t>
  </si>
  <si>
    <t>Census households</t>
  </si>
  <si>
    <t>Source 11</t>
  </si>
  <si>
    <t>Source 12</t>
  </si>
  <si>
    <t xml:space="preserve"> Incomplete primary and unspecified</t>
  </si>
  <si>
    <t xml:space="preserve"> Primary</t>
  </si>
  <si>
    <t xml:space="preserve"> Including lower vocational</t>
  </si>
  <si>
    <t xml:space="preserve"> Secondary vocational</t>
  </si>
  <si>
    <t xml:space="preserve"> General secondary</t>
  </si>
  <si>
    <t xml:space="preserve"> Higher professional</t>
  </si>
  <si>
    <t xml:space="preserve"> University I., II. and III. degree</t>
  </si>
  <si>
    <t>Source 13</t>
  </si>
  <si>
    <t>0 - 19</t>
  </si>
  <si>
    <t>20 - 49</t>
  </si>
  <si>
    <t>50 - 249</t>
  </si>
  <si>
    <t>250 - 499</t>
  </si>
  <si>
    <t>500 and over</t>
  </si>
  <si>
    <t>Source 14</t>
  </si>
  <si>
    <t>Source 15</t>
  </si>
  <si>
    <t>English</t>
  </si>
  <si>
    <t>French</t>
  </si>
  <si>
    <t>German</t>
  </si>
  <si>
    <t>Russian</t>
  </si>
  <si>
    <t>Spanisch</t>
  </si>
  <si>
    <t>Italian</t>
  </si>
  <si>
    <t>Source 16</t>
  </si>
  <si>
    <t>Source 17</t>
  </si>
  <si>
    <t>Crimes of violence</t>
  </si>
  <si>
    <t>Moral crimes</t>
  </si>
  <si>
    <t>Burglary</t>
  </si>
  <si>
    <t>Other theft</t>
  </si>
  <si>
    <t>Other property crimes</t>
  </si>
  <si>
    <t>Other criminal offences</t>
  </si>
  <si>
    <t>Economic crimes</t>
  </si>
  <si>
    <t>Remaining crimes</t>
  </si>
  <si>
    <t>Source 18</t>
  </si>
  <si>
    <t>turnout in %</t>
  </si>
  <si>
    <t>Džungľa</t>
  </si>
  <si>
    <t>Kavečany</t>
  </si>
  <si>
    <t>Sever</t>
  </si>
  <si>
    <t>Sídlisko Ťahanovce</t>
  </si>
  <si>
    <t>Staré Mesto</t>
  </si>
  <si>
    <t>Ťahanovce</t>
  </si>
  <si>
    <t>Lorinčík</t>
  </si>
  <si>
    <t>Luník IX</t>
  </si>
  <si>
    <t>Myslava</t>
  </si>
  <si>
    <t>Pereš</t>
  </si>
  <si>
    <t>Poľov</t>
  </si>
  <si>
    <t>Sídlisko KVP</t>
  </si>
  <si>
    <t>Šaca</t>
  </si>
  <si>
    <t>Západ</t>
  </si>
  <si>
    <t>Dargovských hrdinov</t>
  </si>
  <si>
    <t>Košická Nová Ves</t>
  </si>
  <si>
    <t>Barca</t>
  </si>
  <si>
    <t>Juh</t>
  </si>
  <si>
    <t>Krásna</t>
  </si>
  <si>
    <t>Nad jazerom</t>
  </si>
  <si>
    <t>Šebastovce</t>
  </si>
  <si>
    <t>Vyšné Opátske</t>
  </si>
  <si>
    <t>Source 19</t>
  </si>
  <si>
    <t>Employment status</t>
  </si>
  <si>
    <t>G 1</t>
  </si>
  <si>
    <t>G 2</t>
  </si>
  <si>
    <t>G 3</t>
  </si>
  <si>
    <t>G 4</t>
  </si>
  <si>
    <t>G 5</t>
  </si>
  <si>
    <t>G 6</t>
  </si>
  <si>
    <t>G 7</t>
  </si>
  <si>
    <t>G 8</t>
  </si>
  <si>
    <t>G 9</t>
  </si>
  <si>
    <t>G 10</t>
  </si>
  <si>
    <t>G 11</t>
  </si>
  <si>
    <t>G 12</t>
  </si>
  <si>
    <t>G 13</t>
  </si>
  <si>
    <t>G 14</t>
  </si>
  <si>
    <t>G 15</t>
  </si>
  <si>
    <t>G 16</t>
  </si>
  <si>
    <t>G 17</t>
  </si>
  <si>
    <t>G 18</t>
  </si>
  <si>
    <t>G 19</t>
  </si>
  <si>
    <t>Chart list</t>
  </si>
  <si>
    <t>Structure of land resources</t>
  </si>
  <si>
    <t>Development of natural increase of population</t>
  </si>
  <si>
    <t>Average age of population by sex</t>
  </si>
  <si>
    <t xml:space="preserve">Educational structure </t>
  </si>
  <si>
    <t>Development of abortions</t>
  </si>
  <si>
    <t>Number of marriages per 1 000 inhabitants</t>
  </si>
  <si>
    <t>Number of divorces per 1 000 inhabitants</t>
  </si>
  <si>
    <t>Structure of dwelling households by number of members</t>
  </si>
  <si>
    <t>Average number of household members</t>
  </si>
  <si>
    <t xml:space="preserve">Development of unemployment rate in Košice as of Dec. 31 </t>
  </si>
  <si>
    <t xml:space="preserve">Educational structure of the unemployed </t>
  </si>
  <si>
    <t>Structure of enterprises by number of employees</t>
  </si>
  <si>
    <t>Development of number of completed dwellings</t>
  </si>
  <si>
    <t xml:space="preserve">Share of students learning a foreign language at a grammar schools and secondary sports schools  </t>
  </si>
  <si>
    <t>Development of average monthly level of pensions</t>
  </si>
  <si>
    <t>Structure of criminal offences</t>
  </si>
  <si>
    <t>Turnout by city parts</t>
  </si>
  <si>
    <t>Share valid votes cast for proceeding political parties</t>
  </si>
  <si>
    <t>Arable land</t>
  </si>
  <si>
    <t>Vineyar., gardens, orchards</t>
  </si>
  <si>
    <t>Grasslands</t>
  </si>
  <si>
    <t>Forest land</t>
  </si>
  <si>
    <t>Water area</t>
  </si>
  <si>
    <t>Built-up areas, courtyards</t>
  </si>
  <si>
    <t>Other area</t>
  </si>
  <si>
    <t>Source: DATAcube. [pl5001rr]</t>
  </si>
  <si>
    <t>Source: DATAcube.[om7104rr]</t>
  </si>
  <si>
    <t>Source: DATAcube. [om7005rr]</t>
  </si>
  <si>
    <t>Source: The population and housing census 2021</t>
  </si>
  <si>
    <t>Source: DATAcube. [om7019rr]</t>
  </si>
  <si>
    <t xml:space="preserve">Source: DATAcube. [om7104rr] </t>
  </si>
  <si>
    <t>Source Publication 2023</t>
  </si>
  <si>
    <t>Source: Central Office of Labour, Social Affairs and Family</t>
  </si>
  <si>
    <t>Source: DATAcube. [og3806rr]</t>
  </si>
  <si>
    <t>Source: DATAcube. [st3004rr]</t>
  </si>
  <si>
    <t>Source: DATAcube. [sv5003rr]</t>
  </si>
  <si>
    <t>Source: Social Insurance Agency</t>
  </si>
  <si>
    <t>Source: Regional Directorate of the Police Force in Košice</t>
  </si>
  <si>
    <t>Source: volby.statistics.sk</t>
  </si>
  <si>
    <t>G 20</t>
  </si>
  <si>
    <t>Source 20</t>
  </si>
  <si>
    <t>Slovak Republic</t>
  </si>
  <si>
    <t>Košice city</t>
  </si>
  <si>
    <t>Progresívne Slovensko</t>
  </si>
  <si>
    <t>SMER - sociálna demokracia</t>
  </si>
  <si>
    <t>REPUBLIKA</t>
  </si>
  <si>
    <t>HLAS - sociálna demokracia</t>
  </si>
  <si>
    <t>Kresťanskodemokratické hnutie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</si>
</sst>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-* #,##0.00\ _S_k_-;\-* #,##0.00\ _S_k_-;_-* &quot;-&quot;??\ _S_k_-;_-@_-"/>
    <numFmt numFmtId="166" formatCode="0.0"/>
  </numFmts>
  <fonts count="33" x14ac:knownFonts="1">
    <font>
      <sz val="10"/>
      <name val="Arial CE"/>
      <charset val="238"/>
    </font>
    <font>
      <sz val="10"/>
      <name val="Arial CE"/>
      <charset val="238"/>
    </font>
    <font>
      <sz val="9"/>
      <color theme="1"/>
      <name val="Arial"/>
      <family val="2"/>
      <charset val="238"/>
    </font>
    <font>
      <sz val="10"/>
      <color theme="1"/>
      <name val="Times New Roman CE"/>
      <family val="1"/>
      <charset val="238"/>
    </font>
    <font>
      <sz val="10"/>
      <color theme="1"/>
      <name val="Arial CE"/>
      <charset val="238"/>
    </font>
    <font>
      <sz val="9"/>
      <color theme="1"/>
      <name val="Arial"/>
      <family val="2"/>
    </font>
    <font>
      <b/>
      <sz val="9"/>
      <color theme="1"/>
      <name val="Arial"/>
      <family val="2"/>
      <charset val="238"/>
    </font>
    <font>
      <b/>
      <sz val="10"/>
      <color theme="1"/>
      <name val="Monotype Corsiva"/>
      <family val="4"/>
    </font>
    <font>
      <b/>
      <sz val="9"/>
      <color theme="1"/>
      <name val="Arial CE"/>
      <family val="2"/>
      <charset val="238"/>
    </font>
    <font>
      <sz val="10"/>
      <color theme="1"/>
      <name val="Monotype Corsiva"/>
      <family val="4"/>
    </font>
    <font>
      <u/>
      <sz val="10"/>
      <color theme="10"/>
      <name val="Arial CE"/>
      <charset val="238"/>
    </font>
    <font>
      <sz val="8"/>
      <color theme="1"/>
      <name val="Arial"/>
      <family val="2"/>
    </font>
    <font>
      <b/>
      <sz val="14"/>
      <color theme="1"/>
      <name val="Times New Roman CE"/>
      <charset val="238"/>
    </font>
    <font>
      <sz val="9"/>
      <name val="Arial"/>
      <family val="2"/>
      <charset val="238"/>
    </font>
    <font>
      <sz val="9"/>
      <name val="Arial"/>
      <family val="2"/>
    </font>
    <font>
      <sz val="10"/>
      <name val="Times New Roman CE"/>
      <family val="1"/>
      <charset val="238"/>
    </font>
    <font>
      <sz val="10"/>
      <color theme="1"/>
      <name val="Times New Roman CE"/>
      <charset val="238"/>
    </font>
    <font>
      <sz val="10"/>
      <color theme="1"/>
      <name val="Arial"/>
      <family val="2"/>
    </font>
    <font>
      <sz val="8.5"/>
      <name val="Arial"/>
      <family val="2"/>
      <charset val="238"/>
    </font>
    <font>
      <b/>
      <sz val="10"/>
      <name val="Times New Roman CE"/>
      <charset val="238"/>
    </font>
    <font>
      <sz val="8"/>
      <color theme="1"/>
      <name val="Arial"/>
      <family val="2"/>
      <charset val="238"/>
    </font>
    <font>
      <b/>
      <i/>
      <sz val="16"/>
      <color theme="1"/>
      <name val="Times New Roman CE"/>
      <family val="1"/>
      <charset val="238"/>
    </font>
    <font>
      <b/>
      <i/>
      <sz val="16"/>
      <color theme="1"/>
      <name val="Arial"/>
      <family val="2"/>
      <charset val="238"/>
    </font>
    <font>
      <b/>
      <i/>
      <sz val="8"/>
      <color theme="1"/>
      <name val="Arial"/>
      <family val="2"/>
    </font>
    <font>
      <sz val="9"/>
      <color rgb="FF000000"/>
      <name val="Arial Narrow"/>
      <family val="2"/>
      <charset val="238"/>
    </font>
    <font>
      <i/>
      <u/>
      <sz val="7"/>
      <color theme="10"/>
      <name val="Arial"/>
      <family val="2"/>
      <charset val="238"/>
    </font>
    <font>
      <i/>
      <u/>
      <sz val="7"/>
      <color theme="10"/>
      <name val="Arial CE"/>
      <charset val="238"/>
    </font>
    <font>
      <i/>
      <u/>
      <sz val="7"/>
      <color rgb="FF0563C1"/>
      <name val="Arial CE"/>
      <charset val="238"/>
    </font>
    <font>
      <sz val="9"/>
      <name val="Arial CE"/>
      <charset val="238"/>
    </font>
    <font>
      <i/>
      <sz val="7"/>
      <name val="Arial"/>
      <family val="2"/>
      <charset val="238"/>
    </font>
    <font>
      <u/>
      <sz val="9"/>
      <color theme="10"/>
      <name val="Arial CE"/>
      <charset val="238"/>
    </font>
    <font>
      <u/>
      <sz val="9"/>
      <color theme="10"/>
      <name val="Arial"/>
      <family val="2"/>
      <charset val="238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165" fontId="1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3" fillId="0" borderId="0" xfId="0" applyFont="1" applyAlignment="1">
      <alignment vertical="center"/>
    </xf>
    <xf numFmtId="164" fontId="5" fillId="0" borderId="0" xfId="0" applyNumberFormat="1" applyFont="1"/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2" fillId="0" borderId="0" xfId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3" fontId="5" fillId="0" borderId="0" xfId="0" applyNumberFormat="1" applyFont="1"/>
    <xf numFmtId="0" fontId="5" fillId="0" borderId="0" xfId="0" applyFont="1" applyAlignment="1">
      <alignment horizontal="center"/>
    </xf>
    <xf numFmtId="4" fontId="2" fillId="0" borderId="0" xfId="0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4" fontId="3" fillId="0" borderId="0" xfId="0" applyNumberFormat="1" applyFont="1" applyAlignment="1">
      <alignment horizontal="left"/>
    </xf>
    <xf numFmtId="0" fontId="13" fillId="0" borderId="0" xfId="0" applyFont="1"/>
    <xf numFmtId="3" fontId="13" fillId="0" borderId="0" xfId="0" applyNumberFormat="1" applyFont="1" applyBorder="1" applyAlignment="1">
      <alignment horizontal="right"/>
    </xf>
    <xf numFmtId="0" fontId="14" fillId="0" borderId="0" xfId="0" applyFont="1" applyAlignment="1"/>
    <xf numFmtId="3" fontId="13" fillId="0" borderId="0" xfId="0" applyNumberFormat="1" applyFont="1"/>
    <xf numFmtId="0" fontId="14" fillId="0" borderId="0" xfId="0" applyFont="1" applyAlignment="1">
      <alignment vertical="top"/>
    </xf>
    <xf numFmtId="3" fontId="13" fillId="0" borderId="0" xfId="0" applyNumberFormat="1" applyFont="1" applyFill="1" applyAlignment="1">
      <alignment horizontal="right"/>
    </xf>
    <xf numFmtId="0" fontId="13" fillId="0" borderId="0" xfId="0" applyFont="1" applyAlignment="1">
      <alignment vertical="top"/>
    </xf>
    <xf numFmtId="0" fontId="2" fillId="0" borderId="0" xfId="0" applyFont="1"/>
    <xf numFmtId="0" fontId="13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left"/>
    </xf>
    <xf numFmtId="0" fontId="13" fillId="0" borderId="0" xfId="0" applyFont="1" applyFill="1" applyAlignment="1">
      <alignment horizontal="right"/>
    </xf>
    <xf numFmtId="4" fontId="13" fillId="0" borderId="0" xfId="0" applyNumberFormat="1" applyFont="1" applyFill="1" applyAlignment="1">
      <alignment horizontal="right"/>
    </xf>
    <xf numFmtId="3" fontId="15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left" vertical="top" wrapText="1" indent="1"/>
    </xf>
    <xf numFmtId="164" fontId="13" fillId="0" borderId="0" xfId="0" applyNumberFormat="1" applyFont="1" applyAlignment="1">
      <alignment horizontal="right" vertical="top" wrapText="1"/>
    </xf>
    <xf numFmtId="0" fontId="15" fillId="0" borderId="0" xfId="0" applyFont="1"/>
    <xf numFmtId="49" fontId="13" fillId="0" borderId="0" xfId="0" applyNumberFormat="1" applyFont="1" applyAlignment="1">
      <alignment horizontal="left" inden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vertical="top" wrapText="1"/>
    </xf>
    <xf numFmtId="2" fontId="13" fillId="0" borderId="0" xfId="0" applyNumberFormat="1" applyFont="1"/>
    <xf numFmtId="2" fontId="13" fillId="0" borderId="0" xfId="0" applyNumberFormat="1" applyFont="1" applyFill="1"/>
    <xf numFmtId="2" fontId="2" fillId="0" borderId="0" xfId="0" applyNumberFormat="1" applyFont="1"/>
    <xf numFmtId="1" fontId="2" fillId="0" borderId="0" xfId="0" applyNumberFormat="1" applyFont="1" applyAlignment="1" applyProtection="1">
      <alignment horizontal="left"/>
      <protection locked="0"/>
    </xf>
    <xf numFmtId="164" fontId="16" fillId="0" borderId="0" xfId="0" applyNumberFormat="1" applyFont="1"/>
    <xf numFmtId="0" fontId="16" fillId="0" borderId="0" xfId="0" applyFont="1" applyAlignment="1">
      <alignment horizontal="left"/>
    </xf>
    <xf numFmtId="0" fontId="3" fillId="0" borderId="0" xfId="0" applyFont="1"/>
    <xf numFmtId="3" fontId="16" fillId="0" borderId="0" xfId="0" applyNumberFormat="1" applyFont="1"/>
    <xf numFmtId="49" fontId="2" fillId="0" borderId="0" xfId="0" applyNumberFormat="1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3" fontId="2" fillId="0" borderId="0" xfId="0" applyNumberFormat="1" applyFont="1" applyFill="1" applyBorder="1"/>
    <xf numFmtId="0" fontId="3" fillId="0" borderId="0" xfId="0" applyFont="1" applyAlignment="1">
      <alignment horizontal="right"/>
    </xf>
    <xf numFmtId="0" fontId="13" fillId="0" borderId="0" xfId="0" applyFont="1" applyFill="1"/>
    <xf numFmtId="3" fontId="2" fillId="0" borderId="0" xfId="0" applyNumberFormat="1" applyFont="1" applyFill="1"/>
    <xf numFmtId="166" fontId="17" fillId="0" borderId="0" xfId="0" applyNumberFormat="1" applyFont="1" applyFill="1"/>
    <xf numFmtId="0" fontId="2" fillId="0" borderId="0" xfId="0" applyFont="1" applyFill="1"/>
    <xf numFmtId="4" fontId="5" fillId="0" borderId="0" xfId="0" applyNumberFormat="1" applyFont="1" applyFill="1" applyAlignment="1">
      <alignment horizontal="right"/>
    </xf>
    <xf numFmtId="0" fontId="14" fillId="0" borderId="0" xfId="0" applyFont="1" applyFill="1" applyBorder="1" applyAlignment="1">
      <alignment horizontal="left"/>
    </xf>
    <xf numFmtId="3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3" fontId="14" fillId="0" borderId="0" xfId="0" applyNumberFormat="1" applyFont="1" applyFill="1" applyBorder="1"/>
    <xf numFmtId="0" fontId="14" fillId="0" borderId="0" xfId="0" applyFont="1" applyFill="1"/>
    <xf numFmtId="3" fontId="14" fillId="0" borderId="0" xfId="0" applyNumberFormat="1" applyFont="1" applyFill="1"/>
    <xf numFmtId="0" fontId="18" fillId="0" borderId="0" xfId="0" applyFont="1" applyBorder="1" applyAlignment="1">
      <alignment horizontal="right"/>
    </xf>
    <xf numFmtId="0" fontId="14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right"/>
    </xf>
    <xf numFmtId="3" fontId="13" fillId="0" borderId="0" xfId="0" applyNumberFormat="1" applyFont="1" applyBorder="1"/>
    <xf numFmtId="4" fontId="13" fillId="0" borderId="0" xfId="0" applyNumberFormat="1" applyFont="1" applyBorder="1"/>
    <xf numFmtId="49" fontId="13" fillId="0" borderId="0" xfId="0" applyNumberFormat="1" applyFont="1" applyAlignment="1">
      <alignment horizontal="right"/>
    </xf>
    <xf numFmtId="4" fontId="13" fillId="0" borderId="0" xfId="0" applyNumberFormat="1" applyFont="1"/>
    <xf numFmtId="0" fontId="19" fillId="0" borderId="0" xfId="0" applyFont="1" applyFill="1" applyBorder="1"/>
    <xf numFmtId="0" fontId="3" fillId="0" borderId="0" xfId="0" applyFont="1" applyAlignment="1"/>
    <xf numFmtId="0" fontId="20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21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21" fillId="0" borderId="0" xfId="0" applyFont="1" applyBorder="1" applyAlignment="1"/>
    <xf numFmtId="0" fontId="22" fillId="0" borderId="1" xfId="0" applyFont="1" applyBorder="1" applyAlignment="1" applyProtection="1">
      <alignment horizontal="left" vertical="center"/>
      <protection locked="0"/>
    </xf>
    <xf numFmtId="0" fontId="22" fillId="0" borderId="2" xfId="0" applyFont="1" applyBorder="1" applyAlignment="1" applyProtection="1">
      <alignment vertical="center"/>
      <protection locked="0"/>
    </xf>
    <xf numFmtId="0" fontId="3" fillId="0" borderId="0" xfId="0" applyFont="1" applyBorder="1"/>
    <xf numFmtId="0" fontId="21" fillId="0" borderId="0" xfId="0" applyFont="1" applyBorder="1" applyAlignment="1">
      <alignment horizontal="center"/>
    </xf>
    <xf numFmtId="0" fontId="11" fillId="0" borderId="0" xfId="0" applyFont="1" applyAlignment="1"/>
    <xf numFmtId="0" fontId="11" fillId="0" borderId="0" xfId="0" applyFont="1" applyBorder="1" applyAlignment="1"/>
    <xf numFmtId="0" fontId="11" fillId="0" borderId="0" xfId="0" applyFont="1" applyAlignment="1">
      <alignment vertical="center"/>
    </xf>
    <xf numFmtId="0" fontId="11" fillId="0" borderId="0" xfId="0" applyFont="1" applyFill="1" applyBorder="1" applyAlignment="1">
      <alignment vertical="center"/>
    </xf>
    <xf numFmtId="0" fontId="20" fillId="0" borderId="0" xfId="0" applyFont="1" applyAlignment="1"/>
    <xf numFmtId="164" fontId="14" fillId="0" borderId="0" xfId="0" applyNumberFormat="1" applyFont="1"/>
    <xf numFmtId="0" fontId="14" fillId="0" borderId="0" xfId="0" applyFont="1"/>
    <xf numFmtId="0" fontId="10" fillId="0" borderId="0" xfId="1" applyAlignment="1">
      <alignment horizontal="left"/>
    </xf>
    <xf numFmtId="0" fontId="25" fillId="0" borderId="0" xfId="1" applyFont="1" applyAlignment="1">
      <alignment horizontal="left"/>
    </xf>
    <xf numFmtId="1" fontId="13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3" fontId="13" fillId="0" borderId="0" xfId="0" applyNumberFormat="1" applyFont="1" applyAlignment="1" applyProtection="1">
      <alignment horizontal="right"/>
      <protection locked="0"/>
    </xf>
    <xf numFmtId="0" fontId="27" fillId="0" borderId="0" xfId="1" applyFont="1" applyAlignment="1">
      <alignment horizontal="left"/>
    </xf>
    <xf numFmtId="0" fontId="10" fillId="0" borderId="0" xfId="1" quotePrefix="1" applyAlignment="1">
      <alignment horizontal="left"/>
    </xf>
    <xf numFmtId="0" fontId="10" fillId="0" borderId="0" xfId="1" quotePrefix="1"/>
    <xf numFmtId="0" fontId="10" fillId="0" borderId="0" xfId="1"/>
    <xf numFmtId="1" fontId="13" fillId="0" borderId="0" xfId="0" applyNumberFormat="1" applyFont="1"/>
    <xf numFmtId="0" fontId="28" fillId="0" borderId="0" xfId="0" applyFont="1" applyFill="1"/>
    <xf numFmtId="2" fontId="14" fillId="0" borderId="0" xfId="0" applyNumberFormat="1" applyFont="1"/>
    <xf numFmtId="4" fontId="14" fillId="0" borderId="0" xfId="0" applyNumberFormat="1" applyFont="1"/>
    <xf numFmtId="1" fontId="13" fillId="0" borderId="0" xfId="0" applyNumberFormat="1" applyFont="1" applyFill="1" applyAlignment="1" applyProtection="1">
      <alignment horizontal="right"/>
      <protection locked="0"/>
    </xf>
    <xf numFmtId="2" fontId="2" fillId="0" borderId="0" xfId="0" applyNumberFormat="1" applyFont="1" applyFill="1"/>
    <xf numFmtId="4" fontId="13" fillId="0" borderId="0" xfId="2" applyNumberFormat="1" applyFont="1" applyFill="1" applyBorder="1" applyAlignment="1">
      <alignment horizontal="right"/>
    </xf>
    <xf numFmtId="4" fontId="13" fillId="0" borderId="0" xfId="0" applyNumberFormat="1" applyFont="1" applyFill="1" applyBorder="1" applyAlignment="1">
      <alignment horizontal="right"/>
    </xf>
    <xf numFmtId="4" fontId="13" fillId="0" borderId="0" xfId="0" applyNumberFormat="1" applyFont="1" applyFill="1" applyBorder="1" applyAlignment="1" applyProtection="1">
      <alignment horizontal="right"/>
      <protection locked="0"/>
    </xf>
    <xf numFmtId="0" fontId="27" fillId="0" borderId="0" xfId="1" applyFont="1" applyAlignment="1"/>
    <xf numFmtId="0" fontId="29" fillId="0" borderId="0" xfId="0" applyFont="1" applyAlignment="1"/>
    <xf numFmtId="0" fontId="27" fillId="0" borderId="0" xfId="1" applyFont="1"/>
    <xf numFmtId="4" fontId="13" fillId="0" borderId="0" xfId="0" applyNumberFormat="1" applyFont="1" applyAlignment="1">
      <alignment horizontal="right"/>
    </xf>
    <xf numFmtId="0" fontId="29" fillId="0" borderId="0" xfId="0" applyFont="1" applyAlignment="1">
      <alignment wrapText="1"/>
    </xf>
    <xf numFmtId="3" fontId="14" fillId="0" borderId="0" xfId="0" applyNumberFormat="1" applyFont="1"/>
    <xf numFmtId="0" fontId="24" fillId="0" borderId="0" xfId="0" applyFont="1" applyAlignment="1">
      <alignment horizontal="center" vertical="center" readingOrder="1"/>
    </xf>
    <xf numFmtId="164" fontId="2" fillId="0" borderId="0" xfId="0" applyNumberFormat="1" applyFont="1"/>
    <xf numFmtId="164" fontId="3" fillId="0" borderId="0" xfId="0" applyNumberFormat="1" applyFont="1"/>
    <xf numFmtId="2" fontId="13" fillId="0" borderId="0" xfId="0" applyNumberFormat="1" applyFont="1" applyAlignment="1">
      <alignment vertical="top" wrapText="1"/>
    </xf>
    <xf numFmtId="4" fontId="13" fillId="0" borderId="0" xfId="0" applyNumberFormat="1" applyFont="1" applyAlignment="1">
      <alignment horizontal="right" vertical="top" wrapText="1"/>
    </xf>
    <xf numFmtId="0" fontId="2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6" fillId="0" borderId="0" xfId="1" applyFont="1" applyAlignment="1">
      <alignment horizontal="left" wrapText="1"/>
    </xf>
    <xf numFmtId="0" fontId="29" fillId="0" borderId="0" xfId="0" applyFont="1" applyAlignment="1">
      <alignment horizontal="left"/>
    </xf>
    <xf numFmtId="0" fontId="26" fillId="0" borderId="0" xfId="1" applyFont="1" applyAlignment="1">
      <alignment horizontal="left"/>
    </xf>
    <xf numFmtId="0" fontId="30" fillId="0" borderId="0" xfId="1" applyFont="1" applyAlignment="1">
      <alignment vertical="center"/>
    </xf>
    <xf numFmtId="0" fontId="30" fillId="0" borderId="0" xfId="1" applyFont="1" applyAlignment="1"/>
    <xf numFmtId="0" fontId="31" fillId="0" borderId="0" xfId="1" applyFont="1" applyAlignment="1">
      <alignment vertical="center"/>
    </xf>
    <xf numFmtId="0" fontId="2" fillId="0" borderId="0" xfId="0" applyFont="1" applyAlignment="1"/>
    <xf numFmtId="0" fontId="32" fillId="0" borderId="0" xfId="0" applyFont="1" applyBorder="1" applyAlignment="1"/>
    <xf numFmtId="0" fontId="32" fillId="0" borderId="0" xfId="0" applyFont="1" applyBorder="1" applyAlignment="1">
      <alignment horizontal="right"/>
    </xf>
    <xf numFmtId="0" fontId="2" fillId="0" borderId="0" xfId="0" applyFont="1" applyBorder="1" applyAlignment="1"/>
    <xf numFmtId="0" fontId="32" fillId="0" borderId="0" xfId="0" applyFont="1" applyFill="1" applyBorder="1" applyAlignment="1">
      <alignment horizontal="center"/>
    </xf>
    <xf numFmtId="0" fontId="31" fillId="0" borderId="0" xfId="1" applyFont="1" applyAlignment="1">
      <alignment vertical="center" readingOrder="1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0" xfId="0" applyFont="1" applyFill="1" applyBorder="1"/>
    <xf numFmtId="2" fontId="2" fillId="0" borderId="0" xfId="0" applyNumberFormat="1" applyFont="1" applyBorder="1" applyAlignment="1">
      <alignment horizontal="right"/>
    </xf>
  </cellXfs>
  <cellStyles count="3">
    <cellStyle name="Čiarka 2" xfId="2"/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 sz="900" b="1"/>
              <a:t>Structure of land resources</a:t>
            </a:r>
          </a:p>
        </c:rich>
      </c:tx>
      <c:layout>
        <c:manualLayout>
          <c:xMode val="edge"/>
          <c:yMode val="edge"/>
          <c:x val="0.30475975016219348"/>
          <c:y val="2.3419381658112793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view3D>
      <c:rotX val="15"/>
      <c:rotY val="94"/>
      <c:rAngAx val="0"/>
      <c:perspective val="0"/>
    </c:view3D>
    <c:floor>
      <c:thickness val="0"/>
      <c:spPr>
        <a:noFill/>
        <a:ln w="6350" cap="flat" cmpd="sng" algn="ctr">
          <a:solidFill>
            <a:schemeClr val="tx1">
              <a:tint val="7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962048710348841E-2"/>
          <c:y val="0.20651496102988193"/>
          <c:w val="0.95555970295009962"/>
          <c:h val="0.42157064553962936"/>
        </c:manualLayout>
      </c:layout>
      <c:pie3DChart>
        <c:varyColors val="1"/>
        <c:ser>
          <c:idx val="0"/>
          <c:order val="0"/>
          <c:explosion val="10"/>
          <c:dPt>
            <c:idx val="0"/>
            <c:bubble3D val="0"/>
            <c:spPr>
              <a:solidFill>
                <a:srgbClr val="8E8EDA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A03E-483C-A8BD-AA7C4907EE73}"/>
              </c:ext>
            </c:extLst>
          </c:dPt>
          <c:dPt>
            <c:idx val="1"/>
            <c:bubble3D val="0"/>
            <c:spPr>
              <a:solidFill>
                <a:srgbClr val="FF6437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A03E-483C-A8BD-AA7C4907EE73}"/>
              </c:ext>
            </c:extLst>
          </c:dPt>
          <c:dPt>
            <c:idx val="2"/>
            <c:bubble3D val="0"/>
            <c:spPr>
              <a:solidFill>
                <a:srgbClr val="1D1D59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A03E-483C-A8BD-AA7C4907EE73}"/>
              </c:ext>
            </c:extLst>
          </c:dPt>
          <c:dPt>
            <c:idx val="3"/>
            <c:bubble3D val="0"/>
            <c:spPr>
              <a:solidFill>
                <a:srgbClr val="CDCDEF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A03E-483C-A8BD-AA7C4907EE73}"/>
              </c:ext>
            </c:extLst>
          </c:dPt>
          <c:dPt>
            <c:idx val="4"/>
            <c:bubble3D val="0"/>
            <c:spPr>
              <a:solidFill>
                <a:srgbClr val="800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A03E-483C-A8BD-AA7C4907EE73}"/>
              </c:ext>
            </c:extLst>
          </c:dPt>
          <c:dPt>
            <c:idx val="5"/>
            <c:bubble3D val="0"/>
            <c:spPr>
              <a:solidFill>
                <a:srgbClr val="333399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A03E-483C-A8BD-AA7C4907EE73}"/>
              </c:ext>
            </c:extLst>
          </c:dPt>
          <c:dPt>
            <c:idx val="6"/>
            <c:bubble3D val="0"/>
            <c:spPr>
              <a:solidFill>
                <a:srgbClr val="CC33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A03E-483C-A8BD-AA7C4907EE73}"/>
              </c:ext>
            </c:extLst>
          </c:dPt>
          <c:dLbls>
            <c:dLbl>
              <c:idx val="0"/>
              <c:layout>
                <c:manualLayout>
                  <c:x val="-6.0656861270116463E-2"/>
                  <c:y val="4.244813194795690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3E-483C-A8BD-AA7C4907EE73}"/>
                </c:ext>
              </c:extLst>
            </c:dLbl>
            <c:dLbl>
              <c:idx val="1"/>
              <c:layout>
                <c:manualLayout>
                  <c:x val="6.672254739712806E-2"/>
                  <c:y val="1.414937731598567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03E-483C-A8BD-AA7C4907EE73}"/>
                </c:ext>
              </c:extLst>
            </c:dLbl>
            <c:dLbl>
              <c:idx val="2"/>
              <c:layout>
                <c:manualLayout>
                  <c:x val="1.8197058381034924E-2"/>
                  <c:y val="3.537344328996418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03E-483C-A8BD-AA7C4907EE73}"/>
                </c:ext>
              </c:extLst>
            </c:dLbl>
            <c:dLbl>
              <c:idx val="3"/>
              <c:layout>
                <c:manualLayout>
                  <c:x val="1.2131235838723461E-2"/>
                  <c:y val="-9.197090359401849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03E-483C-A8BD-AA7C4907EE73}"/>
                </c:ext>
              </c:extLst>
            </c:dLbl>
            <c:dLbl>
              <c:idx val="4"/>
              <c:layout>
                <c:manualLayout>
                  <c:x val="1.8197058381034911E-2"/>
                  <c:y val="-6.7313904879622377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03E-483C-A8BD-AA7C4907EE73}"/>
                </c:ext>
              </c:extLst>
            </c:dLbl>
            <c:dLbl>
              <c:idx val="5"/>
              <c:layout>
                <c:manualLayout>
                  <c:x val="-6.6722547397128115E-2"/>
                  <c:y val="-7.0746886579928546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03E-483C-A8BD-AA7C4907EE73}"/>
                </c:ext>
              </c:extLst>
            </c:dLbl>
            <c:dLbl>
              <c:idx val="6"/>
              <c:layout>
                <c:manualLayout>
                  <c:x val="0"/>
                  <c:y val="-7.074688657992837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03E-483C-A8BD-AA7C4907EE7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'[1]pôdny fond+gr.'!$L$7:$L$13</c:f>
              <c:strCache>
                <c:ptCount val="7"/>
                <c:pt idx="0">
                  <c:v>Arable land</c:v>
                </c:pt>
                <c:pt idx="1">
                  <c:v>Vineyar., gardens, orchards</c:v>
                </c:pt>
                <c:pt idx="2">
                  <c:v>Grasslands</c:v>
                </c:pt>
                <c:pt idx="3">
                  <c:v>Forest land</c:v>
                </c:pt>
                <c:pt idx="4">
                  <c:v>Water area</c:v>
                </c:pt>
                <c:pt idx="5">
                  <c:v>Built-up areas, courtyards</c:v>
                </c:pt>
                <c:pt idx="6">
                  <c:v>Other area</c:v>
                </c:pt>
              </c:strCache>
            </c:strRef>
          </c:cat>
          <c:val>
            <c:numRef>
              <c:f>'[1]pôdny fond+gr.'!$M$7:$M$13</c:f>
              <c:numCache>
                <c:formatCode>General</c:formatCode>
                <c:ptCount val="7"/>
                <c:pt idx="0">
                  <c:v>5993.1412999999993</c:v>
                </c:pt>
                <c:pt idx="1">
                  <c:v>1313.6781000000001</c:v>
                </c:pt>
                <c:pt idx="2">
                  <c:v>1694.1356999999998</c:v>
                </c:pt>
                <c:pt idx="3">
                  <c:v>7505.1761999999999</c:v>
                </c:pt>
                <c:pt idx="4">
                  <c:v>311.98720000000003</c:v>
                </c:pt>
                <c:pt idx="5">
                  <c:v>4721.1868999999997</c:v>
                </c:pt>
                <c:pt idx="6">
                  <c:v>2834.3804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03E-483C-A8BD-AA7C4907EE7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  <a:effectLst/>
      </c:spPr>
    </c:plotArea>
    <c:legend>
      <c:legendPos val="b"/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67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</c:legendEntry>
      <c:layout>
        <c:manualLayout>
          <c:xMode val="edge"/>
          <c:yMode val="edge"/>
          <c:x val="1.1300787401574803E-2"/>
          <c:y val="0.80515478364922977"/>
          <c:w val="0.97023767413688689"/>
          <c:h val="0.17263471700499172"/>
        </c:manualLayout>
      </c:layout>
      <c:overlay val="0"/>
      <c:spPr>
        <a:solidFill>
          <a:srgbClr val="FFFFFF"/>
        </a:solidFill>
        <a:ln w="3175">
          <a:solidFill>
            <a:schemeClr val="bg2">
              <a:lumMod val="10000"/>
            </a:schemeClr>
          </a:solidFill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7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278" footer="0.49212598450000278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 b="1"/>
            </a:pPr>
            <a:r>
              <a:rPr lang="sk-SK" sz="900" b="1"/>
              <a:t>Development of natural increase of population</a:t>
            </a:r>
          </a:p>
        </c:rich>
      </c:tx>
      <c:layout>
        <c:manualLayout>
          <c:xMode val="edge"/>
          <c:yMode val="edge"/>
          <c:x val="0.17165336716165341"/>
          <c:y val="2.973419218165317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550486700973401"/>
          <c:y val="0.2338028780885148"/>
          <c:w val="0.77140851881703765"/>
          <c:h val="0.5776817811566658"/>
        </c:manualLayout>
      </c:layout>
      <c:lineChart>
        <c:grouping val="standard"/>
        <c:varyColors val="0"/>
        <c:ser>
          <c:idx val="0"/>
          <c:order val="0"/>
          <c:spPr>
            <a:ln w="19050">
              <a:solidFill>
                <a:srgbClr val="CC33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333399"/>
              </a:solidFill>
              <a:ln w="6350">
                <a:noFill/>
                <a:prstDash val="solid"/>
              </a:ln>
            </c:spPr>
          </c:marker>
          <c:dLbls>
            <c:delete val="1"/>
          </c:dLbls>
          <c:cat>
            <c:strRef>
              <c:f>'[2]počet a pohyb ob.+gr'!$L$24:$L$34</c:f>
              <c:strCach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strCache>
            </c:strRef>
          </c:cat>
          <c:val>
            <c:numRef>
              <c:f>'[2]počet a pohyb ob.+gr'!$M$24:$M$34</c:f>
              <c:numCache>
                <c:formatCode>General</c:formatCode>
                <c:ptCount val="11"/>
                <c:pt idx="0">
                  <c:v>102</c:v>
                </c:pt>
                <c:pt idx="1">
                  <c:v>244</c:v>
                </c:pt>
                <c:pt idx="2">
                  <c:v>125</c:v>
                </c:pt>
                <c:pt idx="3">
                  <c:v>330</c:v>
                </c:pt>
                <c:pt idx="4">
                  <c:v>303</c:v>
                </c:pt>
                <c:pt idx="5">
                  <c:v>181</c:v>
                </c:pt>
                <c:pt idx="6">
                  <c:v>115</c:v>
                </c:pt>
                <c:pt idx="7">
                  <c:v>-147</c:v>
                </c:pt>
                <c:pt idx="8">
                  <c:v>-1018</c:v>
                </c:pt>
                <c:pt idx="9">
                  <c:v>-310</c:v>
                </c:pt>
                <c:pt idx="10">
                  <c:v>-265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B5-4FA0-BF6E-524A872A444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5005776"/>
        <c:axId val="145006336"/>
      </c:lineChart>
      <c:catAx>
        <c:axId val="14500577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low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sk-SK"/>
          </a:p>
        </c:txPr>
        <c:crossAx val="14500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006336"/>
        <c:scaling>
          <c:orientation val="minMax"/>
          <c:max val="600"/>
          <c:min val="-1200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i="1"/>
                </a:pPr>
                <a:r>
                  <a:rPr lang="sk-SK" i="1"/>
                  <a:t>Persons</a:t>
                </a:r>
              </a:p>
            </c:rich>
          </c:tx>
          <c:layout>
            <c:manualLayout>
              <c:xMode val="edge"/>
              <c:yMode val="edge"/>
              <c:x val="5.2513174974058968E-2"/>
              <c:y val="0.119615182199419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k-SK"/>
          </a:p>
        </c:txPr>
        <c:crossAx val="145005776"/>
        <c:crosses val="autoZero"/>
        <c:crossBetween val="between"/>
        <c:majorUnit val="200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ysClr val="window" lastClr="FFFFFF"/>
    </a:solidFill>
    <a:ln w="25400">
      <a:solidFill>
        <a:srgbClr val="333399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vert="horz"/>
          <a:lstStyle/>
          <a:p>
            <a:pPr>
              <a:defRPr sz="900" b="1"/>
            </a:pPr>
            <a:r>
              <a:rPr lang="sk-SK" sz="900" b="1"/>
              <a:t>Average age of population by sex</a:t>
            </a:r>
          </a:p>
        </c:rich>
      </c:tx>
      <c:layout>
        <c:manualLayout>
          <c:xMode val="edge"/>
          <c:yMode val="edge"/>
          <c:x val="0.2681439820022497"/>
          <c:y val="2.1855007877581576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66443273361763"/>
          <c:y val="0.2440667971322025"/>
          <c:w val="0.81982806912195516"/>
          <c:h val="0.524801437259673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'[2]veková štr.+gr'!$O$12</c:f>
              <c:strCache>
                <c:ptCount val="1"/>
                <c:pt idx="0">
                  <c:v>Men</c:v>
                </c:pt>
              </c:strCache>
            </c:strRef>
          </c:tx>
          <c:spPr>
            <a:solidFill>
              <a:srgbClr val="333399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B564-454B-B677-A8CED97C886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'[2]veková štr.+gr'!$N$13:$N$16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'[2]veková štr.+gr'!$O$13:$O$16</c:f>
              <c:numCache>
                <c:formatCode>General</c:formatCode>
                <c:ptCount val="4"/>
                <c:pt idx="0">
                  <c:v>41.67</c:v>
                </c:pt>
                <c:pt idx="1">
                  <c:v>40.229999999999997</c:v>
                </c:pt>
                <c:pt idx="2">
                  <c:v>41.92</c:v>
                </c:pt>
                <c:pt idx="3">
                  <c:v>42.07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64-454B-B677-A8CED97C886D}"/>
            </c:ext>
          </c:extLst>
        </c:ser>
        <c:ser>
          <c:idx val="1"/>
          <c:order val="1"/>
          <c:tx>
            <c:strRef>
              <c:f>'[2]veková štr.+gr'!$P$12</c:f>
              <c:strCache>
                <c:ptCount val="1"/>
                <c:pt idx="0">
                  <c:v>Women</c:v>
                </c:pt>
              </c:strCache>
            </c:strRef>
          </c:tx>
          <c:spPr>
            <a:solidFill>
              <a:srgbClr val="CC33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'[2]veková štr.+gr'!$N$13:$N$16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'[2]veková štr.+gr'!$P$13:$P$16</c:f>
              <c:numCache>
                <c:formatCode>General</c:formatCode>
                <c:ptCount val="4"/>
                <c:pt idx="0">
                  <c:v>45.24</c:v>
                </c:pt>
                <c:pt idx="1">
                  <c:v>43.64</c:v>
                </c:pt>
                <c:pt idx="2">
                  <c:v>44.83</c:v>
                </c:pt>
                <c:pt idx="3">
                  <c:v>46.42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64-454B-B677-A8CED97C886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0"/>
        <c:overlap val="-10"/>
        <c:axId val="145010256"/>
        <c:axId val="145010816"/>
      </c:barChart>
      <c:catAx>
        <c:axId val="145010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/>
          <a:lstStyle/>
          <a:p>
            <a:pPr>
              <a:defRPr/>
            </a:pPr>
            <a:endParaRPr lang="sk-SK"/>
          </a:p>
        </c:txPr>
        <c:crossAx val="145010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010816"/>
        <c:scaling>
          <c:orientation val="minMax"/>
          <c:max val="47"/>
          <c:min val="37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/>
              <a:lstStyle/>
              <a:p>
                <a:pPr algn="ctr">
                  <a:defRPr sz="700" i="1"/>
                </a:pPr>
                <a:r>
                  <a:rPr lang="sk-SK" sz="700" i="1"/>
                  <a:t>Years of                   age</a:t>
                </a:r>
              </a:p>
            </c:rich>
          </c:tx>
          <c:layout>
            <c:manualLayout>
              <c:xMode val="edge"/>
              <c:yMode val="edge"/>
              <c:x val="3.6023698800795034E-2"/>
              <c:y val="0.10646181235063555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/>
          <a:lstStyle/>
          <a:p>
            <a:pPr>
              <a:defRPr/>
            </a:pPr>
            <a:endParaRPr lang="sk-SK"/>
          </a:p>
        </c:txPr>
        <c:crossAx val="145010256"/>
        <c:crosses val="autoZero"/>
        <c:crossBetween val="between"/>
        <c:minorUnit val="0.5"/>
      </c:valAx>
      <c:spPr>
        <a:noFill/>
        <a:ln w="3175">
          <a:noFill/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6395415659630667"/>
          <c:y val="0.89596144738785655"/>
          <c:w val="0.46428311037024056"/>
          <c:h val="7.547169811320753E-2"/>
        </c:manualLayout>
      </c:layout>
      <c:overlay val="0"/>
      <c:spPr>
        <a:solidFill>
          <a:srgbClr val="FFFFFF"/>
        </a:solidFill>
        <a:ln w="3175">
          <a:solidFill>
            <a:schemeClr val="bg2">
              <a:lumMod val="10000"/>
            </a:schemeClr>
          </a:solidFill>
          <a:prstDash val="solid"/>
        </a:ln>
        <a:effectLst/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Times New Roman CE"/>
          <a:cs typeface="Times New Roman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paperSize="9" orientation="landscape" horizont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0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>
                <a:latin typeface="Arial Narrow" panose="020B0606020202030204" pitchFamily="34" charset="0"/>
                <a:cs typeface="Arial" panose="020B0604020202020204" pitchFamily="34" charset="0"/>
              </a:rPr>
              <a:t>Educational structure </a:t>
            </a:r>
          </a:p>
        </c:rich>
      </c:tx>
      <c:layout>
        <c:manualLayout>
          <c:xMode val="edge"/>
          <c:yMode val="edge"/>
          <c:x val="0.41908786330887116"/>
          <c:y val="2.9714120355088441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6791502005815688E-2"/>
          <c:y val="0.12518984375291936"/>
          <c:w val="0.86743452622861017"/>
          <c:h val="0.47883332238979187"/>
        </c:manualLayout>
      </c:layout>
      <c:barChart>
        <c:barDir val="bar"/>
        <c:grouping val="percentStacked"/>
        <c:varyColors val="1"/>
        <c:ser>
          <c:idx val="0"/>
          <c:order val="0"/>
          <c:tx>
            <c:strRef>
              <c:f>'[2]vzdelanie SODB 2021'!$A$36:$B$36</c:f>
              <c:strCache>
                <c:ptCount val="1"/>
                <c:pt idx="0">
                  <c:v>No school education (aged 15+)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'[2]vzdelanie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'[2]vzdelanie SODB 2021'!$C$36:$F$36</c:f>
              <c:numCache>
                <c:formatCode>General</c:formatCode>
                <c:ptCount val="4"/>
                <c:pt idx="0">
                  <c:v>65</c:v>
                </c:pt>
                <c:pt idx="1">
                  <c:v>197</c:v>
                </c:pt>
                <c:pt idx="2">
                  <c:v>36</c:v>
                </c:pt>
                <c:pt idx="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45-4DC2-B283-C64A93F53BE4}"/>
            </c:ext>
          </c:extLst>
        </c:ser>
        <c:ser>
          <c:idx val="1"/>
          <c:order val="1"/>
          <c:tx>
            <c:strRef>
              <c:f>'[2]vzdelanie SODB 2021'!$A$37:$B$37</c:f>
              <c:strCache>
                <c:ptCount val="1"/>
                <c:pt idx="0">
                  <c:v>No completed school education (aged 0 - 14)</c:v>
                </c:pt>
              </c:strCache>
            </c:strRef>
          </c:tx>
          <c:spPr>
            <a:solidFill>
              <a:srgbClr val="CDCDEF"/>
            </a:solidFill>
            <a:ln>
              <a:noFill/>
            </a:ln>
            <a:effectLst/>
          </c:spPr>
          <c:invertIfNegative val="0"/>
          <c:cat>
            <c:strRef>
              <c:f>'[2]vzdelanie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'[2]vzdelanie SODB 2021'!$C$37:$F$37</c:f>
              <c:numCache>
                <c:formatCode>General</c:formatCode>
                <c:ptCount val="4"/>
                <c:pt idx="0">
                  <c:v>6381</c:v>
                </c:pt>
                <c:pt idx="1">
                  <c:v>9129</c:v>
                </c:pt>
                <c:pt idx="2">
                  <c:v>2989</c:v>
                </c:pt>
                <c:pt idx="3">
                  <c:v>5667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45-4DC2-B283-C64A93F53BE4}"/>
            </c:ext>
          </c:extLst>
        </c:ser>
        <c:ser>
          <c:idx val="2"/>
          <c:order val="2"/>
          <c:tx>
            <c:strRef>
              <c:f>'[2]vzdelanie SODB 2021'!$A$38:$B$38</c:f>
              <c:strCache>
                <c:ptCount val="1"/>
                <c:pt idx="0">
                  <c:v>Primary education</c:v>
                </c:pt>
              </c:strCache>
            </c:strRef>
          </c:tx>
          <c:spPr>
            <a:solidFill>
              <a:srgbClr val="FFA087"/>
            </a:solidFill>
            <a:ln>
              <a:noFill/>
            </a:ln>
            <a:effectLst/>
          </c:spPr>
          <c:invertIfNegative val="0"/>
          <c:cat>
            <c:strRef>
              <c:f>'[2]vzdelanie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'[2]vzdelanie SODB 2021'!$C$38:$F$38</c:f>
              <c:numCache>
                <c:formatCode>General</c:formatCode>
                <c:ptCount val="4"/>
                <c:pt idx="0">
                  <c:v>7000</c:v>
                </c:pt>
                <c:pt idx="1">
                  <c:v>10065</c:v>
                </c:pt>
                <c:pt idx="2">
                  <c:v>3211</c:v>
                </c:pt>
                <c:pt idx="3">
                  <c:v>6978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45-4DC2-B283-C64A93F53BE4}"/>
            </c:ext>
          </c:extLst>
        </c:ser>
        <c:ser>
          <c:idx val="3"/>
          <c:order val="3"/>
          <c:tx>
            <c:strRef>
              <c:f>'[2]vzdelanie SODB 2021'!$A$39:$B$39</c:f>
              <c:strCache>
                <c:ptCount val="1"/>
                <c:pt idx="0">
                  <c:v>Secon. tech. education (vocational with no graduation)</c:v>
                </c:pt>
              </c:strCache>
            </c:strRef>
          </c:tx>
          <c:spPr>
            <a:solidFill>
              <a:srgbClr val="A5A5E9"/>
            </a:solidFill>
            <a:ln>
              <a:noFill/>
            </a:ln>
            <a:effectLst/>
          </c:spPr>
          <c:invertIfNegative val="0"/>
          <c:cat>
            <c:strRef>
              <c:f>'[2]vzdelanie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'[2]vzdelanie SODB 2021'!$C$39:$F$39</c:f>
              <c:numCache>
                <c:formatCode>General</c:formatCode>
                <c:ptCount val="4"/>
                <c:pt idx="0">
                  <c:v>6500</c:v>
                </c:pt>
                <c:pt idx="1">
                  <c:v>9569</c:v>
                </c:pt>
                <c:pt idx="2">
                  <c:v>3944</c:v>
                </c:pt>
                <c:pt idx="3">
                  <c:v>7673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45-4DC2-B283-C64A93F53BE4}"/>
            </c:ext>
          </c:extLst>
        </c:ser>
        <c:ser>
          <c:idx val="4"/>
          <c:order val="4"/>
          <c:tx>
            <c:strRef>
              <c:f>'[2]vzdelanie SODB 2021'!$A$40:$B$40</c:f>
              <c:strCache>
                <c:ptCount val="1"/>
                <c:pt idx="0">
                  <c:v>Complete secondary educ. (with graduation)</c:v>
                </c:pt>
              </c:strCache>
            </c:strRef>
          </c:tx>
          <c:spPr>
            <a:solidFill>
              <a:srgbClr val="FF3300"/>
            </a:solidFill>
            <a:ln>
              <a:noFill/>
            </a:ln>
            <a:effectLst/>
          </c:spPr>
          <c:invertIfNegative val="0"/>
          <c:cat>
            <c:strRef>
              <c:f>'[2]vzdelanie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'[2]vzdelanie SODB 2021'!$C$40:$F$40</c:f>
              <c:numCache>
                <c:formatCode>General</c:formatCode>
                <c:ptCount val="4"/>
                <c:pt idx="0">
                  <c:v>15993</c:v>
                </c:pt>
                <c:pt idx="1">
                  <c:v>19177</c:v>
                </c:pt>
                <c:pt idx="2">
                  <c:v>7672</c:v>
                </c:pt>
                <c:pt idx="3">
                  <c:v>15223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45-4DC2-B283-C64A93F53BE4}"/>
            </c:ext>
          </c:extLst>
        </c:ser>
        <c:ser>
          <c:idx val="5"/>
          <c:order val="5"/>
          <c:tx>
            <c:strRef>
              <c:f>'[2]vzdelanie SODB 2021'!$A$41:$B$41</c:f>
              <c:strCache>
                <c:ptCount val="1"/>
                <c:pt idx="0">
                  <c:v>Higher technical education</c:v>
                </c:pt>
              </c:strCache>
            </c:strRef>
          </c:tx>
          <c:spPr>
            <a:solidFill>
              <a:srgbClr val="4C4CC4"/>
            </a:solidFill>
            <a:ln>
              <a:noFill/>
            </a:ln>
            <a:effectLst/>
          </c:spPr>
          <c:invertIfNegative val="0"/>
          <c:cat>
            <c:strRef>
              <c:f>'[2]vzdelanie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'[2]vzdelanie SODB 2021'!$C$41:$F$41</c:f>
              <c:numCache>
                <c:formatCode>General</c:formatCode>
                <c:ptCount val="4"/>
                <c:pt idx="0">
                  <c:v>3449</c:v>
                </c:pt>
                <c:pt idx="1">
                  <c:v>4116</c:v>
                </c:pt>
                <c:pt idx="2">
                  <c:v>1631</c:v>
                </c:pt>
                <c:pt idx="3">
                  <c:v>3276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45-4DC2-B283-C64A93F53BE4}"/>
            </c:ext>
          </c:extLst>
        </c:ser>
        <c:ser>
          <c:idx val="6"/>
          <c:order val="6"/>
          <c:tx>
            <c:strRef>
              <c:f>'[2]vzdelanie SODB 2021'!$A$42:$B$42</c:f>
              <c:strCache>
                <c:ptCount val="1"/>
                <c:pt idx="0">
                  <c:v>Higher education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'[2]vzdelanie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'[2]vzdelanie SODB 2021'!$C$42:$F$42</c:f>
              <c:numCache>
                <c:formatCode>General</c:formatCode>
                <c:ptCount val="4"/>
                <c:pt idx="0">
                  <c:v>20636</c:v>
                </c:pt>
                <c:pt idx="1">
                  <c:v>19746</c:v>
                </c:pt>
                <c:pt idx="2">
                  <c:v>6552</c:v>
                </c:pt>
                <c:pt idx="3">
                  <c:v>14137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45-4DC2-B283-C64A93F53BE4}"/>
            </c:ext>
          </c:extLst>
        </c:ser>
        <c:ser>
          <c:idx val="7"/>
          <c:order val="7"/>
          <c:tx>
            <c:strRef>
              <c:f>'[2]vzdelanie SODB 2021'!$A$43:$B$43</c:f>
              <c:strCache>
                <c:ptCount val="1"/>
                <c:pt idx="0">
                  <c:v>Not found out</c:v>
                </c:pt>
              </c:strCache>
            </c:strRef>
          </c:tx>
          <c:spPr>
            <a:solidFill>
              <a:srgbClr val="333399"/>
            </a:solidFill>
            <a:ln>
              <a:noFill/>
            </a:ln>
            <a:effectLst/>
          </c:spPr>
          <c:invertIfNegative val="0"/>
          <c:cat>
            <c:strRef>
              <c:f>'[2]vzdelanie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'[2]vzdelanie SODB 2021'!$C$43:$F$43</c:f>
              <c:numCache>
                <c:formatCode>General</c:formatCode>
                <c:ptCount val="4"/>
                <c:pt idx="0">
                  <c:v>4429</c:v>
                </c:pt>
                <c:pt idx="1">
                  <c:v>7438</c:v>
                </c:pt>
                <c:pt idx="2">
                  <c:v>2100</c:v>
                </c:pt>
                <c:pt idx="3">
                  <c:v>3941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145-4DC2-B283-C64A93F53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4791408"/>
        <c:axId val="144791968"/>
      </c:barChart>
      <c:catAx>
        <c:axId val="1447914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ax val="1"/>
          <c:min val="0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8.7028617210340498E-2"/>
          <c:y val="0.74640184363974715"/>
          <c:w val="0.85254458615880702"/>
          <c:h val="0.23596090433156044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 b="1"/>
            </a:pPr>
            <a:r>
              <a:rPr lang="sk-SK" sz="900" b="1"/>
              <a:t>Development of abortions</a:t>
            </a:r>
          </a:p>
        </c:rich>
      </c:tx>
      <c:layout>
        <c:manualLayout>
          <c:xMode val="edge"/>
          <c:yMode val="edge"/>
          <c:x val="0.36192200619472331"/>
          <c:y val="2.45257237582144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236086943668879"/>
          <c:y val="0.26345068156802981"/>
          <c:w val="0.79339614659690139"/>
          <c:h val="0.53477605621877911"/>
        </c:manualLayout>
      </c:layout>
      <c:lineChart>
        <c:grouping val="standard"/>
        <c:varyColors val="0"/>
        <c:ser>
          <c:idx val="0"/>
          <c:order val="0"/>
          <c:spPr>
            <a:ln w="19050">
              <a:solidFill>
                <a:srgbClr val="548235"/>
              </a:solidFill>
            </a:ln>
          </c:spPr>
          <c:marker>
            <c:symbol val="diamond"/>
            <c:size val="6"/>
            <c:spPr>
              <a:solidFill>
                <a:srgbClr val="FFBD01">
                  <a:lumMod val="50000"/>
                </a:srgbClr>
              </a:solidFill>
              <a:ln>
                <a:noFill/>
              </a:ln>
            </c:spPr>
          </c:marker>
          <c:cat>
            <c:numRef>
              <c:f>'G5'!$G$2:$G$12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'G5'!$H$2:$H$12</c:f>
              <c:numCache>
                <c:formatCode>0</c:formatCode>
                <c:ptCount val="11"/>
                <c:pt idx="0">
                  <c:v>719</c:v>
                </c:pt>
                <c:pt idx="1">
                  <c:v>648</c:v>
                </c:pt>
                <c:pt idx="2" formatCode="General">
                  <c:v>636</c:v>
                </c:pt>
                <c:pt idx="3">
                  <c:v>523</c:v>
                </c:pt>
                <c:pt idx="4">
                  <c:v>482</c:v>
                </c:pt>
                <c:pt idx="5">
                  <c:v>429</c:v>
                </c:pt>
                <c:pt idx="6">
                  <c:v>406</c:v>
                </c:pt>
                <c:pt idx="7">
                  <c:v>331</c:v>
                </c:pt>
                <c:pt idx="8">
                  <c:v>301</c:v>
                </c:pt>
                <c:pt idx="9" formatCode="General">
                  <c:v>300</c:v>
                </c:pt>
                <c:pt idx="10" formatCode="General">
                  <c:v>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FB-4922-914F-13513E5AFF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265904"/>
        <c:axId val="291266464"/>
      </c:lineChart>
      <c:catAx>
        <c:axId val="29126590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sk-SK"/>
          </a:p>
        </c:txPr>
        <c:crossAx val="29126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1266464"/>
        <c:scaling>
          <c:orientation val="minMax"/>
          <c:max val="1000"/>
          <c:min val="2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i="1"/>
                </a:pPr>
                <a:r>
                  <a:rPr lang="sk-SK" i="1"/>
                  <a:t>Number</a:t>
                </a:r>
              </a:p>
            </c:rich>
          </c:tx>
          <c:layout>
            <c:manualLayout>
              <c:xMode val="edge"/>
              <c:yMode val="edge"/>
              <c:x val="7.2794863373756263E-2"/>
              <c:y val="0.11973922614511896"/>
            </c:manualLayout>
          </c:layout>
          <c:overlay val="0"/>
          <c:spPr>
            <a:solidFill>
              <a:srgbClr val="FFFFFF"/>
            </a:solidFill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k-SK"/>
          </a:p>
        </c:txPr>
        <c:crossAx val="291265904"/>
        <c:crosses val="autoZero"/>
        <c:crossBetween val="between"/>
        <c:majorUnit val="200"/>
        <c:minorUnit val="50"/>
      </c:valAx>
      <c:spPr>
        <a:solidFill>
          <a:sysClr val="window" lastClr="FFFFFF"/>
        </a:solidFill>
        <a:ln w="3175" cmpd="sng">
          <a:noFill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FFBD01">
          <a:lumMod val="50000"/>
        </a:srgb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 b="1"/>
            </a:pPr>
            <a:r>
              <a:rPr lang="sk-SK" sz="900" b="1"/>
              <a:t>Development of abortions</a:t>
            </a:r>
          </a:p>
        </c:rich>
      </c:tx>
      <c:layout>
        <c:manualLayout>
          <c:xMode val="edge"/>
          <c:yMode val="edge"/>
          <c:x val="0.31289396257220903"/>
          <c:y val="2.457122405153901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236086943668879"/>
          <c:y val="0.26345068156802981"/>
          <c:w val="0.79339614659690139"/>
          <c:h val="0.53477605621877911"/>
        </c:manualLayout>
      </c:layout>
      <c:lineChart>
        <c:grouping val="standard"/>
        <c:varyColors val="0"/>
        <c:ser>
          <c:idx val="0"/>
          <c:order val="0"/>
          <c:spPr>
            <a:ln w="19050">
              <a:solidFill>
                <a:srgbClr val="CC3300"/>
              </a:solidFill>
            </a:ln>
          </c:spPr>
          <c:marker>
            <c:symbol val="diamond"/>
            <c:size val="6"/>
            <c:spPr>
              <a:solidFill>
                <a:srgbClr val="333399"/>
              </a:solidFill>
              <a:ln>
                <a:noFill/>
              </a:ln>
            </c:spPr>
          </c:marker>
          <c:cat>
            <c:numRef>
              <c:f>'[2]potraty+gr'!$L$27:$L$37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'[2]potraty+gr'!$M$27:$M$37</c:f>
              <c:numCache>
                <c:formatCode>General</c:formatCode>
                <c:ptCount val="11"/>
                <c:pt idx="0">
                  <c:v>719</c:v>
                </c:pt>
                <c:pt idx="1">
                  <c:v>648</c:v>
                </c:pt>
                <c:pt idx="2">
                  <c:v>636</c:v>
                </c:pt>
                <c:pt idx="3">
                  <c:v>523</c:v>
                </c:pt>
                <c:pt idx="4">
                  <c:v>482</c:v>
                </c:pt>
                <c:pt idx="5">
                  <c:v>429</c:v>
                </c:pt>
                <c:pt idx="6">
                  <c:v>406</c:v>
                </c:pt>
                <c:pt idx="7">
                  <c:v>331</c:v>
                </c:pt>
                <c:pt idx="8">
                  <c:v>301</c:v>
                </c:pt>
                <c:pt idx="9">
                  <c:v>300</c:v>
                </c:pt>
                <c:pt idx="10">
                  <c:v>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7D-4C75-922F-A15326CB6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265904"/>
        <c:axId val="291266464"/>
      </c:lineChart>
      <c:catAx>
        <c:axId val="29126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sk-SK"/>
          </a:p>
        </c:txPr>
        <c:crossAx val="29126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1266464"/>
        <c:scaling>
          <c:orientation val="minMax"/>
          <c:max val="1000"/>
          <c:min val="2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i="1"/>
                </a:pPr>
                <a:r>
                  <a:rPr lang="sk-SK" i="1"/>
                  <a:t>Number</a:t>
                </a:r>
              </a:p>
            </c:rich>
          </c:tx>
          <c:layout>
            <c:manualLayout>
              <c:xMode val="edge"/>
              <c:yMode val="edge"/>
              <c:x val="7.2794863373756263E-2"/>
              <c:y val="0.11973922614511896"/>
            </c:manualLayout>
          </c:layout>
          <c:overlay val="0"/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k-SK"/>
          </a:p>
        </c:txPr>
        <c:crossAx val="291265904"/>
        <c:crosses val="autoZero"/>
        <c:crossBetween val="between"/>
        <c:majorUnit val="200"/>
        <c:minorUnit val="50"/>
      </c:valAx>
      <c:spPr>
        <a:solidFill>
          <a:sysClr val="window" lastClr="FFFFFF"/>
        </a:solidFill>
        <a:ln w="3175" cmpd="sng">
          <a:noFill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333399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r>
              <a:rPr lang="sk-SK" sz="900" b="1"/>
              <a:t>Number of marriages per 1 000 inhabitants</a:t>
            </a:r>
          </a:p>
        </c:rich>
      </c:tx>
      <c:layout>
        <c:manualLayout>
          <c:xMode val="edge"/>
          <c:yMode val="edge"/>
          <c:x val="0.15143935399352029"/>
          <c:y val="2.5189679338277388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Times New Roman CE"/>
              <a:cs typeface="Times New Roman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271361466497561"/>
          <c:y val="0.23943244718172604"/>
          <c:w val="0.84567166945262073"/>
          <c:h val="0.54913105168784593"/>
        </c:manualLayout>
      </c:layout>
      <c:barChart>
        <c:barDir val="col"/>
        <c:grouping val="clustered"/>
        <c:varyColors val="1"/>
        <c:ser>
          <c:idx val="0"/>
          <c:order val="0"/>
          <c:spPr>
            <a:solidFill>
              <a:srgbClr val="CC3300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542-48D0-BAE0-5133EE5789AF}"/>
              </c:ext>
            </c:extLst>
          </c:dPt>
          <c:dPt>
            <c:idx val="1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542-48D0-BAE0-5133EE5789AF}"/>
              </c:ext>
            </c:extLst>
          </c:dPt>
          <c:dPt>
            <c:idx val="2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542-48D0-BAE0-5133EE5789AF}"/>
              </c:ext>
            </c:extLst>
          </c:dPt>
          <c:dPt>
            <c:idx val="3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542-48D0-BAE0-5133EE5789AF}"/>
              </c:ext>
            </c:extLst>
          </c:dPt>
          <c:dPt>
            <c:idx val="4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542-48D0-BAE0-5133EE5789AF}"/>
              </c:ext>
            </c:extLst>
          </c:dPt>
          <c:dPt>
            <c:idx val="5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542-48D0-BAE0-5133EE5789AF}"/>
              </c:ext>
            </c:extLst>
          </c:dPt>
          <c:dPt>
            <c:idx val="6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9542-48D0-BAE0-5133EE5789AF}"/>
              </c:ext>
            </c:extLst>
          </c:dPt>
          <c:dPt>
            <c:idx val="7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9542-48D0-BAE0-5133EE5789AF}"/>
              </c:ext>
            </c:extLst>
          </c:dPt>
          <c:dPt>
            <c:idx val="8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9542-48D0-BAE0-5133EE5789AF}"/>
              </c:ext>
            </c:extLst>
          </c:dPt>
          <c:dPt>
            <c:idx val="9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9542-48D0-BAE0-5133EE5789AF}"/>
              </c:ext>
            </c:extLst>
          </c:dPt>
          <c:dPt>
            <c:idx val="10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9542-48D0-BAE0-5133EE5789AF}"/>
              </c:ext>
            </c:extLst>
          </c:dPt>
          <c:cat>
            <c:numRef>
              <c:f>'[2]sobáše+gr'!$K$25:$K$35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'[2]sobáše+gr'!$L$25:$L$35</c:f>
              <c:numCache>
                <c:formatCode>General</c:formatCode>
                <c:ptCount val="11"/>
                <c:pt idx="0">
                  <c:v>4.53</c:v>
                </c:pt>
                <c:pt idx="1">
                  <c:v>4.9000000000000004</c:v>
                </c:pt>
                <c:pt idx="2">
                  <c:v>5.33</c:v>
                </c:pt>
                <c:pt idx="3">
                  <c:v>5.18</c:v>
                </c:pt>
                <c:pt idx="4">
                  <c:v>5.73</c:v>
                </c:pt>
                <c:pt idx="5">
                  <c:v>5.63</c:v>
                </c:pt>
                <c:pt idx="6">
                  <c:v>5.0999999999999996</c:v>
                </c:pt>
                <c:pt idx="7">
                  <c:v>3.92</c:v>
                </c:pt>
                <c:pt idx="8">
                  <c:v>4.5069999999999997</c:v>
                </c:pt>
                <c:pt idx="9">
                  <c:v>5.2</c:v>
                </c:pt>
                <c:pt idx="10">
                  <c:v>4.3879999999999999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9542-48D0-BAE0-5133EE578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91268704"/>
        <c:axId val="291269264"/>
      </c:barChart>
      <c:catAx>
        <c:axId val="291268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2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91269264"/>
        <c:crosses val="autoZero"/>
        <c:auto val="1"/>
        <c:lblAlgn val="ctr"/>
        <c:lblOffset val="100"/>
        <c:noMultiLvlLbl val="0"/>
      </c:catAx>
      <c:valAx>
        <c:axId val="291269264"/>
        <c:scaling>
          <c:orientation val="minMax"/>
          <c:min val="3.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0"/>
        <c:majorTickMark val="out"/>
        <c:minorTickMark val="none"/>
        <c:tickLblPos val="nextTo"/>
        <c:spPr>
          <a:solidFill>
            <a:srgbClr val="FFFFFF"/>
          </a:solidFill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91268704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Times New Roman CE"/>
          <a:cs typeface="Times New Roman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paperSize="9" orientation="landscape" horizontalDpi="-3"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r>
              <a:rPr lang="sk-SK" sz="900" b="1"/>
              <a:t>Number of divorces per 100 marriages</a:t>
            </a:r>
          </a:p>
        </c:rich>
      </c:tx>
      <c:layout>
        <c:manualLayout>
          <c:xMode val="edge"/>
          <c:yMode val="edge"/>
          <c:x val="0.16696797478350048"/>
          <c:y val="2.0965006338064127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Times New Roman CE"/>
              <a:cs typeface="Times New Roman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819405171086216"/>
          <c:y val="0.23513385414238555"/>
          <c:w val="0.86084397946244562"/>
          <c:h val="0.57803460081884428"/>
        </c:manualLayout>
      </c:layout>
      <c:barChart>
        <c:barDir val="col"/>
        <c:grouping val="clustered"/>
        <c:varyColors val="1"/>
        <c:ser>
          <c:idx val="0"/>
          <c:order val="0"/>
          <c:spPr>
            <a:solidFill>
              <a:srgbClr val="CC3300"/>
            </a:solidFill>
            <a:effectLst>
              <a:outerShdw blurRad="50800" dist="50800" dir="5400000" algn="ctr" rotWithShape="0">
                <a:srgbClr val="EFEFFF"/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A31-4F7E-933C-0ADA6F1FFCBB}"/>
              </c:ext>
            </c:extLst>
          </c:dPt>
          <c:dPt>
            <c:idx val="1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A31-4F7E-933C-0ADA6F1FFCBB}"/>
              </c:ext>
            </c:extLst>
          </c:dPt>
          <c:dPt>
            <c:idx val="2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A31-4F7E-933C-0ADA6F1FFCBB}"/>
              </c:ext>
            </c:extLst>
          </c:dPt>
          <c:dPt>
            <c:idx val="3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A31-4F7E-933C-0ADA6F1FFCBB}"/>
              </c:ext>
            </c:extLst>
          </c:dPt>
          <c:dPt>
            <c:idx val="4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A31-4F7E-933C-0ADA6F1FFCBB}"/>
              </c:ext>
            </c:extLst>
          </c:dPt>
          <c:dPt>
            <c:idx val="5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A31-4F7E-933C-0ADA6F1FFCBB}"/>
              </c:ext>
            </c:extLst>
          </c:dPt>
          <c:dPt>
            <c:idx val="6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8A31-4F7E-933C-0ADA6F1FFCBB}"/>
              </c:ext>
            </c:extLst>
          </c:dPt>
          <c:dPt>
            <c:idx val="7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8A31-4F7E-933C-0ADA6F1FFCBB}"/>
              </c:ext>
            </c:extLst>
          </c:dPt>
          <c:dPt>
            <c:idx val="8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8A31-4F7E-933C-0ADA6F1FFCBB}"/>
              </c:ext>
            </c:extLst>
          </c:dPt>
          <c:dPt>
            <c:idx val="9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8A31-4F7E-933C-0ADA6F1FFCBB}"/>
              </c:ext>
            </c:extLst>
          </c:dPt>
          <c:dPt>
            <c:idx val="10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8A31-4F7E-933C-0ADA6F1FFCBB}"/>
              </c:ext>
            </c:extLst>
          </c:dPt>
          <c:cat>
            <c:numRef>
              <c:f>'[2]rozvody+gr'!$I$26:$I$36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'[2]rozvody+gr'!$J$26:$J$36</c:f>
              <c:numCache>
                <c:formatCode>General</c:formatCode>
                <c:ptCount val="11"/>
                <c:pt idx="0">
                  <c:v>48.07</c:v>
                </c:pt>
                <c:pt idx="1">
                  <c:v>44</c:v>
                </c:pt>
                <c:pt idx="2">
                  <c:v>40.204000000000001</c:v>
                </c:pt>
                <c:pt idx="3">
                  <c:v>34.44</c:v>
                </c:pt>
                <c:pt idx="4">
                  <c:v>32.26</c:v>
                </c:pt>
                <c:pt idx="5">
                  <c:v>32.119999999999997</c:v>
                </c:pt>
                <c:pt idx="6">
                  <c:v>34.89</c:v>
                </c:pt>
                <c:pt idx="7">
                  <c:v>39.19</c:v>
                </c:pt>
                <c:pt idx="8">
                  <c:v>33.85</c:v>
                </c:pt>
                <c:pt idx="9">
                  <c:v>28.89</c:v>
                </c:pt>
                <c:pt idx="10">
                  <c:v>31.818100000000001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8A31-4F7E-933C-0ADA6F1FF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92187632"/>
        <c:axId val="292188192"/>
      </c:barChart>
      <c:catAx>
        <c:axId val="292187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92188192"/>
        <c:crosses val="autoZero"/>
        <c:auto val="1"/>
        <c:lblAlgn val="ctr"/>
        <c:lblOffset val="100"/>
        <c:noMultiLvlLbl val="0"/>
      </c:catAx>
      <c:valAx>
        <c:axId val="292188192"/>
        <c:scaling>
          <c:orientation val="minMax"/>
          <c:min val="2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92187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Times New Roman CE"/>
          <a:cs typeface="Times New Roman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paperSize="9" orientation="landscape" horizontalDpi="-3"/>
  </c:printSettings>
  <c:userShapes r:id="rId4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0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>
                <a:latin typeface="Arial Narrow" panose="020B0606020202030204" pitchFamily="34" charset="0"/>
                <a:cs typeface="Arial" panose="020B0604020202020204" pitchFamily="34" charset="0"/>
              </a:rPr>
              <a:t>Employment status</a:t>
            </a:r>
          </a:p>
        </c:rich>
      </c:tx>
      <c:layout>
        <c:manualLayout>
          <c:xMode val="edge"/>
          <c:yMode val="edge"/>
          <c:x val="0.41908786330887116"/>
          <c:y val="2.9714120355088441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3337151037938433E-2"/>
          <c:y val="0.1859611776529988"/>
          <c:w val="0.74627827487473164"/>
          <c:h val="0.66252500617209675"/>
        </c:manualLayout>
      </c:layout>
      <c:barChart>
        <c:barDir val="col"/>
        <c:grouping val="percentStacked"/>
        <c:varyColors val="1"/>
        <c:ser>
          <c:idx val="0"/>
          <c:order val="0"/>
          <c:tx>
            <c:strRef>
              <c:f>'[2]SODB postavenie v zam.'!$A$34</c:f>
              <c:strCache>
                <c:ptCount val="1"/>
                <c:pt idx="0">
                  <c:v>Employee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'[2]SODB postavenie v zam.'!$B$33:$E$33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postavenie v zam.'!$B$34:$E$34</c:f>
              <c:numCache>
                <c:formatCode>General</c:formatCode>
                <c:ptCount val="4"/>
                <c:pt idx="0">
                  <c:v>78.010000000000005</c:v>
                </c:pt>
                <c:pt idx="1">
                  <c:v>79.209999999999994</c:v>
                </c:pt>
                <c:pt idx="2">
                  <c:v>79.31</c:v>
                </c:pt>
                <c:pt idx="3">
                  <c:v>79.23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20-4A97-8DF7-647B7B86918B}"/>
            </c:ext>
          </c:extLst>
        </c:ser>
        <c:ser>
          <c:idx val="1"/>
          <c:order val="1"/>
          <c:tx>
            <c:strRef>
              <c:f>'[2]SODB postavenie v zam.'!$A$35</c:f>
              <c:strCache>
                <c:ptCount val="1"/>
                <c:pt idx="0">
                  <c:v>Businessman</c:v>
                </c:pt>
              </c:strCache>
            </c:strRef>
          </c:tx>
          <c:spPr>
            <a:solidFill>
              <a:srgbClr val="5B5BC9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-5.5208941404654224E-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920-4A97-8DF7-647B7B86918B}"/>
                </c:ext>
              </c:extLst>
            </c:dLbl>
            <c:dLbl>
              <c:idx val="1"/>
              <c:layout>
                <c:manualLayout>
                  <c:x val="-4.1474081959647114E-17"/>
                  <c:y val="2.5560517942072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920-4A97-8DF7-647B7B86918B}"/>
                </c:ext>
              </c:extLst>
            </c:dLbl>
            <c:dLbl>
              <c:idx val="2"/>
              <c:layout>
                <c:manualLayout>
                  <c:x val="0"/>
                  <c:y val="7.931425384892876E-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920-4A97-8DF7-647B7B86918B}"/>
                </c:ext>
              </c:extLst>
            </c:dLbl>
            <c:dLbl>
              <c:idx val="3"/>
              <c:layout>
                <c:manualLayout>
                  <c:x val="0"/>
                  <c:y val="-2.511062616603894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920-4A97-8DF7-647B7B869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'[2]SODB postavenie v zam.'!$B$33:$E$33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postavenie v zam.'!$B$35:$E$35</c:f>
              <c:numCache>
                <c:formatCode>General</c:formatCode>
                <c:ptCount val="4"/>
                <c:pt idx="0">
                  <c:v>11.97</c:v>
                </c:pt>
                <c:pt idx="1">
                  <c:v>10.74</c:v>
                </c:pt>
                <c:pt idx="2">
                  <c:v>10.19</c:v>
                </c:pt>
                <c:pt idx="3">
                  <c:v>11.36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20-4A97-8DF7-647B7B86918B}"/>
            </c:ext>
          </c:extLst>
        </c:ser>
        <c:ser>
          <c:idx val="2"/>
          <c:order val="2"/>
          <c:tx>
            <c:strRef>
              <c:f>'[2]SODB postavenie v zam.'!$A$36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00006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7.0129712357738835E-2"/>
                  <c:y val="-1.246366846197553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920-4A97-8DF7-647B7B86918B}"/>
                </c:ext>
              </c:extLst>
            </c:dLbl>
            <c:dLbl>
              <c:idx val="1"/>
              <c:layout>
                <c:manualLayout>
                  <c:x val="6.7867463572005252E-2"/>
                  <c:y val="-1.406883788510874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920-4A97-8DF7-647B7B86918B}"/>
                </c:ext>
              </c:extLst>
            </c:dLbl>
            <c:dLbl>
              <c:idx val="2"/>
              <c:layout>
                <c:manualLayout>
                  <c:x val="6.7867463572005335E-2"/>
                  <c:y val="-1.599059781730316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920-4A97-8DF7-647B7B86918B}"/>
                </c:ext>
              </c:extLst>
            </c:dLbl>
            <c:dLbl>
              <c:idx val="3"/>
              <c:layout>
                <c:manualLayout>
                  <c:x val="6.7867463572005335E-2"/>
                  <c:y val="1.576842903901450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920-4A97-8DF7-647B7B869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/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'[2]SODB postavenie v zam.'!$B$33:$E$33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postavenie v zam.'!$B$36:$E$36</c:f>
              <c:numCache>
                <c:formatCode>General</c:formatCode>
                <c:ptCount val="4"/>
                <c:pt idx="0">
                  <c:v>0.75</c:v>
                </c:pt>
                <c:pt idx="1">
                  <c:v>0.7</c:v>
                </c:pt>
                <c:pt idx="2">
                  <c:v>0.64</c:v>
                </c:pt>
                <c:pt idx="3">
                  <c:v>0.69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920-4A97-8DF7-647B7B86918B}"/>
            </c:ext>
          </c:extLst>
        </c:ser>
        <c:ser>
          <c:idx val="3"/>
          <c:order val="3"/>
          <c:tx>
            <c:strRef>
              <c:f>'[2]SODB postavenie v zam.'!$A$37</c:f>
              <c:strCache>
                <c:ptCount val="1"/>
                <c:pt idx="0">
                  <c:v>Not found out</c:v>
                </c:pt>
              </c:strCache>
            </c:strRef>
          </c:tx>
          <c:spPr>
            <a:solidFill>
              <a:srgbClr val="FF410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4.86938419813456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920-4A97-8DF7-647B7B86918B}"/>
                </c:ext>
              </c:extLst>
            </c:dLbl>
            <c:dLbl>
              <c:idx val="1"/>
              <c:layout>
                <c:manualLayout>
                  <c:x val="0"/>
                  <c:y val="-1.657003168813765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920-4A97-8DF7-647B7B86918B}"/>
                </c:ext>
              </c:extLst>
            </c:dLbl>
            <c:dLbl>
              <c:idx val="2"/>
              <c:layout>
                <c:manualLayout>
                  <c:x val="-8.3096301631949191E-17"/>
                  <c:y val="-1.4349771731291948E-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920-4A97-8DF7-647B7B86918B}"/>
                </c:ext>
              </c:extLst>
            </c:dLbl>
            <c:dLbl>
              <c:idx val="3"/>
              <c:layout>
                <c:manualLayout>
                  <c:x val="2.2622487857334281E-3"/>
                  <c:y val="-3.917946405114769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920-4A97-8DF7-647B7B869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'[2]SODB postavenie v zam.'!$B$33:$E$33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postavenie v zam.'!$B$37:$E$37</c:f>
              <c:numCache>
                <c:formatCode>General</c:formatCode>
                <c:ptCount val="4"/>
                <c:pt idx="0">
                  <c:v>9.26</c:v>
                </c:pt>
                <c:pt idx="1">
                  <c:v>9.35</c:v>
                </c:pt>
                <c:pt idx="2">
                  <c:v>9.86</c:v>
                </c:pt>
                <c:pt idx="3">
                  <c:v>8.7200000000000006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920-4A97-8DF7-647B7B86918B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44791408"/>
        <c:axId val="144791968"/>
      </c:barChart>
      <c:catAx>
        <c:axId val="14479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ax val="1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119076592698639"/>
          <c:y val="0.30431402724083839"/>
          <c:w val="0.13293872543552451"/>
          <c:h val="0.39373965785398601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0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 i="0">
                <a:effectLst/>
              </a:rPr>
              <a:t>Structure of dwelling households by number of</a:t>
            </a:r>
            <a:r>
              <a:rPr lang="sk-SK" sz="900" b="1" i="0" baseline="0">
                <a:effectLst/>
                <a:latin typeface="Arial Narrow" panose="020B0606020202030204" pitchFamily="34" charset="0"/>
                <a:cs typeface="Arial" panose="020B0604020202020204" pitchFamily="34" charset="0"/>
              </a:rPr>
              <a:t> members</a:t>
            </a:r>
            <a:endParaRPr lang="sk-SK" sz="900" b="1" i="0">
              <a:effectLst/>
            </a:endParaRPr>
          </a:p>
        </c:rich>
      </c:tx>
      <c:layout>
        <c:manualLayout>
          <c:xMode val="edge"/>
          <c:yMode val="edge"/>
          <c:x val="0.27931850728290691"/>
          <c:y val="3.7053839227820115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5434452980190358E-2"/>
          <c:y val="0.2218356069812204"/>
          <c:w val="0.76430014417211944"/>
          <c:h val="0.61947569097823074"/>
        </c:manualLayout>
      </c:layout>
      <c:barChart>
        <c:barDir val="col"/>
        <c:grouping val="percentStacked"/>
        <c:varyColors val="1"/>
        <c:ser>
          <c:idx val="0"/>
          <c:order val="0"/>
          <c:tx>
            <c:strRef>
              <c:f>'[2]SODB domácnosti'!$B$34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rgbClr val="00006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domácnosti'!$C$34:$F$34</c:f>
              <c:numCache>
                <c:formatCode>General</c:formatCode>
                <c:ptCount val="4"/>
                <c:pt idx="0">
                  <c:v>36.700000000000003</c:v>
                </c:pt>
                <c:pt idx="1">
                  <c:v>30.08</c:v>
                </c:pt>
                <c:pt idx="2">
                  <c:v>28.2</c:v>
                </c:pt>
                <c:pt idx="3">
                  <c:v>33.31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52-43DE-91BB-3C98C534F98C}"/>
            </c:ext>
          </c:extLst>
        </c:ser>
        <c:ser>
          <c:idx val="1"/>
          <c:order val="1"/>
          <c:tx>
            <c:strRef>
              <c:f>'[2]SODB domácnosti'!$B$35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rgbClr val="FF410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domácnosti'!$C$35:$F$35</c:f>
              <c:numCache>
                <c:formatCode>General</c:formatCode>
                <c:ptCount val="4"/>
                <c:pt idx="0">
                  <c:v>27.99</c:v>
                </c:pt>
                <c:pt idx="1">
                  <c:v>29.29</c:v>
                </c:pt>
                <c:pt idx="2">
                  <c:v>32.43</c:v>
                </c:pt>
                <c:pt idx="3">
                  <c:v>29.5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52-43DE-91BB-3C98C534F98C}"/>
            </c:ext>
          </c:extLst>
        </c:ser>
        <c:ser>
          <c:idx val="2"/>
          <c:order val="2"/>
          <c:tx>
            <c:strRef>
              <c:f>'[2]SODB domácnosti'!$B$36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rgbClr val="4C4CC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domácnosti'!$C$36:$F$36</c:f>
              <c:numCache>
                <c:formatCode>General</c:formatCode>
                <c:ptCount val="4"/>
                <c:pt idx="0">
                  <c:v>17.46</c:v>
                </c:pt>
                <c:pt idx="1">
                  <c:v>18.43</c:v>
                </c:pt>
                <c:pt idx="2">
                  <c:v>18.75</c:v>
                </c:pt>
                <c:pt idx="3">
                  <c:v>17.13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52-43DE-91BB-3C98C534F98C}"/>
            </c:ext>
          </c:extLst>
        </c:ser>
        <c:ser>
          <c:idx val="3"/>
          <c:order val="3"/>
          <c:tx>
            <c:strRef>
              <c:f>'[2]SODB domácnosti'!$B$37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rgbClr val="CC33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domácnosti'!$C$37:$F$37</c:f>
              <c:numCache>
                <c:formatCode>General</c:formatCode>
                <c:ptCount val="4"/>
                <c:pt idx="0">
                  <c:v>11.48</c:v>
                </c:pt>
                <c:pt idx="1">
                  <c:v>13.73</c:v>
                </c:pt>
                <c:pt idx="2">
                  <c:v>13.09</c:v>
                </c:pt>
                <c:pt idx="3">
                  <c:v>13.22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52-43DE-91BB-3C98C534F98C}"/>
            </c:ext>
          </c:extLst>
        </c:ser>
        <c:ser>
          <c:idx val="4"/>
          <c:order val="4"/>
          <c:tx>
            <c:strRef>
              <c:f>'[2]SODB domácnosti'!$B$38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rgbClr val="A5A5E9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7568789806540408E-2"/>
                  <c:y val="3.543170183266082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752-43DE-91BB-3C98C534F98C}"/>
                </c:ext>
              </c:extLst>
            </c:dLbl>
            <c:dLbl>
              <c:idx val="1"/>
              <c:layout>
                <c:manualLayout>
                  <c:x val="6.7568789806540408E-2"/>
                  <c:y val="2.116403292034765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752-43DE-91BB-3C98C534F98C}"/>
                </c:ext>
              </c:extLst>
            </c:dLbl>
            <c:dLbl>
              <c:idx val="2"/>
              <c:layout>
                <c:manualLayout>
                  <c:x val="6.7568789806540325E-2"/>
                  <c:y val="2.829758963329004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752-43DE-91BB-3C98C534F98C}"/>
                </c:ext>
              </c:extLst>
            </c:dLbl>
            <c:dLbl>
              <c:idx val="3"/>
              <c:layout>
                <c:manualLayout>
                  <c:x val="6.7568789806540408E-2"/>
                  <c:y val="3.535226727340597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752-43DE-91BB-3C98C534F9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'[2]SODB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domácnosti'!$C$38:$F$38</c:f>
              <c:numCache>
                <c:formatCode>General</c:formatCode>
                <c:ptCount val="4"/>
                <c:pt idx="0">
                  <c:v>3.68</c:v>
                </c:pt>
                <c:pt idx="1">
                  <c:v>4.1500000000000004</c:v>
                </c:pt>
                <c:pt idx="2">
                  <c:v>4.3</c:v>
                </c:pt>
                <c:pt idx="3">
                  <c:v>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752-43DE-91BB-3C98C534F98C}"/>
            </c:ext>
          </c:extLst>
        </c:ser>
        <c:ser>
          <c:idx val="5"/>
          <c:order val="5"/>
          <c:tx>
            <c:strRef>
              <c:f>'[2]SODB domácnosti'!$B$39</c:f>
              <c:strCache>
                <c:ptCount val="1"/>
                <c:pt idx="0">
                  <c:v>6+</c:v>
                </c:pt>
              </c:strCache>
            </c:strRef>
          </c:tx>
          <c:spPr>
            <a:solidFill>
              <a:srgbClr val="910F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7819514482592935E-2"/>
                  <c:y val="-4.280245125051108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752-43DE-91BB-3C98C534F98C}"/>
                </c:ext>
              </c:extLst>
            </c:dLbl>
            <c:dLbl>
              <c:idx val="1"/>
              <c:layout>
                <c:manualLayout>
                  <c:x val="6.7819514482592935E-2"/>
                  <c:y val="-4.288188580976592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752-43DE-91BB-3C98C534F98C}"/>
                </c:ext>
              </c:extLst>
            </c:dLbl>
            <c:dLbl>
              <c:idx val="2"/>
              <c:layout>
                <c:manualLayout>
                  <c:x val="6.7814894467300602E-2"/>
                  <c:y val="-4.288188580976589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752-43DE-91BB-3C98C534F98C}"/>
                </c:ext>
              </c:extLst>
            </c:dLbl>
            <c:dLbl>
              <c:idx val="3"/>
              <c:layout>
                <c:manualLayout>
                  <c:x val="6.7819514482592935E-2"/>
                  <c:y val="-4.288188580976592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752-43DE-91BB-3C98C534F9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domácnosti'!$C$39:$F$39</c:f>
              <c:numCache>
                <c:formatCode>General</c:formatCode>
                <c:ptCount val="4"/>
                <c:pt idx="0">
                  <c:v>2.6846952772878701</c:v>
                </c:pt>
                <c:pt idx="1">
                  <c:v>4.3166743517894517</c:v>
                </c:pt>
                <c:pt idx="2">
                  <c:v>3.2386308542616113</c:v>
                </c:pt>
                <c:pt idx="3">
                  <c:v>3.1017257039055406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752-43DE-91BB-3C98C534F98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44791408"/>
        <c:axId val="144791968"/>
      </c:barChart>
      <c:catAx>
        <c:axId val="14479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ax val="1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902663857158704"/>
          <c:y val="0.19619689153905456"/>
          <c:w val="4.9449178852643418E-2"/>
          <c:h val="0.668273448399016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0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 i="0">
                <a:effectLst/>
              </a:rPr>
              <a:t>Average number of household members</a:t>
            </a:r>
          </a:p>
        </c:rich>
      </c:tx>
      <c:layout>
        <c:manualLayout>
          <c:xMode val="edge"/>
          <c:yMode val="edge"/>
          <c:x val="0.36697029166513284"/>
          <c:y val="2.9713862938598252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5434452980190358E-2"/>
          <c:y val="0.27279073910315155"/>
          <c:w val="0.74401848151176786"/>
          <c:h val="0.54813807890635913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'[2]SODB domácnosti2'!$B$37</c:f>
              <c:strCache>
                <c:ptCount val="1"/>
                <c:pt idx="0">
                  <c:v>Dwelling households</c:v>
                </c:pt>
              </c:strCache>
            </c:strRef>
          </c:tx>
          <c:spPr>
            <a:solidFill>
              <a:srgbClr val="4C4CC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'[2]SODB domácnosti2'!$C$36:$F$36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domácnosti2'!$C$37:$F$37</c:f>
              <c:numCache>
                <c:formatCode>General</c:formatCode>
                <c:ptCount val="4"/>
                <c:pt idx="0">
                  <c:v>2.31</c:v>
                </c:pt>
                <c:pt idx="1">
                  <c:v>2.58</c:v>
                </c:pt>
                <c:pt idx="2">
                  <c:v>2.5099999999999998</c:v>
                </c:pt>
                <c:pt idx="3">
                  <c:v>2.41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8-481B-A3F9-3EC2903DBF69}"/>
            </c:ext>
          </c:extLst>
        </c:ser>
        <c:ser>
          <c:idx val="1"/>
          <c:order val="1"/>
          <c:tx>
            <c:strRef>
              <c:f>'[2]SODB domácnosti2'!$B$38</c:f>
              <c:strCache>
                <c:ptCount val="1"/>
                <c:pt idx="0">
                  <c:v>Census households</c:v>
                </c:pt>
              </c:strCache>
            </c:strRef>
          </c:tx>
          <c:spPr>
            <a:solidFill>
              <a:srgbClr val="FA3C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'[2]SODB domácnosti2'!$C$36:$F$36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domácnosti2'!$C$38:$F$38</c:f>
              <c:numCache>
                <c:formatCode>General</c:formatCode>
                <c:ptCount val="4"/>
                <c:pt idx="0">
                  <c:v>1.95</c:v>
                </c:pt>
                <c:pt idx="1">
                  <c:v>2.09</c:v>
                </c:pt>
                <c:pt idx="2">
                  <c:v>2.09</c:v>
                </c:pt>
                <c:pt idx="3">
                  <c:v>2.02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B8-481B-A3F9-3EC2903DBF6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4791408"/>
        <c:axId val="144791968"/>
      </c:barChart>
      <c:catAx>
        <c:axId val="14479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algn="ctr">
                  <a:defRPr sz="800" b="0" i="1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r>
                  <a:rPr lang="sk-SK" i="1"/>
                  <a:t>Persons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3.8497235604687617E-2"/>
              <c:y val="8.6999163306616792E-2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094523205939741"/>
          <c:y val="0.41536897381289789"/>
          <c:w val="0.16248285810171592"/>
          <c:h val="0.30510854719921426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>
                <a:latin typeface="Arial Narrow" panose="020B0606020202030204" pitchFamily="34" charset="0"/>
                <a:cs typeface="Arial" panose="020B0604020202020204" pitchFamily="34" charset="0"/>
              </a:rPr>
              <a:t>Development of unemployment rate in Košice as of Dec. 31 </a:t>
            </a:r>
          </a:p>
        </c:rich>
      </c:tx>
      <c:layout>
        <c:manualLayout>
          <c:xMode val="edge"/>
          <c:yMode val="edge"/>
          <c:x val="0.27192248454968287"/>
          <c:y val="2.2727553849092894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6.4339157947722284E-2"/>
          <c:y val="0.18518605346887168"/>
          <c:w val="0.91380703268255847"/>
          <c:h val="0.61501425835284107"/>
        </c:manualLayout>
      </c:layout>
      <c:lineChart>
        <c:grouping val="standard"/>
        <c:varyColors val="0"/>
        <c:ser>
          <c:idx val="1"/>
          <c:order val="0"/>
          <c:spPr>
            <a:ln w="19050" cap="rnd" cmpd="sng" algn="ctr">
              <a:solidFill>
                <a:srgbClr val="548235"/>
              </a:solidFill>
              <a:prstDash val="solid"/>
              <a:round/>
            </a:ln>
            <a:effectLst/>
          </c:spPr>
          <c:marker>
            <c:symbol val="diamond"/>
            <c:size val="7"/>
            <c:spPr>
              <a:solidFill>
                <a:srgbClr val="FFBD01">
                  <a:lumMod val="50000"/>
                </a:srgbClr>
              </a:solidFill>
              <a:ln w="9525" cap="flat" cmpd="sng" algn="ctr">
                <a:noFill/>
                <a:prstDash val="solid"/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'G11'!$I$2:$I$21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'G11'!$J$2:$J$21</c:f>
              <c:numCache>
                <c:formatCode>#,##0.00</c:formatCode>
                <c:ptCount val="20"/>
                <c:pt idx="0" formatCode="0.00">
                  <c:v>12.51</c:v>
                </c:pt>
                <c:pt idx="1">
                  <c:v>11.11</c:v>
                </c:pt>
                <c:pt idx="2">
                  <c:v>9.2100000000000009</c:v>
                </c:pt>
                <c:pt idx="3">
                  <c:v>7.44</c:v>
                </c:pt>
                <c:pt idx="4">
                  <c:v>7.19</c:v>
                </c:pt>
                <c:pt idx="5" formatCode="General">
                  <c:v>9.73</c:v>
                </c:pt>
                <c:pt idx="6" formatCode="General">
                  <c:v>9.57</c:v>
                </c:pt>
                <c:pt idx="7" formatCode="General">
                  <c:v>11.02</c:v>
                </c:pt>
                <c:pt idx="8" formatCode="General">
                  <c:v>11.52</c:v>
                </c:pt>
                <c:pt idx="9" formatCode="0.00">
                  <c:v>11.51</c:v>
                </c:pt>
                <c:pt idx="10" formatCode="0.00">
                  <c:v>10.4</c:v>
                </c:pt>
                <c:pt idx="11" formatCode="0.00">
                  <c:v>9.11</c:v>
                </c:pt>
                <c:pt idx="12" formatCode="0.00">
                  <c:v>7.79</c:v>
                </c:pt>
                <c:pt idx="13" formatCode="0.00">
                  <c:v>5.85</c:v>
                </c:pt>
                <c:pt idx="14" formatCode="0.00">
                  <c:v>4.53</c:v>
                </c:pt>
                <c:pt idx="15" formatCode="0.00">
                  <c:v>4.3600000000000003</c:v>
                </c:pt>
                <c:pt idx="16" formatCode="0.00">
                  <c:v>6.2960000000000003</c:v>
                </c:pt>
                <c:pt idx="17" formatCode="0.00">
                  <c:v>5.5091574783267401</c:v>
                </c:pt>
                <c:pt idx="18" formatCode="0.00">
                  <c:v>4.5259341167999603</c:v>
                </c:pt>
                <c:pt idx="19" formatCode="General">
                  <c:v>3.21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F1-4316-BC7C-162272E6E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106048"/>
        <c:axId val="278106608"/>
      </c:lineChart>
      <c:catAx>
        <c:axId val="278106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278106608"/>
        <c:crosses val="autoZero"/>
        <c:auto val="1"/>
        <c:lblAlgn val="ctr"/>
        <c:lblOffset val="100"/>
        <c:noMultiLvlLbl val="0"/>
      </c:catAx>
      <c:valAx>
        <c:axId val="278106608"/>
        <c:scaling>
          <c:orientation val="minMax"/>
          <c:max val="2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algn="ctr">
                  <a:defRPr sz="800" b="0" i="1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r>
                  <a:rPr lang="sk-SK" i="1"/>
                  <a:t>%</a:t>
                </a:r>
              </a:p>
            </c:rich>
          </c:tx>
          <c:layout>
            <c:manualLayout>
              <c:xMode val="edge"/>
              <c:yMode val="edge"/>
              <c:x val="2.6766440153884873E-2"/>
              <c:y val="6.4347239330714109E-2"/>
            </c:manualLayout>
          </c:layout>
          <c:overlay val="0"/>
          <c:spPr>
            <a:noFill/>
            <a:ln w="25400"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 algn="ctr">
                <a:defRPr sz="800" b="0" i="1" u="none" strike="noStrike" kern="1200" baseline="0">
                  <a:solidFill>
                    <a:srgbClr val="000000"/>
                  </a:solidFill>
                  <a:latin typeface="Arial Narrow" panose="020B0606020202030204" pitchFamily="34" charset="0"/>
                  <a:ea typeface="Arial CE"/>
                  <a:cs typeface="Arial CE"/>
                </a:defRPr>
              </a:pPr>
              <a:endParaRPr lang="sk-SK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278106048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FFBD01">
          <a:lumMod val="50000"/>
        </a:srgbClr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>
                <a:latin typeface="Arial Narrow" panose="020B0606020202030204" pitchFamily="34" charset="0"/>
                <a:cs typeface="Arial" panose="020B0604020202020204" pitchFamily="34" charset="0"/>
              </a:rPr>
              <a:t>Development of unemployment rate in Košice as of Dec. 31 </a:t>
            </a:r>
          </a:p>
        </c:rich>
      </c:tx>
      <c:layout>
        <c:manualLayout>
          <c:xMode val="edge"/>
          <c:yMode val="edge"/>
          <c:x val="0.27192248454968287"/>
          <c:y val="2.2727553849092894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6.4339157947722284E-2"/>
          <c:y val="0.18518605346887168"/>
          <c:w val="0.91380703268255847"/>
          <c:h val="0.65105030142940068"/>
        </c:manualLayout>
      </c:layout>
      <c:lineChart>
        <c:grouping val="standard"/>
        <c:varyColors val="1"/>
        <c:ser>
          <c:idx val="0"/>
          <c:order val="0"/>
          <c:spPr>
            <a:ln w="19050">
              <a:solidFill>
                <a:srgbClr val="CC3300"/>
              </a:solidFill>
            </a:ln>
          </c:spPr>
          <c:marker>
            <c:symbol val="diamond"/>
            <c:size val="6"/>
            <c:spPr>
              <a:solidFill>
                <a:srgbClr val="333399"/>
              </a:solidFill>
              <a:ln w="6350">
                <a:solidFill>
                  <a:srgbClr val="333399"/>
                </a:solidFill>
              </a:ln>
            </c:spPr>
          </c:marker>
          <c:dPt>
            <c:idx val="0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B011-4CC2-9A67-C4A53A3ADD92}"/>
              </c:ext>
            </c:extLst>
          </c:dPt>
          <c:dPt>
            <c:idx val="1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B011-4CC2-9A67-C4A53A3ADD92}"/>
              </c:ext>
            </c:extLst>
          </c:dPt>
          <c:dPt>
            <c:idx val="2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B011-4CC2-9A67-C4A53A3ADD92}"/>
              </c:ext>
            </c:extLst>
          </c:dPt>
          <c:dPt>
            <c:idx val="3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B011-4CC2-9A67-C4A53A3ADD92}"/>
              </c:ext>
            </c:extLst>
          </c:dPt>
          <c:dPt>
            <c:idx val="4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B011-4CC2-9A67-C4A53A3ADD92}"/>
              </c:ext>
            </c:extLst>
          </c:dPt>
          <c:dPt>
            <c:idx val="5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B011-4CC2-9A67-C4A53A3ADD92}"/>
              </c:ext>
            </c:extLst>
          </c:dPt>
          <c:dPt>
            <c:idx val="6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B011-4CC2-9A67-C4A53A3ADD92}"/>
              </c:ext>
            </c:extLst>
          </c:dPt>
          <c:dPt>
            <c:idx val="7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B011-4CC2-9A67-C4A53A3ADD92}"/>
              </c:ext>
            </c:extLst>
          </c:dPt>
          <c:dPt>
            <c:idx val="8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B011-4CC2-9A67-C4A53A3ADD92}"/>
              </c:ext>
            </c:extLst>
          </c:dPt>
          <c:dPt>
            <c:idx val="9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B011-4CC2-9A67-C4A53A3ADD92}"/>
              </c:ext>
            </c:extLst>
          </c:dPt>
          <c:dPt>
            <c:idx val="10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B011-4CC2-9A67-C4A53A3ADD92}"/>
              </c:ext>
            </c:extLst>
          </c:dPt>
          <c:dPt>
            <c:idx val="11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B011-4CC2-9A67-C4A53A3ADD92}"/>
              </c:ext>
            </c:extLst>
          </c:dPt>
          <c:dPt>
            <c:idx val="12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B011-4CC2-9A67-C4A53A3ADD92}"/>
              </c:ext>
            </c:extLst>
          </c:dPt>
          <c:dPt>
            <c:idx val="13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B011-4CC2-9A67-C4A53A3ADD92}"/>
              </c:ext>
            </c:extLst>
          </c:dPt>
          <c:dPt>
            <c:idx val="14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B011-4CC2-9A67-C4A53A3ADD92}"/>
              </c:ext>
            </c:extLst>
          </c:dPt>
          <c:dPt>
            <c:idx val="15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B011-4CC2-9A67-C4A53A3ADD92}"/>
              </c:ext>
            </c:extLst>
          </c:dPt>
          <c:dPt>
            <c:idx val="16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B011-4CC2-9A67-C4A53A3ADD92}"/>
              </c:ext>
            </c:extLst>
          </c:dPt>
          <c:dPt>
            <c:idx val="17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B011-4CC2-9A67-C4A53A3ADD92}"/>
              </c:ext>
            </c:extLst>
          </c:dPt>
          <c:dPt>
            <c:idx val="18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B011-4CC2-9A67-C4A53A3ADD92}"/>
              </c:ext>
            </c:extLst>
          </c:dPt>
          <c:dPt>
            <c:idx val="19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7-B011-4CC2-9A67-C4A53A3ADD92}"/>
              </c:ext>
            </c:extLst>
          </c:dPt>
          <c:dPt>
            <c:idx val="20"/>
            <c:bubble3D val="0"/>
            <c:spPr>
              <a:ln w="19050" cap="rnd" cmpd="sng" algn="ctr">
                <a:solidFill>
                  <a:srgbClr val="CC3300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9-B011-4CC2-9A67-C4A53A3ADD92}"/>
              </c:ext>
            </c:extLst>
          </c:dPt>
          <c:dLbls>
            <c:dLbl>
              <c:idx val="0"/>
              <c:layout>
                <c:manualLayout>
                  <c:x val="-3.7613652338483822E-2"/>
                  <c:y val="-6.15243607046472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011-4CC2-9A67-C4A53A3ADD92}"/>
                </c:ext>
              </c:extLst>
            </c:dLbl>
            <c:dLbl>
              <c:idx val="1"/>
              <c:layout>
                <c:manualLayout>
                  <c:x val="-3.7613652338483815E-2"/>
                  <c:y val="-5.54268026566148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011-4CC2-9A67-C4A53A3ADD92}"/>
                </c:ext>
              </c:extLst>
            </c:dLbl>
            <c:numFmt formatCode="#,##0.00" sourceLinked="0"/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'[3]vývoj nezamest.+gr'!$O$21:$O$40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'[3]vývoj nezamest.+gr'!$P$21:$P$40</c:f>
              <c:numCache>
                <c:formatCode>General</c:formatCode>
                <c:ptCount val="20"/>
                <c:pt idx="0">
                  <c:v>12.51</c:v>
                </c:pt>
                <c:pt idx="1">
                  <c:v>11.11</c:v>
                </c:pt>
                <c:pt idx="2">
                  <c:v>9.2100000000000009</c:v>
                </c:pt>
                <c:pt idx="3">
                  <c:v>7.44</c:v>
                </c:pt>
                <c:pt idx="4">
                  <c:v>7.19</c:v>
                </c:pt>
                <c:pt idx="5">
                  <c:v>9.73</c:v>
                </c:pt>
                <c:pt idx="6">
                  <c:v>9.57</c:v>
                </c:pt>
                <c:pt idx="7">
                  <c:v>11.02</c:v>
                </c:pt>
                <c:pt idx="8">
                  <c:v>11.52</c:v>
                </c:pt>
                <c:pt idx="9">
                  <c:v>11.51</c:v>
                </c:pt>
                <c:pt idx="10">
                  <c:v>10.4</c:v>
                </c:pt>
                <c:pt idx="11">
                  <c:v>9.11</c:v>
                </c:pt>
                <c:pt idx="12">
                  <c:v>7.79</c:v>
                </c:pt>
                <c:pt idx="13">
                  <c:v>5.85</c:v>
                </c:pt>
                <c:pt idx="14">
                  <c:v>4.53</c:v>
                </c:pt>
                <c:pt idx="15">
                  <c:v>4.3600000000000003</c:v>
                </c:pt>
                <c:pt idx="16">
                  <c:v>6.2960000000000003</c:v>
                </c:pt>
                <c:pt idx="17">
                  <c:v>5.5091574783267401</c:v>
                </c:pt>
                <c:pt idx="18">
                  <c:v>4.5259341167999603</c:v>
                </c:pt>
                <c:pt idx="19">
                  <c:v>3.21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B011-4CC2-9A67-C4A53A3AD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106048"/>
        <c:axId val="278106608"/>
      </c:lineChart>
      <c:catAx>
        <c:axId val="278106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278106608"/>
        <c:crosses val="autoZero"/>
        <c:auto val="1"/>
        <c:lblAlgn val="ctr"/>
        <c:lblOffset val="100"/>
        <c:noMultiLvlLbl val="0"/>
      </c:catAx>
      <c:valAx>
        <c:axId val="278106608"/>
        <c:scaling>
          <c:orientation val="minMax"/>
          <c:max val="2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algn="ctr">
                  <a:defRPr sz="800" b="0" i="1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r>
                  <a:rPr lang="sk-SK" i="1"/>
                  <a:t>%</a:t>
                </a:r>
              </a:p>
            </c:rich>
          </c:tx>
          <c:layout>
            <c:manualLayout>
              <c:xMode val="edge"/>
              <c:yMode val="edge"/>
              <c:x val="2.6766440153884873E-2"/>
              <c:y val="6.4347239330714109E-2"/>
            </c:manualLayout>
          </c:layout>
          <c:overlay val="0"/>
          <c:spPr>
            <a:noFill/>
            <a:ln w="25400"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 algn="ctr">
                <a:defRPr sz="800" b="0" i="1" u="none" strike="noStrike" kern="1200" baseline="0">
                  <a:solidFill>
                    <a:srgbClr val="000000"/>
                  </a:solidFill>
                  <a:latin typeface="Arial Narrow" panose="020B0606020202030204" pitchFamily="34" charset="0"/>
                  <a:ea typeface="Arial CE"/>
                  <a:cs typeface="Arial CE"/>
                </a:defRPr>
              </a:pPr>
              <a:endParaRPr lang="sk-SK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278106048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/>
              <a:t>Educational structure of the unemployed </a:t>
            </a:r>
          </a:p>
        </c:rich>
      </c:tx>
      <c:layout>
        <c:manualLayout>
          <c:xMode val="edge"/>
          <c:yMode val="edge"/>
          <c:x val="0.20349597456540691"/>
          <c:y val="6.1567537343964508E-3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view3D>
      <c:rotX val="20"/>
      <c:rotY val="21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2451418453076136E-2"/>
          <c:y val="0.19763331693462666"/>
          <c:w val="0.95213834155897981"/>
          <c:h val="0.41227210867408554"/>
        </c:manualLayout>
      </c:layout>
      <c:pie3DChart>
        <c:varyColors val="1"/>
        <c:ser>
          <c:idx val="0"/>
          <c:order val="0"/>
          <c:spPr>
            <a:ln w="19050">
              <a:noFill/>
            </a:ln>
          </c:spPr>
          <c:dPt>
            <c:idx val="0"/>
            <c:bubble3D val="0"/>
            <c:spPr>
              <a:solidFill>
                <a:srgbClr val="000066"/>
              </a:solidFill>
              <a:ln w="6350"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277-4CA3-AAEA-9ECB293E053C}"/>
              </c:ext>
            </c:extLst>
          </c:dPt>
          <c:dPt>
            <c:idx val="1"/>
            <c:bubble3D val="0"/>
            <c:spPr>
              <a:solidFill>
                <a:srgbClr val="FF4100"/>
              </a:solidFill>
              <a:ln w="6350"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277-4CA3-AAEA-9ECB293E053C}"/>
              </c:ext>
            </c:extLst>
          </c:dPt>
          <c:dPt>
            <c:idx val="2"/>
            <c:bubble3D val="0"/>
            <c:spPr>
              <a:solidFill>
                <a:srgbClr val="6A6ACE"/>
              </a:solidFill>
              <a:ln w="6350"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277-4CA3-AAEA-9ECB293E053C}"/>
              </c:ext>
            </c:extLst>
          </c:dPt>
          <c:dPt>
            <c:idx val="3"/>
            <c:bubble3D val="0"/>
            <c:spPr>
              <a:solidFill>
                <a:srgbClr val="CC3300"/>
              </a:solidFill>
              <a:ln w="6350"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277-4CA3-AAEA-9ECB293E053C}"/>
              </c:ext>
            </c:extLst>
          </c:dPt>
          <c:dPt>
            <c:idx val="4"/>
            <c:bubble3D val="0"/>
            <c:spPr>
              <a:solidFill>
                <a:srgbClr val="A5A5EB"/>
              </a:solidFill>
              <a:ln w="6350"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277-4CA3-AAEA-9ECB293E053C}"/>
              </c:ext>
            </c:extLst>
          </c:dPt>
          <c:dPt>
            <c:idx val="5"/>
            <c:bubble3D val="0"/>
            <c:spPr>
              <a:solidFill>
                <a:srgbClr val="990000"/>
              </a:solidFill>
              <a:ln w="6350"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277-4CA3-AAEA-9ECB293E053C}"/>
              </c:ext>
            </c:extLst>
          </c:dPt>
          <c:dPt>
            <c:idx val="6"/>
            <c:bubble3D val="0"/>
            <c:spPr>
              <a:solidFill>
                <a:srgbClr val="FFA087"/>
              </a:solidFill>
              <a:ln w="6350"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277-4CA3-AAEA-9ECB293E053C}"/>
              </c:ext>
            </c:extLst>
          </c:dPt>
          <c:dLbls>
            <c:dLbl>
              <c:idx val="0"/>
              <c:layout>
                <c:manualLayout>
                  <c:x val="3.7412988857302938E-2"/>
                  <c:y val="2.799799885040342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277-4CA3-AAEA-9ECB293E053C}"/>
                </c:ext>
              </c:extLst>
            </c:dLbl>
            <c:dLbl>
              <c:idx val="1"/>
              <c:layout>
                <c:manualLayout>
                  <c:x val="0"/>
                  <c:y val="4.31189193792178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277-4CA3-AAEA-9ECB293E053C}"/>
                </c:ext>
              </c:extLst>
            </c:dLbl>
            <c:dLbl>
              <c:idx val="2"/>
              <c:layout>
                <c:manualLayout>
                  <c:x val="3.7572037725875994E-2"/>
                  <c:y val="-4.24778524268121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277-4CA3-AAEA-9ECB293E053C}"/>
                </c:ext>
              </c:extLst>
            </c:dLbl>
            <c:dLbl>
              <c:idx val="3"/>
              <c:layout>
                <c:manualLayout>
                  <c:x val="2.7551684581468883E-2"/>
                  <c:y val="-1.429597854086390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277-4CA3-AAEA-9ECB293E053C}"/>
                </c:ext>
              </c:extLst>
            </c:dLbl>
            <c:dLbl>
              <c:idx val="4"/>
              <c:layout>
                <c:manualLayout>
                  <c:x val="1.8944921990181458E-2"/>
                  <c:y val="-1.848136163327875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277-4CA3-AAEA-9ECB293E053C}"/>
                </c:ext>
              </c:extLst>
            </c:dLbl>
            <c:dLbl>
              <c:idx val="5"/>
              <c:layout>
                <c:manualLayout>
                  <c:x val="-1.8786018862937997E-2"/>
                  <c:y val="5.663713656908275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277-4CA3-AAEA-9ECB293E053C}"/>
                </c:ext>
              </c:extLst>
            </c:dLbl>
            <c:dLbl>
              <c:idx val="6"/>
              <c:layout>
                <c:manualLayout>
                  <c:x val="1.1123304591085545E-3"/>
                  <c:y val="0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277-4CA3-AAEA-9ECB293E053C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5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'[3]nezamestnanosť+gr'!$L$7:$L$13</c:f>
              <c:strCache>
                <c:ptCount val="7"/>
                <c:pt idx="0">
                  <c:v> Incomplete primary and unspecified</c:v>
                </c:pt>
                <c:pt idx="1">
                  <c:v> Primary</c:v>
                </c:pt>
                <c:pt idx="2">
                  <c:v> Including lower vocational</c:v>
                </c:pt>
                <c:pt idx="3">
                  <c:v> Secondary vocational</c:v>
                </c:pt>
                <c:pt idx="4">
                  <c:v> General secondary</c:v>
                </c:pt>
                <c:pt idx="5">
                  <c:v> Higher professional</c:v>
                </c:pt>
                <c:pt idx="6">
                  <c:v> University I., II. and III. degree</c:v>
                </c:pt>
              </c:strCache>
            </c:strRef>
          </c:cat>
          <c:val>
            <c:numRef>
              <c:f>'[3]nezamestnanosť+gr'!$M$7:$M$13</c:f>
              <c:numCache>
                <c:formatCode>General</c:formatCode>
                <c:ptCount val="7"/>
                <c:pt idx="0">
                  <c:v>75</c:v>
                </c:pt>
                <c:pt idx="1">
                  <c:v>607</c:v>
                </c:pt>
                <c:pt idx="2">
                  <c:v>943</c:v>
                </c:pt>
                <c:pt idx="3">
                  <c:v>1712</c:v>
                </c:pt>
                <c:pt idx="4">
                  <c:v>331</c:v>
                </c:pt>
                <c:pt idx="5">
                  <c:v>32</c:v>
                </c:pt>
                <c:pt idx="6">
                  <c:v>1230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277-4CA3-AAEA-9ECB293E053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  <a:effectLst/>
      </c:spPr>
    </c:plotArea>
    <c:legend>
      <c:legendPos val="b"/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</c:legendEntry>
      <c:layout>
        <c:manualLayout>
          <c:xMode val="edge"/>
          <c:yMode val="edge"/>
          <c:x val="3.1138935675882499E-2"/>
          <c:y val="0.77024837094736787"/>
          <c:w val="0.96276966072745751"/>
          <c:h val="0.218780463152489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 b="1"/>
            </a:pPr>
            <a:r>
              <a:rPr lang="sk-SK"/>
              <a:t>Structure of enterprises by number of employees</a:t>
            </a:r>
          </a:p>
        </c:rich>
      </c:tx>
      <c:layout>
        <c:manualLayout>
          <c:xMode val="edge"/>
          <c:yMode val="edge"/>
          <c:x val="0.11531822282404491"/>
          <c:y val="1.775974625583720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6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6865499769691384E-3"/>
          <c:y val="0.16076654707554608"/>
          <c:w val="0.97016526169159434"/>
          <c:h val="0.63097875750945953"/>
        </c:manualLayout>
      </c:layout>
      <c:pie3DChart>
        <c:varyColors val="1"/>
        <c:ser>
          <c:idx val="0"/>
          <c:order val="0"/>
          <c:spPr>
            <a:solidFill>
              <a:schemeClr val="accent5">
                <a:lumMod val="40000"/>
                <a:lumOff val="60000"/>
              </a:schemeClr>
            </a:solidFill>
            <a:ln w="6350">
              <a:noFill/>
              <a:prstDash val="solid"/>
            </a:ln>
          </c:spPr>
          <c:explosion val="4"/>
          <c:dPt>
            <c:idx val="0"/>
            <c:bubble3D val="0"/>
            <c:explosion val="0"/>
            <c:spPr>
              <a:solidFill>
                <a:srgbClr val="CDCDEF"/>
              </a:solidFill>
              <a:ln w="635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7AB-4245-A0CB-4A0EBEB360F0}"/>
              </c:ext>
            </c:extLst>
          </c:dPt>
          <c:dPt>
            <c:idx val="1"/>
            <c:bubble3D val="0"/>
            <c:explosion val="0"/>
            <c:spPr>
              <a:solidFill>
                <a:srgbClr val="FF8764"/>
              </a:solidFill>
              <a:ln w="635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7AB-4245-A0CB-4A0EBEB360F0}"/>
              </c:ext>
            </c:extLst>
          </c:dPt>
          <c:dPt>
            <c:idx val="2"/>
            <c:bubble3D val="0"/>
            <c:explosion val="0"/>
            <c:spPr>
              <a:solidFill>
                <a:srgbClr val="7E7ED4"/>
              </a:solidFill>
              <a:ln w="635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7AB-4245-A0CB-4A0EBEB360F0}"/>
              </c:ext>
            </c:extLst>
          </c:dPt>
          <c:dPt>
            <c:idx val="3"/>
            <c:bubble3D val="0"/>
            <c:explosion val="12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7-17AB-4245-A0CB-4A0EBEB360F0}"/>
              </c:ext>
            </c:extLst>
          </c:dPt>
          <c:dPt>
            <c:idx val="4"/>
            <c:bubble3D val="0"/>
            <c:explosion val="26"/>
            <c:spPr>
              <a:solidFill>
                <a:srgbClr val="000066"/>
              </a:solidFill>
              <a:ln w="635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7AB-4245-A0CB-4A0EBEB360F0}"/>
              </c:ext>
            </c:extLst>
          </c:dPt>
          <c:dLbls>
            <c:dLbl>
              <c:idx val="0"/>
              <c:layout>
                <c:manualLayout>
                  <c:x val="7.308710446629485E-2"/>
                  <c:y val="-3.7048824394332873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7AB-4245-A0CB-4A0EBEB360F0}"/>
                </c:ext>
              </c:extLst>
            </c:dLbl>
            <c:dLbl>
              <c:idx val="1"/>
              <c:layout>
                <c:manualLayout>
                  <c:x val="0.18528948901744172"/>
                  <c:y val="2.6013141595055796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7AB-4245-A0CB-4A0EBEB360F0}"/>
                </c:ext>
              </c:extLst>
            </c:dLbl>
            <c:dLbl>
              <c:idx val="2"/>
              <c:layout>
                <c:manualLayout>
                  <c:x val="0.14302284001822405"/>
                  <c:y val="9.5760927771789461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7AB-4245-A0CB-4A0EBEB360F0}"/>
                </c:ext>
              </c:extLst>
            </c:dLbl>
            <c:dLbl>
              <c:idx val="3"/>
              <c:layout>
                <c:manualLayout>
                  <c:x val="-4.8548879236330569E-2"/>
                  <c:y val="8.686656385670650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7AB-4245-A0CB-4A0EBEB360F0}"/>
                </c:ext>
              </c:extLst>
            </c:dLbl>
            <c:dLbl>
              <c:idx val="4"/>
              <c:layout>
                <c:manualLayout>
                  <c:x val="-0.10237757274662883"/>
                  <c:y val="2.9699591135054137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7AB-4245-A0CB-4A0EBEB360F0}"/>
                </c:ext>
              </c:extLst>
            </c:dLbl>
            <c:dLbl>
              <c:idx val="5"/>
              <c:layout>
                <c:manualLayout>
                  <c:xMode val="edge"/>
                  <c:yMode val="edge"/>
                  <c:x val="0.15611878675001248"/>
                  <c:y val="0.5980420785562125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7AB-4245-A0CB-4A0EBEB360F0}"/>
                </c:ext>
              </c:extLst>
            </c:dLbl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6350"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'[3]org.štatistika+gr'!$L$8:$L$12</c:f>
              <c:strCache>
                <c:ptCount val="5"/>
                <c:pt idx="0">
                  <c:v>0 - 19</c:v>
                </c:pt>
                <c:pt idx="1">
                  <c:v>20 - 49</c:v>
                </c:pt>
                <c:pt idx="2">
                  <c:v>50 - 249</c:v>
                </c:pt>
                <c:pt idx="3">
                  <c:v>250 - 499</c:v>
                </c:pt>
                <c:pt idx="4">
                  <c:v>500 and over</c:v>
                </c:pt>
              </c:strCache>
            </c:strRef>
          </c:cat>
          <c:val>
            <c:numRef>
              <c:f>'[3]org.štatistika+gr'!$M$8:$M$12</c:f>
              <c:numCache>
                <c:formatCode>General</c:formatCode>
                <c:ptCount val="5"/>
                <c:pt idx="0">
                  <c:v>16006</c:v>
                </c:pt>
                <c:pt idx="1">
                  <c:v>254</c:v>
                </c:pt>
                <c:pt idx="2">
                  <c:v>131</c:v>
                </c:pt>
                <c:pt idx="3">
                  <c:v>12</c:v>
                </c:pt>
                <c:pt idx="4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7AB-4245-A0CB-4A0EBEB36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051092810376843E-3"/>
          <c:y val="0.86750070669857182"/>
          <c:w val="0.97492008807102315"/>
          <c:h val="0.10231366714322773"/>
        </c:manualLayout>
      </c:layout>
      <c:overlay val="0"/>
      <c:spPr>
        <a:solidFill>
          <a:srgbClr val="FFFFFF"/>
        </a:solidFill>
        <a:ln w="6350">
          <a:solidFill>
            <a:schemeClr val="bg2">
              <a:lumMod val="10000"/>
            </a:schemeClr>
          </a:solidFill>
          <a:prstDash val="solid"/>
        </a:ln>
      </c:spPr>
    </c:legend>
    <c:plotVisOnly val="1"/>
    <c:dispBlanksAs val="zero"/>
    <c:showDLblsOverMax val="0"/>
  </c:chart>
  <c:spPr>
    <a:solidFill>
      <a:srgbClr val="FFFFFF"/>
    </a:solidFill>
    <a:ln w="25400">
      <a:solidFill>
        <a:srgbClr val="333399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paperSize="9" orientation="landscape" horizontalDpi="-3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r>
              <a:rPr lang="sk-SK" sz="900" b="1"/>
              <a:t>Development of number of completed dwellings</a:t>
            </a:r>
          </a:p>
        </c:rich>
      </c:tx>
      <c:layout>
        <c:manualLayout>
          <c:xMode val="edge"/>
          <c:yMode val="edge"/>
          <c:x val="0.20039755756939415"/>
          <c:y val="1.9381926784353139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Times New Roman CE"/>
              <a:cs typeface="Times New Roman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4458542750176762"/>
          <c:y val="0.21181878891309772"/>
          <c:w val="0.81325257780184013"/>
          <c:h val="0.65663175308775223"/>
        </c:manualLayout>
      </c:layout>
      <c:barChart>
        <c:barDir val="col"/>
        <c:grouping val="clustered"/>
        <c:varyColors val="1"/>
        <c:ser>
          <c:idx val="0"/>
          <c:order val="0"/>
          <c:spPr>
            <a:gradFill>
              <a:gsLst>
                <a:gs pos="0">
                  <a:srgbClr val="CC3300"/>
                </a:gs>
                <a:gs pos="35000">
                  <a:srgbClr val="FF643C"/>
                </a:gs>
                <a:gs pos="100000">
                  <a:srgbClr val="333399"/>
                </a:gs>
              </a:gsLst>
              <a:lin ang="16200000" scaled="1"/>
            </a:gradFill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CE7-4ADD-A98C-8D37186E65C6}"/>
              </c:ext>
            </c:extLst>
          </c:dPt>
          <c:dPt>
            <c:idx val="1"/>
            <c:invertIfNegative val="0"/>
            <c:bubble3D val="0"/>
            <c:spPr>
              <a:gradFill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CE7-4ADD-A98C-8D37186E65C6}"/>
              </c:ext>
            </c:extLst>
          </c:dPt>
          <c:dPt>
            <c:idx val="2"/>
            <c:invertIfNegative val="0"/>
            <c:bubble3D val="0"/>
            <c:spPr>
              <a:gradFill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CE7-4ADD-A98C-8D37186E65C6}"/>
              </c:ext>
            </c:extLst>
          </c:dPt>
          <c:dPt>
            <c:idx val="3"/>
            <c:invertIfNegative val="0"/>
            <c:bubble3D val="0"/>
            <c:spPr>
              <a:gradFill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CE7-4ADD-A98C-8D37186E65C6}"/>
              </c:ext>
            </c:extLst>
          </c:dPt>
          <c:dPt>
            <c:idx val="4"/>
            <c:invertIfNegative val="0"/>
            <c:bubble3D val="0"/>
            <c:spPr>
              <a:gradFill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CE7-4ADD-A98C-8D37186E65C6}"/>
              </c:ext>
            </c:extLst>
          </c:dPt>
          <c:dPt>
            <c:idx val="5"/>
            <c:invertIfNegative val="0"/>
            <c:bubble3D val="0"/>
            <c:spPr>
              <a:gradFill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ECE7-4ADD-A98C-8D37186E65C6}"/>
              </c:ext>
            </c:extLst>
          </c:dPt>
          <c:dPt>
            <c:idx val="6"/>
            <c:invertIfNegative val="0"/>
            <c:bubble3D val="0"/>
            <c:spPr>
              <a:gradFill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ECE7-4ADD-A98C-8D37186E65C6}"/>
              </c:ext>
            </c:extLst>
          </c:dPt>
          <c:dPt>
            <c:idx val="7"/>
            <c:invertIfNegative val="0"/>
            <c:bubble3D val="0"/>
            <c:spPr>
              <a:gradFill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ECE7-4ADD-A98C-8D37186E65C6}"/>
              </c:ext>
            </c:extLst>
          </c:dPt>
          <c:dPt>
            <c:idx val="8"/>
            <c:invertIfNegative val="0"/>
            <c:bubble3D val="0"/>
            <c:spPr>
              <a:gradFill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ECE7-4ADD-A98C-8D37186E65C6}"/>
              </c:ext>
            </c:extLst>
          </c:dPt>
          <c:dPt>
            <c:idx val="9"/>
            <c:invertIfNegative val="0"/>
            <c:bubble3D val="0"/>
            <c:spPr>
              <a:gradFill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ECE7-4ADD-A98C-8D37186E65C6}"/>
              </c:ext>
            </c:extLst>
          </c:dPt>
          <c:dPt>
            <c:idx val="10"/>
            <c:invertIfNegative val="0"/>
            <c:bubble3D val="0"/>
            <c:spPr>
              <a:gradFill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ECE7-4ADD-A98C-8D37186E65C6}"/>
              </c:ext>
            </c:extLst>
          </c:dPt>
          <c:dPt>
            <c:idx val="11"/>
            <c:invertIfNegative val="0"/>
            <c:bubble3D val="0"/>
            <c:spPr>
              <a:gradFill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ECE7-4ADD-A98C-8D37186E65C6}"/>
              </c:ext>
            </c:extLst>
          </c:dPt>
          <c:dPt>
            <c:idx val="12"/>
            <c:invertIfNegative val="0"/>
            <c:bubble3D val="0"/>
            <c:spPr>
              <a:gradFill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ECE7-4ADD-A98C-8D37186E65C6}"/>
              </c:ext>
            </c:extLst>
          </c:dPt>
          <c:dLbls>
            <c:dLbl>
              <c:idx val="0"/>
              <c:layout>
                <c:manualLayout>
                  <c:x val="1.3726906592250702E-2"/>
                  <c:y val="1.41967343541332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CE7-4ADD-A98C-8D37186E65C6}"/>
                </c:ext>
              </c:extLst>
            </c:dLbl>
            <c:dLbl>
              <c:idx val="1"/>
              <c:layout>
                <c:manualLayout>
                  <c:x val="9.6649507399775431E-3"/>
                  <c:y val="8.24559702752348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CE7-4ADD-A98C-8D37186E65C6}"/>
                </c:ext>
              </c:extLst>
            </c:dLbl>
            <c:dLbl>
              <c:idx val="2"/>
              <c:layout>
                <c:manualLayout>
                  <c:x val="1.3604472714473941E-2"/>
                  <c:y val="8.41485151279376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CE7-4ADD-A98C-8D37186E65C6}"/>
                </c:ext>
              </c:extLst>
            </c:dLbl>
            <c:dLbl>
              <c:idx val="3"/>
              <c:layout>
                <c:manualLayout>
                  <c:x val="1.2171673776229981E-2"/>
                  <c:y val="9.58566846457147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CE7-4ADD-A98C-8D37186E65C6}"/>
                </c:ext>
              </c:extLst>
            </c:dLbl>
            <c:dLbl>
              <c:idx val="4"/>
              <c:layout>
                <c:manualLayout>
                  <c:x val="4.7625203085119592E-3"/>
                  <c:y val="9.94795157524206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CE7-4ADD-A98C-8D37186E65C6}"/>
                </c:ext>
              </c:extLst>
            </c:dLbl>
            <c:dLbl>
              <c:idx val="5"/>
              <c:layout>
                <c:manualLayout>
                  <c:x val="1.0772065625958397E-2"/>
                  <c:y val="8.33209368716456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CE7-4ADD-A98C-8D37186E65C6}"/>
                </c:ext>
              </c:extLst>
            </c:dLbl>
            <c:dLbl>
              <c:idx val="6"/>
              <c:layout>
                <c:manualLayout>
                  <c:x val="1.2364303655658883E-2"/>
                  <c:y val="8.90790236825346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CE7-4ADD-A98C-8D37186E65C6}"/>
                </c:ext>
              </c:extLst>
            </c:dLbl>
            <c:dLbl>
              <c:idx val="7"/>
              <c:layout>
                <c:manualLayout>
                  <c:x val="1.1813703165366486E-2"/>
                  <c:y val="1.06531720097834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CE7-4ADD-A98C-8D37186E65C6}"/>
                </c:ext>
              </c:extLst>
            </c:dLbl>
            <c:dLbl>
              <c:idx val="8"/>
              <c:layout>
                <c:manualLayout>
                  <c:x val="1.3103901008518803E-2"/>
                  <c:y val="1.20606429334318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CE7-4ADD-A98C-8D37186E65C6}"/>
                </c:ext>
              </c:extLst>
            </c:dLbl>
            <c:dLbl>
              <c:idx val="9"/>
              <c:layout>
                <c:manualLayout>
                  <c:x val="1.4213550498176353E-2"/>
                  <c:y val="8.3216472306861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CE7-4ADD-A98C-8D37186E65C6}"/>
                </c:ext>
              </c:extLst>
            </c:dLbl>
            <c:dLbl>
              <c:idx val="10"/>
              <c:layout>
                <c:manualLayout>
                  <c:x val="1.2486978473610974E-2"/>
                  <c:y val="7.94933552179632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CE7-4ADD-A98C-8D37186E65C6}"/>
                </c:ext>
              </c:extLst>
            </c:dLbl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Times New Roman CE"/>
                    <a:cs typeface="Times New Roman CE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'[3]bytová výstavba+gr'!$L$25:$L$35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'[3]bytová výstavba+gr'!$M$25:$M$35</c:f>
              <c:numCache>
                <c:formatCode>General</c:formatCode>
                <c:ptCount val="11"/>
                <c:pt idx="0">
                  <c:v>626</c:v>
                </c:pt>
                <c:pt idx="1">
                  <c:v>410</c:v>
                </c:pt>
                <c:pt idx="2">
                  <c:v>550</c:v>
                </c:pt>
                <c:pt idx="3">
                  <c:v>346</c:v>
                </c:pt>
                <c:pt idx="4">
                  <c:v>687</c:v>
                </c:pt>
                <c:pt idx="5">
                  <c:v>478</c:v>
                </c:pt>
                <c:pt idx="6">
                  <c:v>659</c:v>
                </c:pt>
                <c:pt idx="7">
                  <c:v>889</c:v>
                </c:pt>
                <c:pt idx="8">
                  <c:v>581</c:v>
                </c:pt>
                <c:pt idx="9">
                  <c:v>612</c:v>
                </c:pt>
                <c:pt idx="10">
                  <c:v>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ECE7-4ADD-A98C-8D37186E6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8112208"/>
        <c:axId val="278112768"/>
      </c:barChart>
      <c:catAx>
        <c:axId val="27811220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low"/>
        <c:spPr>
          <a:noFill/>
          <a:ln w="3175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78112768"/>
        <c:crosses val="autoZero"/>
        <c:auto val="1"/>
        <c:lblAlgn val="ctr"/>
        <c:lblOffset val="100"/>
        <c:noMultiLvlLbl val="0"/>
      </c:catAx>
      <c:valAx>
        <c:axId val="278112768"/>
        <c:scaling>
          <c:orientation val="minMax"/>
          <c:max val="9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78112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 Narrow" panose="020B0606020202030204" pitchFamily="34" charset="0"/>
          <a:ea typeface="Times New Roman CE"/>
          <a:cs typeface="Times New Roman CE"/>
        </a:defRPr>
      </a:pPr>
      <a:endParaRPr lang="sk-SK"/>
    </a:p>
  </c:txPr>
  <c:printSettings>
    <c:headerFooter alignWithMargins="0">
      <c:oddHeader>&amp;R38</c:oddHeader>
    </c:headerFooter>
    <c:pageMargins b="0.98425196899999956" l="0.78740157499999996" r="0.78740157499999996" t="0.98425196899999956" header="0.49212598450000189" footer="0.49212598450000189"/>
    <c:pageSetup paperSize="9" orientation="landscape" horizontalDpi="-3"/>
  </c:printSettings>
  <c:userShapes r:id="rId4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/>
              <a:t>Share of students learning a foreign language at a grammar schools and secondary sports schools  </a:t>
            </a:r>
          </a:p>
        </c:rich>
      </c:tx>
      <c:layout>
        <c:manualLayout>
          <c:xMode val="edge"/>
          <c:yMode val="edge"/>
          <c:x val="0.15729651601768957"/>
          <c:y val="1.4838613211540777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view3D>
      <c:rotX val="15"/>
      <c:rotY val="22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0049401359076691E-2"/>
          <c:y val="0.2725958009530578"/>
          <c:w val="0.98624980069451285"/>
          <c:h val="0.44014397920922455"/>
        </c:manualLayout>
      </c:layout>
      <c:pie3DChart>
        <c:varyColors val="1"/>
        <c:ser>
          <c:idx val="0"/>
          <c:order val="0"/>
          <c:explosion val="7"/>
          <c:dPt>
            <c:idx val="0"/>
            <c:bubble3D val="0"/>
            <c:spPr>
              <a:solidFill>
                <a:srgbClr val="C0C0EF"/>
              </a:solidFill>
              <a:ln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426-433A-B3B4-017E2C11700D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426-433A-B3B4-017E2C11700D}"/>
              </c:ext>
            </c:extLst>
          </c:dPt>
          <c:dPt>
            <c:idx val="2"/>
            <c:bubble3D val="0"/>
            <c:spPr>
              <a:solidFill>
                <a:srgbClr val="000066"/>
              </a:solidFill>
              <a:ln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426-433A-B3B4-017E2C11700D}"/>
              </c:ext>
            </c:extLst>
          </c:dPt>
          <c:dPt>
            <c:idx val="3"/>
            <c:bubble3D val="0"/>
            <c:spPr>
              <a:solidFill>
                <a:srgbClr val="FF8C6E"/>
              </a:solidFill>
              <a:ln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426-433A-B3B4-017E2C11700D}"/>
              </c:ext>
            </c:extLst>
          </c:dPt>
          <c:dPt>
            <c:idx val="4"/>
            <c:bubble3D val="0"/>
            <c:spPr>
              <a:solidFill>
                <a:srgbClr val="6A6ACE"/>
              </a:solidFill>
              <a:ln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426-433A-B3B4-017E2C11700D}"/>
              </c:ext>
            </c:extLst>
          </c:dPt>
          <c:dPt>
            <c:idx val="5"/>
            <c:bubble3D val="0"/>
            <c:spPr>
              <a:solidFill>
                <a:srgbClr val="C00000"/>
              </a:solidFill>
              <a:ln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5426-433A-B3B4-017E2C11700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5426-433A-B3B4-017E2C11700D}"/>
              </c:ext>
            </c:extLst>
          </c:dPt>
          <c:dLbls>
            <c:dLbl>
              <c:idx val="0"/>
              <c:layout>
                <c:manualLayout>
                  <c:x val="5.0246743160409363E-2"/>
                  <c:y val="-3.678160031819463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426-433A-B3B4-017E2C11700D}"/>
                </c:ext>
              </c:extLst>
            </c:dLbl>
            <c:dLbl>
              <c:idx val="1"/>
              <c:layout>
                <c:manualLayout>
                  <c:x val="-1.5074022948122809E-2"/>
                  <c:y val="-3.678160031819463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426-433A-B3B4-017E2C11700D}"/>
                </c:ext>
              </c:extLst>
            </c:dLbl>
            <c:dLbl>
              <c:idx val="2"/>
              <c:layout>
                <c:manualLayout>
                  <c:x val="-5.0246743160409363E-3"/>
                  <c:y val="9.19540007954865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426-433A-B3B4-017E2C11700D}"/>
                </c:ext>
              </c:extLst>
            </c:dLbl>
            <c:dLbl>
              <c:idx val="3"/>
              <c:layout>
                <c:manualLayout>
                  <c:x val="-3.0148045896245711E-2"/>
                  <c:y val="6.1302667196989928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426-433A-B3B4-017E2C11700D}"/>
                </c:ext>
              </c:extLst>
            </c:dLbl>
            <c:dLbl>
              <c:idx val="4"/>
              <c:layout>
                <c:manualLayout>
                  <c:x val="3.0148045896245573E-2"/>
                  <c:y val="1.839080015909731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426-433A-B3B4-017E2C11700D}"/>
                </c:ext>
              </c:extLst>
            </c:dLbl>
            <c:dLbl>
              <c:idx val="5"/>
              <c:layout>
                <c:manualLayout>
                  <c:x val="1.5074022948122786E-2"/>
                  <c:y val="1.839080015909720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426-433A-B3B4-017E2C11700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'[4]školstvo+gr'!$K$8:$K$13</c:f>
              <c:strCache>
                <c:ptCount val="6"/>
                <c:pt idx="0">
                  <c:v>English</c:v>
                </c:pt>
                <c:pt idx="1">
                  <c:v>French</c:v>
                </c:pt>
                <c:pt idx="2">
                  <c:v>German</c:v>
                </c:pt>
                <c:pt idx="3">
                  <c:v>Russian</c:v>
                </c:pt>
                <c:pt idx="4">
                  <c:v>Spanisch</c:v>
                </c:pt>
                <c:pt idx="5">
                  <c:v>Italian</c:v>
                </c:pt>
              </c:strCache>
            </c:strRef>
          </c:cat>
          <c:val>
            <c:numRef>
              <c:f>'[4]školstvo+gr'!$L$8:$L$13</c:f>
              <c:numCache>
                <c:formatCode>General</c:formatCode>
                <c:ptCount val="6"/>
                <c:pt idx="0">
                  <c:v>6406</c:v>
                </c:pt>
                <c:pt idx="1">
                  <c:v>814</c:v>
                </c:pt>
                <c:pt idx="2">
                  <c:v>2972</c:v>
                </c:pt>
                <c:pt idx="3">
                  <c:v>888</c:v>
                </c:pt>
                <c:pt idx="4">
                  <c:v>1211</c:v>
                </c:pt>
                <c:pt idx="5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426-433A-B3B4-017E2C11700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9.4725947762554566E-2"/>
          <c:y val="0.84092400781398668"/>
          <c:w val="0.80049875957286154"/>
          <c:h val="0.13462524321616237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 sz="900" b="1"/>
              <a:t>Development of average monthly level of pensions</a:t>
            </a:r>
          </a:p>
        </c:rich>
      </c:tx>
      <c:layout>
        <c:manualLayout>
          <c:xMode val="edge"/>
          <c:yMode val="edge"/>
          <c:x val="0.16644342864903303"/>
          <c:y val="2.463036447844158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3731620389556567"/>
          <c:y val="0.25375782382610057"/>
          <c:w val="0.82544098255660625"/>
          <c:h val="0.522926197772433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'[5]dôchodky+gr'!$K$26</c:f>
              <c:strCache>
                <c:ptCount val="1"/>
                <c:pt idx="0">
                  <c:v>Košice I</c:v>
                </c:pt>
              </c:strCache>
            </c:strRef>
          </c:tx>
          <c:spPr>
            <a:solidFill>
              <a:srgbClr val="333399"/>
            </a:solidFill>
            <a:ln>
              <a:noFill/>
            </a:ln>
            <a:effectLst/>
          </c:spPr>
          <c:invertIfNegative val="0"/>
          <c:cat>
            <c:numRef>
              <c:f>'[5]dôchodky+gr'!$S$25:$W$25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'[5]dôchodky+gr'!$S$26:$W$26</c:f>
              <c:numCache>
                <c:formatCode>#,##0.00</c:formatCode>
                <c:ptCount val="5"/>
                <c:pt idx="0">
                  <c:v>483.28</c:v>
                </c:pt>
                <c:pt idx="1">
                  <c:v>507.4</c:v>
                </c:pt>
                <c:pt idx="2">
                  <c:v>528.08000000000004</c:v>
                </c:pt>
                <c:pt idx="3">
                  <c:v>541.03</c:v>
                </c:pt>
                <c:pt idx="4" formatCode="General">
                  <c:v>677.76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F1-498C-8EB2-FCA64614DAAD}"/>
            </c:ext>
          </c:extLst>
        </c:ser>
        <c:ser>
          <c:idx val="1"/>
          <c:order val="1"/>
          <c:tx>
            <c:strRef>
              <c:f>'[5]dôchodky+gr'!$K$27</c:f>
              <c:strCache>
                <c:ptCount val="1"/>
                <c:pt idx="0">
                  <c:v>Košice II</c:v>
                </c:pt>
              </c:strCache>
            </c:strRef>
          </c:tx>
          <c:spPr>
            <a:solidFill>
              <a:srgbClr val="FF4105"/>
            </a:solidFill>
            <a:ln>
              <a:noFill/>
            </a:ln>
            <a:effectLst/>
          </c:spPr>
          <c:invertIfNegative val="0"/>
          <c:cat>
            <c:numRef>
              <c:f>'[5]dôchodky+gr'!$S$25:$W$25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'[5]dôchodky+gr'!$S$27:$W$27</c:f>
              <c:numCache>
                <c:formatCode>#,##0.00</c:formatCode>
                <c:ptCount val="5"/>
                <c:pt idx="0">
                  <c:v>484.14</c:v>
                </c:pt>
                <c:pt idx="1">
                  <c:v>510.4</c:v>
                </c:pt>
                <c:pt idx="2">
                  <c:v>533.32000000000005</c:v>
                </c:pt>
                <c:pt idx="3">
                  <c:v>550.07000000000005</c:v>
                </c:pt>
                <c:pt idx="4" formatCode="General">
                  <c:v>690.55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F1-498C-8EB2-FCA64614DAAD}"/>
            </c:ext>
          </c:extLst>
        </c:ser>
        <c:ser>
          <c:idx val="2"/>
          <c:order val="2"/>
          <c:tx>
            <c:strRef>
              <c:f>'[5]dôchodky+gr'!$K$28</c:f>
              <c:strCache>
                <c:ptCount val="1"/>
                <c:pt idx="0">
                  <c:v>Košice III</c:v>
                </c:pt>
              </c:strCache>
            </c:strRef>
          </c:tx>
          <c:spPr>
            <a:solidFill>
              <a:srgbClr val="7E7ED4"/>
            </a:solidFill>
            <a:ln>
              <a:noFill/>
            </a:ln>
            <a:effectLst/>
          </c:spPr>
          <c:invertIfNegative val="0"/>
          <c:cat>
            <c:numRef>
              <c:f>'[5]dôchodky+gr'!$S$25:$W$25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'[5]dôchodky+gr'!$S$28:$W$28</c:f>
              <c:numCache>
                <c:formatCode>#,##0.00</c:formatCode>
                <c:ptCount val="5"/>
                <c:pt idx="0">
                  <c:v>483.02</c:v>
                </c:pt>
                <c:pt idx="1">
                  <c:v>508.01</c:v>
                </c:pt>
                <c:pt idx="2">
                  <c:v>528.33000000000004</c:v>
                </c:pt>
                <c:pt idx="3" formatCode="General">
                  <c:v>539.98</c:v>
                </c:pt>
                <c:pt idx="4" formatCode="General">
                  <c:v>674.54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F1-498C-8EB2-FCA64614DAAD}"/>
            </c:ext>
          </c:extLst>
        </c:ser>
        <c:ser>
          <c:idx val="3"/>
          <c:order val="3"/>
          <c:tx>
            <c:strRef>
              <c:f>'[5]dôchodky+gr'!$K$29</c:f>
              <c:strCache>
                <c:ptCount val="1"/>
                <c:pt idx="0">
                  <c:v>Košice IV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'[5]dôchodky+gr'!$S$25:$W$25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'[5]dôchodky+gr'!$S$29:$W$29</c:f>
              <c:numCache>
                <c:formatCode>#,##0.00</c:formatCode>
                <c:ptCount val="5"/>
                <c:pt idx="0">
                  <c:v>479.46</c:v>
                </c:pt>
                <c:pt idx="1">
                  <c:v>502.71</c:v>
                </c:pt>
                <c:pt idx="2">
                  <c:v>520.15</c:v>
                </c:pt>
                <c:pt idx="3">
                  <c:v>530.52</c:v>
                </c:pt>
                <c:pt idx="4" formatCode="General">
                  <c:v>660.13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F1-498C-8EB2-FCA64614D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087664"/>
        <c:axId val="198088224"/>
      </c:barChart>
      <c:catAx>
        <c:axId val="198087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98088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088224"/>
        <c:scaling>
          <c:orientation val="minMax"/>
          <c:max val="700"/>
          <c:min val="4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algn="ctr"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r>
                  <a:rPr lang="sk-SK"/>
                  <a:t>Eur</a:t>
                </a:r>
              </a:p>
            </c:rich>
          </c:tx>
          <c:layout>
            <c:manualLayout>
              <c:xMode val="edge"/>
              <c:yMode val="edge"/>
              <c:x val="6.3421919150058403E-2"/>
              <c:y val="0.12590577901511715"/>
            </c:manualLayout>
          </c:layout>
          <c:overlay val="0"/>
          <c:spPr>
            <a:noFill/>
            <a:ln w="25400"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 algn="ctr">
                <a:defRPr sz="800" b="0" i="0" u="none" strike="noStrike" kern="1200" baseline="0">
                  <a:solidFill>
                    <a:srgbClr val="000000"/>
                  </a:solidFill>
                  <a:latin typeface="Arial Narrow" panose="020B0606020202030204" pitchFamily="34" charset="0"/>
                  <a:ea typeface="Arial CE"/>
                  <a:cs typeface="Arial CE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98087664"/>
        <c:crosses val="autoZero"/>
        <c:crossBetween val="between"/>
        <c:majorUnit val="50"/>
      </c:valAx>
      <c:spPr>
        <a:noFill/>
        <a:ln w="9525">
          <a:noFill/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2.6548507525137589E-2"/>
          <c:y val="0.88038916579359405"/>
          <c:w val="0.94251122924687414"/>
          <c:h val="0.10368392032343585"/>
        </c:manualLayout>
      </c:layout>
      <c:overlay val="0"/>
      <c:spPr>
        <a:solidFill>
          <a:srgbClr val="FFFFFF"/>
        </a:solidFill>
        <a:ln w="6350">
          <a:solidFill>
            <a:schemeClr val="bg2">
              <a:lumMod val="10000"/>
            </a:schemeClr>
          </a:solidFill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22225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239" footer="0.49212598450000239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4"/>
    </mc:Choice>
    <mc:Fallback>
      <c:style val="1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/>
            </a:pPr>
            <a:r>
              <a:rPr lang="sk-SK"/>
              <a:t>Structure of criminal offences</a:t>
            </a:r>
          </a:p>
        </c:rich>
      </c:tx>
      <c:layout>
        <c:manualLayout>
          <c:xMode val="edge"/>
          <c:yMode val="edge"/>
          <c:x val="0.25708563660143052"/>
          <c:y val="3.6900781466929371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1333475209371475E-2"/>
          <c:y val="0.17024941596358867"/>
          <c:w val="0.91508424564780522"/>
          <c:h val="0.56723770007230401"/>
        </c:manualLayout>
      </c:layout>
      <c:pie3DChart>
        <c:varyColors val="1"/>
        <c:ser>
          <c:idx val="0"/>
          <c:order val="0"/>
          <c:spPr>
            <a:ln w="6350">
              <a:noFill/>
            </a:ln>
          </c:spPr>
          <c:explosion val="7"/>
          <c:dPt>
            <c:idx val="0"/>
            <c:bubble3D val="0"/>
            <c:spPr>
              <a:solidFill>
                <a:srgbClr val="FFBD01">
                  <a:lumMod val="75000"/>
                </a:srgbClr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1-7E25-491E-A701-059FE889D639}"/>
              </c:ext>
            </c:extLst>
          </c:dPt>
          <c:dPt>
            <c:idx val="1"/>
            <c:bubble3D val="0"/>
            <c:spPr>
              <a:solidFill>
                <a:srgbClr val="385723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3-7E25-491E-A701-059FE889D639}"/>
              </c:ext>
            </c:extLst>
          </c:dPt>
          <c:dPt>
            <c:idx val="2"/>
            <c:bubble3D val="0"/>
            <c:spPr>
              <a:solidFill>
                <a:srgbClr val="FFBD01">
                  <a:lumMod val="20000"/>
                  <a:lumOff val="80000"/>
                </a:srgbClr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5-7E25-491E-A701-059FE889D639}"/>
              </c:ext>
            </c:extLst>
          </c:dPt>
          <c:dPt>
            <c:idx val="3"/>
            <c:bubble3D val="0"/>
            <c:spPr>
              <a:solidFill>
                <a:srgbClr val="548235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7-7E25-491E-A701-059FE889D639}"/>
              </c:ext>
            </c:extLst>
          </c:dPt>
          <c:dPt>
            <c:idx val="4"/>
            <c:bubble3D val="0"/>
            <c:spPr>
              <a:solidFill>
                <a:srgbClr val="FFBD01">
                  <a:lumMod val="40000"/>
                  <a:lumOff val="60000"/>
                </a:srgbClr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9-7E25-491E-A701-059FE889D639}"/>
              </c:ext>
            </c:extLst>
          </c:dPt>
          <c:dPt>
            <c:idx val="5"/>
            <c:bubble3D val="0"/>
            <c:explosion val="9"/>
            <c:spPr>
              <a:solidFill>
                <a:srgbClr val="70AD47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B-7E25-491E-A701-059FE889D639}"/>
              </c:ext>
            </c:extLst>
          </c:dPt>
          <c:dPt>
            <c:idx val="6"/>
            <c:bubble3D val="0"/>
            <c:spPr>
              <a:solidFill>
                <a:srgbClr val="FFBD01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D-7E25-491E-A701-059FE889D639}"/>
              </c:ext>
            </c:extLst>
          </c:dPt>
          <c:dPt>
            <c:idx val="7"/>
            <c:bubble3D val="0"/>
            <c:spPr>
              <a:solidFill>
                <a:srgbClr val="AAD28C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F-7E25-491E-A701-059FE889D639}"/>
              </c:ext>
            </c:extLst>
          </c:dPt>
          <c:dLbls>
            <c:dLbl>
              <c:idx val="0"/>
              <c:layout>
                <c:manualLayout>
                  <c:x val="-4.2154566744730677E-2"/>
                  <c:y val="-1.106500691562932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E25-491E-A701-059FE889D639}"/>
                </c:ext>
              </c:extLst>
            </c:dLbl>
            <c:dLbl>
              <c:idx val="1"/>
              <c:layout>
                <c:manualLayout>
                  <c:x val="-2.3419203747072685E-2"/>
                  <c:y val="-2.213001383125864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E25-491E-A701-059FE889D639}"/>
                </c:ext>
              </c:extLst>
            </c:dLbl>
            <c:dLbl>
              <c:idx val="2"/>
              <c:layout>
                <c:manualLayout>
                  <c:x val="1.404446751193947E-2"/>
                  <c:y val="-1.669832218367178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E25-491E-A701-059FE889D639}"/>
                </c:ext>
              </c:extLst>
            </c:dLbl>
            <c:dLbl>
              <c:idx val="3"/>
              <c:layout>
                <c:manualLayout>
                  <c:x val="-1.8728168409753592E-2"/>
                  <c:y val="8.298772487467165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E25-491E-A701-059FE889D639}"/>
                </c:ext>
              </c:extLst>
            </c:dLbl>
            <c:dLbl>
              <c:idx val="4"/>
              <c:layout>
                <c:manualLayout>
                  <c:x val="-4.2154566744730677E-2"/>
                  <c:y val="5.5325034578146614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E25-491E-A701-059FE889D639}"/>
                </c:ext>
              </c:extLst>
            </c:dLbl>
            <c:dLbl>
              <c:idx val="5"/>
              <c:layout>
                <c:manualLayout>
                  <c:x val="5.1524764709091522E-2"/>
                  <c:y val="3.339664436734356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E25-491E-A701-059FE889D639}"/>
                </c:ext>
              </c:extLst>
            </c:dLbl>
            <c:dLbl>
              <c:idx val="6"/>
              <c:layout>
                <c:manualLayout>
                  <c:x val="9.3677704168221021E-3"/>
                  <c:y val="-8.047672232774066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E25-491E-A701-059FE889D639}"/>
                </c:ext>
              </c:extLst>
            </c:dLbl>
            <c:dLbl>
              <c:idx val="7"/>
              <c:layout>
                <c:manualLayout>
                  <c:x val="6.0885162702022842E-2"/>
                  <c:y val="-2.2230866746093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E25-491E-A701-059FE889D639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'G17'!$G$2:$G$9</c:f>
              <c:strCache>
                <c:ptCount val="8"/>
                <c:pt idx="0">
                  <c:v>Crimes of violence</c:v>
                </c:pt>
                <c:pt idx="1">
                  <c:v>Moral crimes</c:v>
                </c:pt>
                <c:pt idx="2">
                  <c:v>Burglary</c:v>
                </c:pt>
                <c:pt idx="3">
                  <c:v>Other theft</c:v>
                </c:pt>
                <c:pt idx="4">
                  <c:v>Other property crimes</c:v>
                </c:pt>
                <c:pt idx="5">
                  <c:v>Other criminal offences</c:v>
                </c:pt>
                <c:pt idx="6">
                  <c:v>Economic crimes</c:v>
                </c:pt>
                <c:pt idx="7">
                  <c:v>Remaining crimes</c:v>
                </c:pt>
              </c:strCache>
            </c:strRef>
          </c:cat>
          <c:val>
            <c:numRef>
              <c:f>'G17'!$H$2:$H$9</c:f>
              <c:numCache>
                <c:formatCode>#,##0</c:formatCode>
                <c:ptCount val="8"/>
                <c:pt idx="0">
                  <c:v>244</c:v>
                </c:pt>
                <c:pt idx="1">
                  <c:v>33</c:v>
                </c:pt>
                <c:pt idx="2">
                  <c:v>318</c:v>
                </c:pt>
                <c:pt idx="3">
                  <c:v>1371</c:v>
                </c:pt>
                <c:pt idx="4">
                  <c:v>460</c:v>
                </c:pt>
                <c:pt idx="5">
                  <c:v>277</c:v>
                </c:pt>
                <c:pt idx="6">
                  <c:v>864</c:v>
                </c:pt>
                <c:pt idx="7">
                  <c:v>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E25-491E-A701-059FE889D63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5747781293711134E-2"/>
          <c:y val="0.76137562382167023"/>
          <c:w val="0.82787836603297515"/>
          <c:h val="0.21647377176444491"/>
        </c:manualLayout>
      </c:layout>
      <c:overlay val="0"/>
      <c:spPr>
        <a:ln w="6350">
          <a:solidFill>
            <a:schemeClr val="bg2">
              <a:lumMod val="10000"/>
            </a:schemeClr>
          </a:solidFill>
        </a:ln>
      </c:spPr>
    </c:legend>
    <c:plotVisOnly val="1"/>
    <c:dispBlanksAs val="zero"/>
    <c:showDLblsOverMax val="0"/>
  </c:chart>
  <c:spPr>
    <a:ln w="22225">
      <a:solidFill>
        <a:srgbClr val="FFBD01">
          <a:lumMod val="50000"/>
        </a:srgbClr>
      </a:solidFill>
    </a:ln>
  </c:spPr>
  <c:txPr>
    <a:bodyPr/>
    <a:lstStyle/>
    <a:p>
      <a:pPr>
        <a:defRPr sz="800">
          <a:latin typeface="Arial Narrow" panose="020B0606020202030204" pitchFamily="34" charset="0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239" footer="0.49212598450000239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4"/>
    </mc:Choice>
    <mc:Fallback>
      <c:style val="1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/>
            </a:pPr>
            <a:r>
              <a:rPr lang="sk-SK"/>
              <a:t>Structure of criminal offences</a:t>
            </a:r>
          </a:p>
        </c:rich>
      </c:tx>
      <c:layout>
        <c:manualLayout>
          <c:xMode val="edge"/>
          <c:yMode val="edge"/>
          <c:x val="0.29153530752806917"/>
          <c:y val="2.5553359021611658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8988943528932365E-2"/>
          <c:y val="0.17592315854135254"/>
          <c:w val="0.88828997828731393"/>
          <c:h val="0.55021656335511249"/>
        </c:manualLayout>
      </c:layout>
      <c:pie3DChart>
        <c:varyColors val="1"/>
        <c:ser>
          <c:idx val="0"/>
          <c:order val="0"/>
          <c:spPr>
            <a:ln w="6350">
              <a:noFill/>
            </a:ln>
          </c:spPr>
          <c:explosion val="7"/>
          <c:dPt>
            <c:idx val="0"/>
            <c:bubble3D val="0"/>
            <c:spPr>
              <a:solidFill>
                <a:srgbClr val="333399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1-DC77-4FC9-8AEE-D969F1E6CE7D}"/>
              </c:ext>
            </c:extLst>
          </c:dPt>
          <c:dPt>
            <c:idx val="1"/>
            <c:bubble3D val="0"/>
            <c:spPr>
              <a:solidFill>
                <a:srgbClr val="800000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3-DC77-4FC9-8AEE-D969F1E6CE7D}"/>
              </c:ext>
            </c:extLst>
          </c:dPt>
          <c:dPt>
            <c:idx val="2"/>
            <c:bubble3D val="0"/>
            <c:spPr>
              <a:solidFill>
                <a:srgbClr val="E8E8F8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5-DC77-4FC9-8AEE-D969F1E6CE7D}"/>
              </c:ext>
            </c:extLst>
          </c:dPt>
          <c:dPt>
            <c:idx val="3"/>
            <c:bubble3D val="0"/>
            <c:spPr>
              <a:solidFill>
                <a:srgbClr val="DA3400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7-DC77-4FC9-8AEE-D969F1E6CE7D}"/>
              </c:ext>
            </c:extLst>
          </c:dPt>
          <c:dPt>
            <c:idx val="4"/>
            <c:bubble3D val="0"/>
            <c:spPr>
              <a:solidFill>
                <a:srgbClr val="C6C6EC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9-DC77-4FC9-8AEE-D969F1E6CE7D}"/>
              </c:ext>
            </c:extLst>
          </c:dPt>
          <c:dPt>
            <c:idx val="5"/>
            <c:bubble3D val="0"/>
            <c:explosion val="9"/>
            <c:spPr>
              <a:solidFill>
                <a:srgbClr val="FF4105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B-DC77-4FC9-8AEE-D969F1E6CE7D}"/>
              </c:ext>
            </c:extLst>
          </c:dPt>
          <c:dPt>
            <c:idx val="6"/>
            <c:bubble3D val="0"/>
            <c:spPr>
              <a:solidFill>
                <a:srgbClr val="7E7ED4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D-DC77-4FC9-8AEE-D969F1E6CE7D}"/>
              </c:ext>
            </c:extLst>
          </c:dPt>
          <c:dPt>
            <c:idx val="7"/>
            <c:bubble3D val="0"/>
            <c:spPr>
              <a:solidFill>
                <a:srgbClr val="FFA087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F-DC77-4FC9-8AEE-D969F1E6CE7D}"/>
              </c:ext>
            </c:extLst>
          </c:dPt>
          <c:dLbls>
            <c:dLbl>
              <c:idx val="0"/>
              <c:layout>
                <c:manualLayout>
                  <c:x val="-4.2154566744730677E-2"/>
                  <c:y val="-1.106500691562932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C77-4FC9-8AEE-D969F1E6CE7D}"/>
                </c:ext>
              </c:extLst>
            </c:dLbl>
            <c:dLbl>
              <c:idx val="1"/>
              <c:layout>
                <c:manualLayout>
                  <c:x val="-2.3419203747072685E-2"/>
                  <c:y val="-2.213001383125864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C77-4FC9-8AEE-D969F1E6CE7D}"/>
                </c:ext>
              </c:extLst>
            </c:dLbl>
            <c:dLbl>
              <c:idx val="2"/>
              <c:layout>
                <c:manualLayout>
                  <c:x val="1.404446751193947E-2"/>
                  <c:y val="-1.669832218367178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C77-4FC9-8AEE-D969F1E6CE7D}"/>
                </c:ext>
              </c:extLst>
            </c:dLbl>
            <c:dLbl>
              <c:idx val="3"/>
              <c:layout>
                <c:manualLayout>
                  <c:x val="-1.8728168409753592E-2"/>
                  <c:y val="8.298772487467165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C77-4FC9-8AEE-D969F1E6CE7D}"/>
                </c:ext>
              </c:extLst>
            </c:dLbl>
            <c:dLbl>
              <c:idx val="4"/>
              <c:layout>
                <c:manualLayout>
                  <c:x val="-4.2154566744730677E-2"/>
                  <c:y val="5.5325034578146614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C77-4FC9-8AEE-D969F1E6CE7D}"/>
                </c:ext>
              </c:extLst>
            </c:dLbl>
            <c:dLbl>
              <c:idx val="5"/>
              <c:layout>
                <c:manualLayout>
                  <c:x val="5.1524764709091522E-2"/>
                  <c:y val="3.339664436734356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C77-4FC9-8AEE-D969F1E6CE7D}"/>
                </c:ext>
              </c:extLst>
            </c:dLbl>
            <c:dLbl>
              <c:idx val="6"/>
              <c:layout>
                <c:manualLayout>
                  <c:x val="9.3677704168221021E-3"/>
                  <c:y val="-8.047672232774066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C77-4FC9-8AEE-D969F1E6CE7D}"/>
                </c:ext>
              </c:extLst>
            </c:dLbl>
            <c:dLbl>
              <c:idx val="7"/>
              <c:layout>
                <c:manualLayout>
                  <c:x val="6.0885162702022842E-2"/>
                  <c:y val="-2.2230866746093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C77-4FC9-8AEE-D969F1E6CE7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'[5]soc.patológia+gr'!$H$12:$H$19</c:f>
              <c:strCache>
                <c:ptCount val="8"/>
                <c:pt idx="0">
                  <c:v>Crimes of violence</c:v>
                </c:pt>
                <c:pt idx="1">
                  <c:v>Moral crimes</c:v>
                </c:pt>
                <c:pt idx="2">
                  <c:v>Burglary</c:v>
                </c:pt>
                <c:pt idx="3">
                  <c:v>Other theft</c:v>
                </c:pt>
                <c:pt idx="4">
                  <c:v>Other property crimes</c:v>
                </c:pt>
                <c:pt idx="5">
                  <c:v>Other criminal offences</c:v>
                </c:pt>
                <c:pt idx="6">
                  <c:v>Economic crimes</c:v>
                </c:pt>
                <c:pt idx="7">
                  <c:v>Remaining crimes</c:v>
                </c:pt>
              </c:strCache>
            </c:strRef>
          </c:cat>
          <c:val>
            <c:numRef>
              <c:f>'[5]soc.patológia+gr'!$I$12:$I$19</c:f>
              <c:numCache>
                <c:formatCode>#,##0</c:formatCode>
                <c:ptCount val="8"/>
                <c:pt idx="0">
                  <c:v>244</c:v>
                </c:pt>
                <c:pt idx="1">
                  <c:v>33</c:v>
                </c:pt>
                <c:pt idx="2">
                  <c:v>318</c:v>
                </c:pt>
                <c:pt idx="3">
                  <c:v>1371</c:v>
                </c:pt>
                <c:pt idx="4">
                  <c:v>460</c:v>
                </c:pt>
                <c:pt idx="5">
                  <c:v>277</c:v>
                </c:pt>
                <c:pt idx="6">
                  <c:v>864</c:v>
                </c:pt>
                <c:pt idx="7">
                  <c:v>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C77-4FC9-8AEE-D969F1E6CE7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5747739865850103E-2"/>
          <c:y val="0.77847679678338066"/>
          <c:w val="0.82787836603297515"/>
          <c:h val="0.19373876137823196"/>
        </c:manualLayout>
      </c:layout>
      <c:overlay val="0"/>
      <c:spPr>
        <a:ln w="6350">
          <a:solidFill>
            <a:schemeClr val="bg2">
              <a:lumMod val="10000"/>
            </a:schemeClr>
          </a:solidFill>
        </a:ln>
      </c:spPr>
    </c:legend>
    <c:plotVisOnly val="1"/>
    <c:dispBlanksAs val="zero"/>
    <c:showDLblsOverMax val="0"/>
  </c:chart>
  <c:spPr>
    <a:ln w="22225">
      <a:solidFill>
        <a:srgbClr val="333399"/>
      </a:solidFill>
    </a:ln>
  </c:spPr>
  <c:txPr>
    <a:bodyPr/>
    <a:lstStyle/>
    <a:p>
      <a:pPr>
        <a:defRPr sz="800">
          <a:latin typeface="Arial Narrow" panose="020B0606020202030204" pitchFamily="34" charset="0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239" footer="0.49212598450000239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900" b="1" i="0" u="none" strike="noStrike" kern="1200" spc="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900" b="1"/>
              <a:t>Share of valid votes for the</a:t>
            </a:r>
            <a:r>
              <a:rPr lang="sk-SK" sz="900" b="1" baseline="0"/>
              <a:t> elected president (Peter Pellegrini) by city parts</a:t>
            </a:r>
            <a:endParaRPr lang="sk-SK" sz="900" b="1"/>
          </a:p>
        </c:rich>
      </c:tx>
      <c:layout>
        <c:manualLayout>
          <c:xMode val="edge"/>
          <c:yMode val="edge"/>
          <c:x val="0.1997539095002725"/>
          <c:y val="3.1069067879508108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4343452517812977E-2"/>
          <c:y val="0.20410611999159298"/>
          <c:w val="0.88558503607049166"/>
          <c:h val="0.42449389733125226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rgbClr val="CC3300"/>
                </a:gs>
                <a:gs pos="35000">
                  <a:srgbClr val="FF643C"/>
                </a:gs>
                <a:gs pos="100000">
                  <a:srgbClr val="333399"/>
                </a:gs>
              </a:gsLst>
              <a:lin ang="16200000" scaled="1"/>
            </a:gra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t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'[5]voľba prezidenta'!$I$8:$I$29</c:f>
              <c:strCache>
                <c:ptCount val="22"/>
                <c:pt idx="0">
                  <c:v>Džungľa</c:v>
                </c:pt>
                <c:pt idx="1">
                  <c:v>Kavečany</c:v>
                </c:pt>
                <c:pt idx="2">
                  <c:v>Sever</c:v>
                </c:pt>
                <c:pt idx="3">
                  <c:v>Sídlisko Ťahanovce</c:v>
                </c:pt>
                <c:pt idx="4">
                  <c:v>Staré Mesto</c:v>
                </c:pt>
                <c:pt idx="5">
                  <c:v>Ťahanovce</c:v>
                </c:pt>
                <c:pt idx="6">
                  <c:v>Lorinčík</c:v>
                </c:pt>
                <c:pt idx="7">
                  <c:v>Luník IX</c:v>
                </c:pt>
                <c:pt idx="8">
                  <c:v>Myslava</c:v>
                </c:pt>
                <c:pt idx="9">
                  <c:v>Pereš</c:v>
                </c:pt>
                <c:pt idx="10">
                  <c:v>Poľov</c:v>
                </c:pt>
                <c:pt idx="11">
                  <c:v>Sídlisko KVP</c:v>
                </c:pt>
                <c:pt idx="12">
                  <c:v>Šaca</c:v>
                </c:pt>
                <c:pt idx="13">
                  <c:v>Západ</c:v>
                </c:pt>
                <c:pt idx="14">
                  <c:v>Dargovských hrdinov</c:v>
                </c:pt>
                <c:pt idx="15">
                  <c:v>Košická Nová Ves</c:v>
                </c:pt>
                <c:pt idx="16">
                  <c:v>Barca</c:v>
                </c:pt>
                <c:pt idx="17">
                  <c:v>Juh</c:v>
                </c:pt>
                <c:pt idx="18">
                  <c:v>Krásna</c:v>
                </c:pt>
                <c:pt idx="19">
                  <c:v>Nad jazerom</c:v>
                </c:pt>
                <c:pt idx="20">
                  <c:v>Šebastovce</c:v>
                </c:pt>
                <c:pt idx="21">
                  <c:v>Vyšné Opátske</c:v>
                </c:pt>
              </c:strCache>
            </c:strRef>
          </c:cat>
          <c:val>
            <c:numRef>
              <c:f>'[5]voľba prezidenta'!$J$8:$J$29</c:f>
              <c:numCache>
                <c:formatCode>0.00</c:formatCode>
                <c:ptCount val="22"/>
                <c:pt idx="0">
                  <c:v>49.19</c:v>
                </c:pt>
                <c:pt idx="1">
                  <c:v>36.31</c:v>
                </c:pt>
                <c:pt idx="2">
                  <c:v>34</c:v>
                </c:pt>
                <c:pt idx="3">
                  <c:v>42.38</c:v>
                </c:pt>
                <c:pt idx="4">
                  <c:v>34.86</c:v>
                </c:pt>
                <c:pt idx="5">
                  <c:v>38.85</c:v>
                </c:pt>
                <c:pt idx="6">
                  <c:v>28.57</c:v>
                </c:pt>
                <c:pt idx="7">
                  <c:v>77.88</c:v>
                </c:pt>
                <c:pt idx="8">
                  <c:v>40.22</c:v>
                </c:pt>
                <c:pt idx="9">
                  <c:v>36.25</c:v>
                </c:pt>
                <c:pt idx="10">
                  <c:v>41.72</c:v>
                </c:pt>
                <c:pt idx="11">
                  <c:v>40.04</c:v>
                </c:pt>
                <c:pt idx="12">
                  <c:v>55.94</c:v>
                </c:pt>
                <c:pt idx="13">
                  <c:v>38.79</c:v>
                </c:pt>
                <c:pt idx="14">
                  <c:v>45.27</c:v>
                </c:pt>
                <c:pt idx="15">
                  <c:v>37.36</c:v>
                </c:pt>
                <c:pt idx="16">
                  <c:v>38.56</c:v>
                </c:pt>
                <c:pt idx="17">
                  <c:v>40.380000000000003</c:v>
                </c:pt>
                <c:pt idx="18">
                  <c:v>39.32</c:v>
                </c:pt>
                <c:pt idx="19">
                  <c:v>45.29</c:v>
                </c:pt>
                <c:pt idx="20">
                  <c:v>43.15</c:v>
                </c:pt>
                <c:pt idx="21">
                  <c:v>31.26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B7-43F5-8804-9556655C47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5553280"/>
        <c:axId val="275553840"/>
      </c:barChart>
      <c:catAx>
        <c:axId val="275553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240000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275553840"/>
        <c:crosses val="autoZero"/>
        <c:auto val="1"/>
        <c:lblAlgn val="ctr"/>
        <c:lblOffset val="100"/>
        <c:noMultiLvlLbl val="0"/>
      </c:catAx>
      <c:valAx>
        <c:axId val="275553840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/>
                  <a:t>%</a:t>
                </a:r>
              </a:p>
            </c:rich>
          </c:tx>
          <c:layout>
            <c:manualLayout>
              <c:xMode val="edge"/>
              <c:yMode val="edge"/>
              <c:x val="3.2697585878688241E-2"/>
              <c:y val="8.482252802511836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275553280"/>
        <c:crosses val="autoZero"/>
        <c:crossBetween val="between"/>
        <c:majorUnit val="20"/>
        <c:minorUnit val="5"/>
      </c:valAx>
    </c:plotArea>
    <c:plotVisOnly val="1"/>
    <c:dispBlanksAs val="gap"/>
    <c:showDLblsOverMax val="0"/>
  </c:chart>
  <c:spPr>
    <a:solidFill>
      <a:schemeClr val="bg1"/>
    </a:solidFill>
    <a:ln w="25400" cap="flat" cmpd="sng" algn="ctr">
      <a:solidFill>
        <a:srgbClr val="333399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 Narrow" panose="020B0606020202030204" pitchFamily="34" charset="0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900" b="1" i="0" u="none" strike="noStrike" kern="1200" spc="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900" b="1"/>
              <a:t>Share valid votes cast for proceeding political parties</a:t>
            </a:r>
          </a:p>
        </c:rich>
      </c:tx>
      <c:layout>
        <c:manualLayout>
          <c:xMode val="edge"/>
          <c:yMode val="edge"/>
          <c:x val="0.26885198839439223"/>
          <c:y val="3.5023074162337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900" b="1" i="0" u="none" strike="noStrike" kern="1200" spc="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7.8697160277574257E-2"/>
          <c:y val="0.25102285695414295"/>
          <c:w val="0.75594281523826801"/>
          <c:h val="0.488891987528789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'G19'!$J$2</c:f>
              <c:strCache>
                <c:ptCount val="1"/>
                <c:pt idx="0">
                  <c:v>Turnout by city parts</c:v>
                </c:pt>
              </c:strCache>
            </c:strRef>
          </c:tx>
          <c:spPr>
            <a:solidFill>
              <a:srgbClr val="70AD4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'G19'!$I$3:$I$8</c:f>
              <c:strCache>
                <c:ptCount val="6"/>
                <c:pt idx="0">
                  <c:v>Džungľa</c:v>
                </c:pt>
                <c:pt idx="1">
                  <c:v>Kavečany</c:v>
                </c:pt>
                <c:pt idx="2">
                  <c:v>Sever</c:v>
                </c:pt>
                <c:pt idx="3">
                  <c:v>Sídlisko Ťahanovce</c:v>
                </c:pt>
                <c:pt idx="4">
                  <c:v>Staré Mesto</c:v>
                </c:pt>
                <c:pt idx="5">
                  <c:v>Ťahanovce</c:v>
                </c:pt>
              </c:strCache>
            </c:strRef>
          </c:cat>
          <c:val>
            <c:numRef>
              <c:f>'G19'!$J$3:$J$8</c:f>
              <c:numCache>
                <c:formatCode>#\ ##0.0</c:formatCode>
                <c:ptCount val="6"/>
                <c:pt idx="0">
                  <c:v>22.88</c:v>
                </c:pt>
                <c:pt idx="1">
                  <c:v>35.76</c:v>
                </c:pt>
                <c:pt idx="2">
                  <c:v>39.619999999999997</c:v>
                </c:pt>
                <c:pt idx="3">
                  <c:v>29.86</c:v>
                </c:pt>
                <c:pt idx="4">
                  <c:v>40.700000000000003</c:v>
                </c:pt>
                <c:pt idx="5">
                  <c:v>28.45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9E-4E61-85DB-D1BBF67C63FE}"/>
            </c:ext>
          </c:extLst>
        </c:ser>
        <c:ser>
          <c:idx val="1"/>
          <c:order val="1"/>
          <c:tx>
            <c:strRef>
              <c:f>'G19'!#REF!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'G19'!$I$3:$I$8</c:f>
              <c:strCache>
                <c:ptCount val="6"/>
                <c:pt idx="0">
                  <c:v>Džungľa</c:v>
                </c:pt>
                <c:pt idx="1">
                  <c:v>Kavečany</c:v>
                </c:pt>
                <c:pt idx="2">
                  <c:v>Sever</c:v>
                </c:pt>
                <c:pt idx="3">
                  <c:v>Sídlisko Ťahanovce</c:v>
                </c:pt>
                <c:pt idx="4">
                  <c:v>Staré Mesto</c:v>
                </c:pt>
                <c:pt idx="5">
                  <c:v>Ťahanovce</c:v>
                </c:pt>
              </c:strCache>
            </c:strRef>
          </c:cat>
          <c:val>
            <c:numRef>
              <c:f>'G19'!#REF!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9E-4E61-85DB-D1BBF67C6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3"/>
        <c:axId val="277068640"/>
        <c:axId val="277073120"/>
      </c:barChart>
      <c:catAx>
        <c:axId val="277068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277073120"/>
        <c:crosses val="autoZero"/>
        <c:auto val="1"/>
        <c:lblAlgn val="ctr"/>
        <c:lblOffset val="100"/>
        <c:noMultiLvlLbl val="0"/>
      </c:catAx>
      <c:valAx>
        <c:axId val="277073120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/>
                  <a:t>%</a:t>
                </a:r>
              </a:p>
            </c:rich>
          </c:tx>
          <c:layout>
            <c:manualLayout>
              <c:xMode val="edge"/>
              <c:yMode val="edge"/>
              <c:x val="4.1118498011728739E-2"/>
              <c:y val="9.589196273832449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277068640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25400" cap="flat" cmpd="sng" algn="ctr">
      <a:solidFill>
        <a:schemeClr val="accent4">
          <a:lumMod val="50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 Narrow" panose="020B0606020202030204" pitchFamily="34" charset="0"/>
        </a:defRPr>
      </a:pPr>
      <a:endParaRPr lang="sk-SK"/>
    </a:p>
  </c:txPr>
  <c:printSettings>
    <c:headerFooter/>
    <c:pageMargins b="0.59055118110236227" l="0.98425196850393704" r="0.78740157480314965" t="0.39370078740157483" header="0.27559055118110237" footer="0.5118110236220472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900" b="1" i="0" u="none" strike="noStrike" kern="1200" spc="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900" b="1"/>
              <a:t>Turnout</a:t>
            </a:r>
            <a:r>
              <a:rPr lang="sk-SK" sz="900" b="1" baseline="0"/>
              <a:t> by city parts</a:t>
            </a:r>
            <a:endParaRPr lang="sk-SK" sz="900" b="1"/>
          </a:p>
        </c:rich>
      </c:tx>
      <c:layout>
        <c:manualLayout>
          <c:xMode val="edge"/>
          <c:yMode val="edge"/>
          <c:x val="0.40231441914344662"/>
          <c:y val="3.1069304371515092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2067491735305397E-2"/>
          <c:y val="0.20464589119235058"/>
          <c:w val="0.88558503607049166"/>
          <c:h val="0.47118679052486628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rgbClr val="CC3300"/>
                </a:gs>
                <a:gs pos="35000">
                  <a:srgbClr val="FF643C"/>
                </a:gs>
                <a:gs pos="100000">
                  <a:srgbClr val="333399"/>
                </a:gs>
              </a:gsLst>
              <a:lin ang="16200000" scaled="1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'G19'!$I$3:$I$24</c:f>
              <c:strCache>
                <c:ptCount val="22"/>
                <c:pt idx="0">
                  <c:v>Džungľa</c:v>
                </c:pt>
                <c:pt idx="1">
                  <c:v>Kavečany</c:v>
                </c:pt>
                <c:pt idx="2">
                  <c:v>Sever</c:v>
                </c:pt>
                <c:pt idx="3">
                  <c:v>Sídlisko Ťahanovce</c:v>
                </c:pt>
                <c:pt idx="4">
                  <c:v>Staré Mesto</c:v>
                </c:pt>
                <c:pt idx="5">
                  <c:v>Ťahanovce</c:v>
                </c:pt>
                <c:pt idx="6">
                  <c:v>Lorinčík</c:v>
                </c:pt>
                <c:pt idx="7">
                  <c:v>Luník IX</c:v>
                </c:pt>
                <c:pt idx="8">
                  <c:v>Myslava</c:v>
                </c:pt>
                <c:pt idx="9">
                  <c:v>Pereš</c:v>
                </c:pt>
                <c:pt idx="10">
                  <c:v>Poľov</c:v>
                </c:pt>
                <c:pt idx="11">
                  <c:v>Sídlisko KVP</c:v>
                </c:pt>
                <c:pt idx="12">
                  <c:v>Šaca</c:v>
                </c:pt>
                <c:pt idx="13">
                  <c:v>Západ</c:v>
                </c:pt>
                <c:pt idx="14">
                  <c:v>Dargovských hrdinov</c:v>
                </c:pt>
                <c:pt idx="15">
                  <c:v>Košická Nová Ves</c:v>
                </c:pt>
                <c:pt idx="16">
                  <c:v>Barca</c:v>
                </c:pt>
                <c:pt idx="17">
                  <c:v>Juh</c:v>
                </c:pt>
                <c:pt idx="18">
                  <c:v>Krásna</c:v>
                </c:pt>
                <c:pt idx="19">
                  <c:v>Nad jazerom</c:v>
                </c:pt>
                <c:pt idx="20">
                  <c:v>Šebastovce</c:v>
                </c:pt>
                <c:pt idx="21">
                  <c:v>Vyšné Opátske</c:v>
                </c:pt>
              </c:strCache>
            </c:strRef>
          </c:cat>
          <c:val>
            <c:numRef>
              <c:f>'G19'!$J$3:$J$24</c:f>
              <c:numCache>
                <c:formatCode>#\ ##0.0</c:formatCode>
                <c:ptCount val="22"/>
                <c:pt idx="0">
                  <c:v>22.88</c:v>
                </c:pt>
                <c:pt idx="1">
                  <c:v>35.76</c:v>
                </c:pt>
                <c:pt idx="2">
                  <c:v>39.619999999999997</c:v>
                </c:pt>
                <c:pt idx="3">
                  <c:v>29.86</c:v>
                </c:pt>
                <c:pt idx="4">
                  <c:v>40.700000000000003</c:v>
                </c:pt>
                <c:pt idx="5">
                  <c:v>28.45</c:v>
                </c:pt>
                <c:pt idx="6">
                  <c:v>49.12</c:v>
                </c:pt>
                <c:pt idx="7">
                  <c:v>1.0900000000000001</c:v>
                </c:pt>
                <c:pt idx="8">
                  <c:v>42.17</c:v>
                </c:pt>
                <c:pt idx="9">
                  <c:v>44.34</c:v>
                </c:pt>
                <c:pt idx="10">
                  <c:v>41.59</c:v>
                </c:pt>
                <c:pt idx="11">
                  <c:v>34.31</c:v>
                </c:pt>
                <c:pt idx="12">
                  <c:v>22.9</c:v>
                </c:pt>
                <c:pt idx="13">
                  <c:v>36.22</c:v>
                </c:pt>
                <c:pt idx="14">
                  <c:v>31.11</c:v>
                </c:pt>
                <c:pt idx="15">
                  <c:v>37.89</c:v>
                </c:pt>
                <c:pt idx="16">
                  <c:v>39.549999999999997</c:v>
                </c:pt>
                <c:pt idx="17">
                  <c:v>36.93</c:v>
                </c:pt>
                <c:pt idx="18">
                  <c:v>34.35</c:v>
                </c:pt>
                <c:pt idx="19">
                  <c:v>30.51</c:v>
                </c:pt>
                <c:pt idx="20">
                  <c:v>41.23</c:v>
                </c:pt>
                <c:pt idx="21">
                  <c:v>43.22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9D-4951-9F30-470B9E1ACF5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75553280"/>
        <c:axId val="275553840"/>
      </c:barChart>
      <c:catAx>
        <c:axId val="275553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240000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275553840"/>
        <c:crosses val="autoZero"/>
        <c:auto val="1"/>
        <c:lblAlgn val="ctr"/>
        <c:lblOffset val="100"/>
        <c:noMultiLvlLbl val="0"/>
      </c:catAx>
      <c:valAx>
        <c:axId val="275553840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/>
                  <a:t>%</a:t>
                </a:r>
              </a:p>
            </c:rich>
          </c:tx>
          <c:layout>
            <c:manualLayout>
              <c:xMode val="edge"/>
              <c:yMode val="edge"/>
              <c:x val="3.2697585878688241E-2"/>
              <c:y val="8.482252802511836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275553280"/>
        <c:crosses val="autoZero"/>
        <c:crossBetween val="between"/>
        <c:majorUnit val="20"/>
        <c:minorUnit val="5"/>
      </c:valAx>
    </c:plotArea>
    <c:plotVisOnly val="1"/>
    <c:dispBlanksAs val="gap"/>
    <c:showDLblsOverMax val="0"/>
  </c:chart>
  <c:spPr>
    <a:solidFill>
      <a:schemeClr val="bg1"/>
    </a:solidFill>
    <a:ln w="25400" cap="flat" cmpd="sng" algn="ctr">
      <a:solidFill>
        <a:srgbClr val="333399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 Narrow" panose="020B0606020202030204" pitchFamily="34" charset="0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900" b="1" i="0" u="none" strike="noStrike" kern="1200" spc="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900" b="1"/>
              <a:t>Share valid votes cast for proceeding political parties</a:t>
            </a:r>
          </a:p>
        </c:rich>
      </c:tx>
      <c:layout>
        <c:manualLayout>
          <c:xMode val="edge"/>
          <c:yMode val="edge"/>
          <c:x val="0.26885198839439223"/>
          <c:y val="3.5023074162337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900" b="1" i="0" u="none" strike="noStrike" kern="1200" spc="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7.8697160277574257E-2"/>
          <c:y val="0.22731909119584309"/>
          <c:w val="0.75140638322420295"/>
          <c:h val="0.589632704407211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'[5]voľby do EP podľa PS+graf'!$I$19</c:f>
              <c:strCache>
                <c:ptCount val="1"/>
                <c:pt idx="0">
                  <c:v>Slovak Republic</c:v>
                </c:pt>
              </c:strCache>
            </c:strRef>
          </c:tx>
          <c:spPr>
            <a:solidFill>
              <a:srgbClr val="FF410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'[5]voľby do EP podľa PS+graf'!$H$20:$H$24</c:f>
              <c:strCache>
                <c:ptCount val="5"/>
                <c:pt idx="0">
                  <c:v>Progresívne Slovensko</c:v>
                </c:pt>
                <c:pt idx="1">
                  <c:v>SMER - sociálna demokracia</c:v>
                </c:pt>
                <c:pt idx="2">
                  <c:v>REPUBLIKA</c:v>
                </c:pt>
                <c:pt idx="3">
                  <c:v>HLAS - sociálna demokracia</c:v>
                </c:pt>
                <c:pt idx="4">
                  <c:v>Kresťanskodemokratické hnutie</c:v>
                </c:pt>
              </c:strCache>
            </c:strRef>
          </c:cat>
          <c:val>
            <c:numRef>
              <c:f>'[5]voľby do EP podľa PS+graf'!$I$20:$I$24</c:f>
              <c:numCache>
                <c:formatCode>General</c:formatCode>
                <c:ptCount val="5"/>
                <c:pt idx="0" formatCode="0.00">
                  <c:v>27.81</c:v>
                </c:pt>
                <c:pt idx="1">
                  <c:v>24.76</c:v>
                </c:pt>
                <c:pt idx="2" formatCode="0.00">
                  <c:v>12.53</c:v>
                </c:pt>
                <c:pt idx="3" formatCode="0.00">
                  <c:v>7.18</c:v>
                </c:pt>
                <c:pt idx="4" formatCode="0.00">
                  <c:v>7.14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B9-4E9F-AD9F-47A647C8A49F}"/>
            </c:ext>
          </c:extLst>
        </c:ser>
        <c:ser>
          <c:idx val="1"/>
          <c:order val="1"/>
          <c:tx>
            <c:strRef>
              <c:f>'[5]voľby do EP podľa PS+graf'!$J$19</c:f>
              <c:strCache>
                <c:ptCount val="1"/>
                <c:pt idx="0">
                  <c:v>Košice city</c:v>
                </c:pt>
              </c:strCache>
            </c:strRef>
          </c:tx>
          <c:spPr>
            <a:solidFill>
              <a:srgbClr val="333399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1851857382027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BB9-4E9F-AD9F-47A647C8A4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'[5]voľby do EP podľa PS+graf'!$H$20:$H$24</c:f>
              <c:strCache>
                <c:ptCount val="5"/>
                <c:pt idx="0">
                  <c:v>Progresívne Slovensko</c:v>
                </c:pt>
                <c:pt idx="1">
                  <c:v>SMER - sociálna demokracia</c:v>
                </c:pt>
                <c:pt idx="2">
                  <c:v>REPUBLIKA</c:v>
                </c:pt>
                <c:pt idx="3">
                  <c:v>HLAS - sociálna demokracia</c:v>
                </c:pt>
                <c:pt idx="4">
                  <c:v>Kresťanskodemokratické hnutie</c:v>
                </c:pt>
              </c:strCache>
            </c:strRef>
          </c:cat>
          <c:val>
            <c:numRef>
              <c:f>'[5]voľby do EP podľa PS+graf'!$J$20:$J$24</c:f>
              <c:numCache>
                <c:formatCode>General</c:formatCode>
                <c:ptCount val="5"/>
                <c:pt idx="0">
                  <c:v>44.87</c:v>
                </c:pt>
                <c:pt idx="1">
                  <c:v>18.21</c:v>
                </c:pt>
                <c:pt idx="2">
                  <c:v>8.33</c:v>
                </c:pt>
                <c:pt idx="3">
                  <c:v>3.76</c:v>
                </c:pt>
                <c:pt idx="4">
                  <c:v>5.44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B9-4E9F-AD9F-47A647C8A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3"/>
        <c:axId val="277068640"/>
        <c:axId val="277073120"/>
      </c:barChart>
      <c:catAx>
        <c:axId val="277068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277073120"/>
        <c:crosses val="autoZero"/>
        <c:auto val="1"/>
        <c:lblAlgn val="ctr"/>
        <c:lblOffset val="100"/>
        <c:noMultiLvlLbl val="0"/>
      </c:catAx>
      <c:valAx>
        <c:axId val="277073120"/>
        <c:scaling>
          <c:orientation val="minMax"/>
          <c:max val="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/>
                  <a:t>%</a:t>
                </a:r>
              </a:p>
            </c:rich>
          </c:tx>
          <c:layout>
            <c:manualLayout>
              <c:xMode val="edge"/>
              <c:yMode val="edge"/>
              <c:x val="3.8850253808013199E-2"/>
              <c:y val="0.1136695776819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277068640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4087786031861489"/>
          <c:y val="0.43231329591754836"/>
          <c:w val="0.14678929559212403"/>
          <c:h val="0.14654774992020994"/>
        </c:manualLayout>
      </c:layout>
      <c:overlay val="0"/>
      <c:spPr>
        <a:noFill/>
        <a:ln w="6350">
          <a:solidFill>
            <a:schemeClr val="bg2">
              <a:lumMod val="1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solidFill>
        <a:srgbClr val="333399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 Narrow" panose="020B0606020202030204" pitchFamily="34" charset="0"/>
        </a:defRPr>
      </a:pPr>
      <a:endParaRPr lang="sk-SK"/>
    </a:p>
  </c:txPr>
  <c:printSettings>
    <c:headerFooter/>
    <c:pageMargins b="0.59055118110236227" l="0.98425196850393704" r="0.78740157480314965" t="0.39370078740157483" header="0.27559055118110237" footer="0.51181102362204722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150812</xdr:rowOff>
    </xdr:from>
    <xdr:to>
      <xdr:col>5</xdr:col>
      <xdr:colOff>285750</xdr:colOff>
      <xdr:row>15</xdr:row>
      <xdr:rowOff>7937</xdr:rowOff>
    </xdr:to>
    <xdr:graphicFrame macro="">
      <xdr:nvGraphicFramePr>
        <xdr:cNvPr id="7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0</xdr:row>
      <xdr:rowOff>150812</xdr:rowOff>
    </xdr:from>
    <xdr:to>
      <xdr:col>5</xdr:col>
      <xdr:colOff>285750</xdr:colOff>
      <xdr:row>14</xdr:row>
      <xdr:rowOff>142874</xdr:rowOff>
    </xdr:to>
    <xdr:graphicFrame macro="">
      <xdr:nvGraphicFramePr>
        <xdr:cNvPr id="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277812</xdr:colOff>
      <xdr:row>14</xdr:row>
      <xdr:rowOff>146049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15875</xdr:rowOff>
    </xdr:from>
    <xdr:to>
      <xdr:col>7</xdr:col>
      <xdr:colOff>571501</xdr:colOff>
      <xdr:row>13</xdr:row>
      <xdr:rowOff>127000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15875</xdr:rowOff>
    </xdr:from>
    <xdr:to>
      <xdr:col>5</xdr:col>
      <xdr:colOff>293687</xdr:colOff>
      <xdr:row>15</xdr:row>
      <xdr:rowOff>0</xdr:rowOff>
    </xdr:to>
    <xdr:graphicFrame macro="">
      <xdr:nvGraphicFramePr>
        <xdr:cNvPr id="5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15875</xdr:colOff>
      <xdr:row>1</xdr:row>
      <xdr:rowOff>15875</xdr:rowOff>
    </xdr:from>
    <xdr:to>
      <xdr:col>5</xdr:col>
      <xdr:colOff>301625</xdr:colOff>
      <xdr:row>15</xdr:row>
      <xdr:rowOff>0</xdr:rowOff>
    </xdr:to>
    <xdr:graphicFrame macro="">
      <xdr:nvGraphicFramePr>
        <xdr:cNvPr id="3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1</xdr:row>
      <xdr:rowOff>15874</xdr:rowOff>
    </xdr:from>
    <xdr:to>
      <xdr:col>5</xdr:col>
      <xdr:colOff>293687</xdr:colOff>
      <xdr:row>14</xdr:row>
      <xdr:rowOff>126999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0.01815</cdr:x>
      <cdr:y>0.10428</cdr:y>
    </cdr:from>
    <cdr:to>
      <cdr:x>0.16677</cdr:x>
      <cdr:y>0.20718</cdr:y>
    </cdr:to>
    <cdr:sp macro="" textlink="">
      <cdr:nvSpPr>
        <cdr:cNvPr id="15362" name="počet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29" y="167205"/>
          <a:ext cx="373690" cy="1649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k-SK" sz="800" b="0" i="1" u="none" strike="noStrike" baseline="0">
              <a:solidFill>
                <a:srgbClr val="000000"/>
              </a:solidFill>
              <a:latin typeface="Arial Narrow" pitchFamily="34" charset="0"/>
              <a:cs typeface="Arial"/>
            </a:rPr>
            <a:t>Number</a:t>
          </a:r>
        </a:p>
      </cdr:txBody>
    </cdr:sp>
  </cdr:relSizeAnchor>
  <cdr:relSizeAnchor xmlns:cdr="http://schemas.openxmlformats.org/drawingml/2006/chartDrawing">
    <cdr:from>
      <cdr:x>0.02523</cdr:x>
      <cdr:y>0.14012</cdr:y>
    </cdr:from>
    <cdr:to>
      <cdr:x>0.04533</cdr:x>
      <cdr:y>0.17187</cdr:y>
    </cdr:to>
    <cdr:sp macro="" textlink="">
      <cdr:nvSpPr>
        <cdr:cNvPr id="2" name="počet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10800000">
          <a:off x="63303" y="234234"/>
          <a:ext cx="50437" cy="530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sk-SK" sz="800" b="0" i="1" u="none" strike="noStrike" baseline="0">
            <a:solidFill>
              <a:srgbClr val="000000"/>
            </a:solidFill>
            <a:latin typeface="Arial Narrow" pitchFamily="34" charset="0"/>
            <a:cs typeface="Arial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0</xdr:row>
      <xdr:rowOff>150811</xdr:rowOff>
    </xdr:from>
    <xdr:to>
      <xdr:col>5</xdr:col>
      <xdr:colOff>301624</xdr:colOff>
      <xdr:row>14</xdr:row>
      <xdr:rowOff>134938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0.01218</cdr:x>
      <cdr:y>0.09977</cdr:y>
    </cdr:from>
    <cdr:to>
      <cdr:x>0.17438</cdr:x>
      <cdr:y>0.20419</cdr:y>
    </cdr:to>
    <cdr:sp macro="" textlink="">
      <cdr:nvSpPr>
        <cdr:cNvPr id="17410" name="počet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745" y="179768"/>
          <a:ext cx="396024" cy="1881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k-SK" sz="800" b="0" i="1" u="none" strike="noStrike" baseline="0">
              <a:solidFill>
                <a:srgbClr val="000000"/>
              </a:solidFill>
              <a:latin typeface="Arial Narrow" pitchFamily="34" charset="0"/>
              <a:cs typeface="Arial"/>
            </a:rPr>
            <a:t>Number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23813</xdr:rowOff>
    </xdr:from>
    <xdr:to>
      <xdr:col>7</xdr:col>
      <xdr:colOff>515938</xdr:colOff>
      <xdr:row>13</xdr:row>
      <xdr:rowOff>87312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7</xdr:col>
      <xdr:colOff>531813</xdr:colOff>
      <xdr:row>12</xdr:row>
      <xdr:rowOff>103188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1</xdr:row>
      <xdr:rowOff>7937</xdr:rowOff>
    </xdr:from>
    <xdr:to>
      <xdr:col>7</xdr:col>
      <xdr:colOff>508000</xdr:colOff>
      <xdr:row>12</xdr:row>
      <xdr:rowOff>95250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7</xdr:col>
      <xdr:colOff>539750</xdr:colOff>
      <xdr:row>12</xdr:row>
      <xdr:rowOff>103188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</xdr:row>
      <xdr:rowOff>0</xdr:rowOff>
    </xdr:from>
    <xdr:to>
      <xdr:col>7</xdr:col>
      <xdr:colOff>547688</xdr:colOff>
      <xdr:row>13</xdr:row>
      <xdr:rowOff>33338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7936</xdr:rowOff>
    </xdr:from>
    <xdr:to>
      <xdr:col>5</xdr:col>
      <xdr:colOff>261937</xdr:colOff>
      <xdr:row>14</xdr:row>
      <xdr:rowOff>134937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285750</xdr:colOff>
      <xdr:row>15</xdr:row>
      <xdr:rowOff>0</xdr:rowOff>
    </xdr:to>
    <xdr:graphicFrame macro="">
      <xdr:nvGraphicFramePr>
        <xdr:cNvPr id="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15874</xdr:colOff>
      <xdr:row>1</xdr:row>
      <xdr:rowOff>7938</xdr:rowOff>
    </xdr:from>
    <xdr:to>
      <xdr:col>5</xdr:col>
      <xdr:colOff>277811</xdr:colOff>
      <xdr:row>16</xdr:row>
      <xdr:rowOff>1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0.46425</cdr:x>
      <cdr:y>0.43105</cdr:y>
    </cdr:from>
    <cdr:to>
      <cdr:x>0.57029</cdr:x>
      <cdr:y>0.49877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0323" y="1054438"/>
          <a:ext cx="217065" cy="1656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0.01214</cdr:x>
      <cdr:y>0.12168</cdr:y>
    </cdr:from>
    <cdr:to>
      <cdr:x>0.18225</cdr:x>
      <cdr:y>0.17298</cdr:y>
    </cdr:to>
    <cdr:sp macro="" textlink="">
      <cdr:nvSpPr>
        <cdr:cNvPr id="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812" y="288609"/>
          <a:ext cx="333752" cy="12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18288" tIns="18288" rIns="18288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sk-SK" sz="700" b="0" i="1" u="none" strike="noStrike" baseline="0">
              <a:solidFill>
                <a:srgbClr val="000000"/>
              </a:solidFill>
              <a:latin typeface="Arial Narrow" pitchFamily="34" charset="0"/>
              <a:cs typeface="Arial"/>
            </a:rPr>
            <a:t>Number</a:t>
          </a:r>
        </a:p>
      </cdr:txBody>
    </cdr:sp>
  </cdr:relSizeAnchor>
  <cdr:relSizeAnchor xmlns:cdr="http://schemas.openxmlformats.org/drawingml/2006/chartDrawing">
    <cdr:from>
      <cdr:x>0.46425</cdr:x>
      <cdr:y>0.43105</cdr:y>
    </cdr:from>
    <cdr:to>
      <cdr:x>0.57029</cdr:x>
      <cdr:y>0.49877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0323" y="1054438"/>
          <a:ext cx="217065" cy="1656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sk-SK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1</xdr:row>
      <xdr:rowOff>7938</xdr:rowOff>
    </xdr:from>
    <xdr:to>
      <xdr:col>5</xdr:col>
      <xdr:colOff>293687</xdr:colOff>
      <xdr:row>14</xdr:row>
      <xdr:rowOff>134938</xdr:rowOff>
    </xdr:to>
    <xdr:graphicFrame macro="">
      <xdr:nvGraphicFramePr>
        <xdr:cNvPr id="4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1</xdr:row>
      <xdr:rowOff>15874</xdr:rowOff>
    </xdr:from>
    <xdr:to>
      <xdr:col>5</xdr:col>
      <xdr:colOff>277812</xdr:colOff>
      <xdr:row>15</xdr:row>
      <xdr:rowOff>7937</xdr:rowOff>
    </xdr:to>
    <xdr:graphicFrame macro="">
      <xdr:nvGraphicFramePr>
        <xdr:cNvPr id="3" name="Chart 1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1</xdr:row>
      <xdr:rowOff>0</xdr:rowOff>
    </xdr:from>
    <xdr:to>
      <xdr:col>5</xdr:col>
      <xdr:colOff>277812</xdr:colOff>
      <xdr:row>15</xdr:row>
      <xdr:rowOff>142875</xdr:rowOff>
    </xdr:to>
    <xdr:graphicFrame macro="">
      <xdr:nvGraphicFramePr>
        <xdr:cNvPr id="4" name="Chart 2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7937</xdr:colOff>
      <xdr:row>1</xdr:row>
      <xdr:rowOff>7937</xdr:rowOff>
    </xdr:from>
    <xdr:to>
      <xdr:col>5</xdr:col>
      <xdr:colOff>269875</xdr:colOff>
      <xdr:row>15</xdr:row>
      <xdr:rowOff>134937</xdr:rowOff>
    </xdr:to>
    <xdr:graphicFrame macro="">
      <xdr:nvGraphicFramePr>
        <xdr:cNvPr id="3" name="Chart 2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15875</xdr:rowOff>
    </xdr:from>
    <xdr:to>
      <xdr:col>7</xdr:col>
      <xdr:colOff>563561</xdr:colOff>
      <xdr:row>14</xdr:row>
      <xdr:rowOff>111125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7</xdr:col>
      <xdr:colOff>571500</xdr:colOff>
      <xdr:row>12</xdr:row>
      <xdr:rowOff>142876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15876</xdr:colOff>
      <xdr:row>0</xdr:row>
      <xdr:rowOff>150812</xdr:rowOff>
    </xdr:from>
    <xdr:to>
      <xdr:col>7</xdr:col>
      <xdr:colOff>571500</xdr:colOff>
      <xdr:row>14</xdr:row>
      <xdr:rowOff>79375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15876</xdr:colOff>
      <xdr:row>0</xdr:row>
      <xdr:rowOff>150812</xdr:rowOff>
    </xdr:from>
    <xdr:to>
      <xdr:col>7</xdr:col>
      <xdr:colOff>598490</xdr:colOff>
      <xdr:row>14</xdr:row>
      <xdr:rowOff>134937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kov/Desktop/Publik&#225;cia%20Ko&#353;ice%202023/ENG/1A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kov/Desktop/Publik&#225;cia%20Ko&#353;ice%202023/ENG/2A_demog%20po%20zames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kov/Desktop/Publik&#225;cia%20Ko&#353;ice%202023/ENG/3A_zamest%20po%20&#353;ko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kov/Desktop/Publik&#225;cia%20Ko&#353;ice%202023/ENG/4A_%20&#353;kolstvo%20po%20zdrav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kov/Desktop/Publik&#225;cia%20Ko&#353;ice%202023/ENG/5A_%20zdra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strana"/>
      <sheetName val="2. strana rozmn."/>
      <sheetName val="obsah"/>
      <sheetName val="úvod "/>
      <sheetName val="história"/>
      <sheetName val="Košické Naj "/>
      <sheetName val="členenie KE"/>
      <sheetName val="Vybrané ukazovatele 1"/>
      <sheetName val="Vybrané ukazovatele 2"/>
      <sheetName val="Vybrané ukazovatele 3"/>
      <sheetName val="Vybrané ukazovatele 4"/>
      <sheetName val="zákl.charakter."/>
      <sheetName val="meteorologia"/>
      <sheetName val="pôdny fond+gr."/>
      <sheetName val="pôdny fond v M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L7" t="str">
            <v>Arable land</v>
          </cell>
          <cell r="M7">
            <v>5993.1412999999993</v>
          </cell>
        </row>
        <row r="8">
          <cell r="L8" t="str">
            <v>Vineyar., gardens, orchards</v>
          </cell>
          <cell r="M8">
            <v>1313.6781000000001</v>
          </cell>
        </row>
        <row r="9">
          <cell r="L9" t="str">
            <v>Grasslands</v>
          </cell>
          <cell r="M9">
            <v>1694.1356999999998</v>
          </cell>
        </row>
        <row r="10">
          <cell r="L10" t="str">
            <v>Forest land</v>
          </cell>
          <cell r="M10">
            <v>7505.1761999999999</v>
          </cell>
        </row>
        <row r="11">
          <cell r="L11" t="str">
            <v>Water area</v>
          </cell>
          <cell r="M11">
            <v>311.98720000000003</v>
          </cell>
        </row>
        <row r="12">
          <cell r="L12" t="str">
            <v>Built-up areas, courtyards</v>
          </cell>
          <cell r="M12">
            <v>4721.1868999999997</v>
          </cell>
        </row>
        <row r="13">
          <cell r="L13" t="str">
            <v>Other area</v>
          </cell>
          <cell r="M13">
            <v>2834.3804</v>
          </cell>
        </row>
      </sheetData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gr.vývoj"/>
      <sheetName val="počet a pohyb ob.+gr"/>
      <sheetName val="obyv. v MČ"/>
      <sheetName val="obyv. v MČ - relat. ukazovatel"/>
      <sheetName val="národnosti"/>
      <sheetName val="národnosti v MČ"/>
      <sheetName val="veková štr.+gr"/>
      <sheetName val="vývoj vek. štr. (2)"/>
      <sheetName val="vek v MČ"/>
      <sheetName val="vzdelanie SODB 2021"/>
      <sheetName val="náboženstvo SODB 2021_aj"/>
      <sheetName val="pôrodnosť"/>
      <sheetName val="potraty+gr"/>
      <sheetName val="úmrtnosť"/>
      <sheetName val="úmrtnosť v MČ"/>
      <sheetName val="sobáše+gr"/>
      <sheetName val="rozvody+gr"/>
      <sheetName val="sťahovanie ob."/>
      <sheetName val="SODB ek. akt. obyv."/>
      <sheetName val="SODB postavenie v zam."/>
      <sheetName val="SODB domácnosti"/>
      <sheetName val="SODB domácnosti2"/>
      <sheetName val="SODB domácnosti3"/>
    </sheetNames>
    <sheetDataSet>
      <sheetData sheetId="0" refreshError="1"/>
      <sheetData sheetId="1">
        <row r="24">
          <cell r="L24">
            <v>2013</v>
          </cell>
          <cell r="M24">
            <v>102</v>
          </cell>
        </row>
        <row r="25">
          <cell r="L25">
            <v>2014</v>
          </cell>
          <cell r="M25">
            <v>244</v>
          </cell>
        </row>
        <row r="26">
          <cell r="L26">
            <v>2015</v>
          </cell>
          <cell r="M26">
            <v>125</v>
          </cell>
        </row>
        <row r="27">
          <cell r="L27">
            <v>2016</v>
          </cell>
          <cell r="M27">
            <v>330</v>
          </cell>
        </row>
        <row r="28">
          <cell r="L28">
            <v>2017</v>
          </cell>
          <cell r="M28">
            <v>303</v>
          </cell>
        </row>
        <row r="29">
          <cell r="L29" t="str">
            <v>2018</v>
          </cell>
          <cell r="M29">
            <v>181</v>
          </cell>
        </row>
        <row r="30">
          <cell r="L30" t="str">
            <v>2019</v>
          </cell>
          <cell r="M30">
            <v>115</v>
          </cell>
        </row>
        <row r="31">
          <cell r="L31">
            <v>2020</v>
          </cell>
          <cell r="M31">
            <v>-147</v>
          </cell>
        </row>
        <row r="32">
          <cell r="L32">
            <v>2021</v>
          </cell>
          <cell r="M32">
            <v>-1018</v>
          </cell>
        </row>
        <row r="33">
          <cell r="L33">
            <v>2022</v>
          </cell>
          <cell r="M33">
            <v>-310</v>
          </cell>
        </row>
        <row r="34">
          <cell r="L34">
            <v>2023</v>
          </cell>
          <cell r="M34">
            <v>-265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2">
          <cell r="O12" t="str">
            <v>Men</v>
          </cell>
          <cell r="P12" t="str">
            <v>Women</v>
          </cell>
        </row>
        <row r="13">
          <cell r="N13" t="str">
            <v>Košice I</v>
          </cell>
          <cell r="O13">
            <v>41.67</v>
          </cell>
          <cell r="P13">
            <v>45.24</v>
          </cell>
        </row>
        <row r="14">
          <cell r="N14" t="str">
            <v>Košice II</v>
          </cell>
          <cell r="O14">
            <v>40.229999999999997</v>
          </cell>
          <cell r="P14">
            <v>43.64</v>
          </cell>
        </row>
        <row r="15">
          <cell r="N15" t="str">
            <v>Košice III</v>
          </cell>
          <cell r="O15">
            <v>41.92</v>
          </cell>
          <cell r="P15">
            <v>44.83</v>
          </cell>
        </row>
        <row r="16">
          <cell r="N16" t="str">
            <v>Košice IV</v>
          </cell>
          <cell r="O16">
            <v>42.07</v>
          </cell>
          <cell r="P16">
            <v>46.42</v>
          </cell>
        </row>
      </sheetData>
      <sheetData sheetId="7" refreshError="1"/>
      <sheetData sheetId="8" refreshError="1"/>
      <sheetData sheetId="9">
        <row r="35">
          <cell r="C35" t="str">
            <v>Košice I</v>
          </cell>
          <cell r="D35" t="str">
            <v>Košice II</v>
          </cell>
          <cell r="E35" t="str">
            <v>Košice III</v>
          </cell>
          <cell r="F35" t="str">
            <v>Košice IV</v>
          </cell>
        </row>
        <row r="36">
          <cell r="A36" t="str">
            <v>No school education (aged 15+)</v>
          </cell>
          <cell r="C36">
            <v>65</v>
          </cell>
          <cell r="D36">
            <v>197</v>
          </cell>
          <cell r="E36">
            <v>36</v>
          </cell>
          <cell r="F36">
            <v>120</v>
          </cell>
        </row>
        <row r="37">
          <cell r="A37" t="str">
            <v>No completed school education (aged 0 - 14)</v>
          </cell>
          <cell r="C37">
            <v>6381</v>
          </cell>
          <cell r="D37">
            <v>9129</v>
          </cell>
          <cell r="E37">
            <v>2989</v>
          </cell>
          <cell r="F37">
            <v>5667</v>
          </cell>
        </row>
        <row r="38">
          <cell r="A38" t="str">
            <v>Primary education</v>
          </cell>
          <cell r="C38">
            <v>7000</v>
          </cell>
          <cell r="D38">
            <v>10065</v>
          </cell>
          <cell r="E38">
            <v>3211</v>
          </cell>
          <cell r="F38">
            <v>6978</v>
          </cell>
        </row>
        <row r="39">
          <cell r="A39" t="str">
            <v>Secon. tech. education (vocational with no graduation)</v>
          </cell>
          <cell r="C39">
            <v>6500</v>
          </cell>
          <cell r="D39">
            <v>9569</v>
          </cell>
          <cell r="E39">
            <v>3944</v>
          </cell>
          <cell r="F39">
            <v>7673</v>
          </cell>
        </row>
        <row r="40">
          <cell r="A40" t="str">
            <v>Complete secondary educ. (with graduation)</v>
          </cell>
          <cell r="C40">
            <v>15993</v>
          </cell>
          <cell r="D40">
            <v>19177</v>
          </cell>
          <cell r="E40">
            <v>7672</v>
          </cell>
          <cell r="F40">
            <v>15223</v>
          </cell>
        </row>
        <row r="41">
          <cell r="A41" t="str">
            <v>Higher technical education</v>
          </cell>
          <cell r="C41">
            <v>3449</v>
          </cell>
          <cell r="D41">
            <v>4116</v>
          </cell>
          <cell r="E41">
            <v>1631</v>
          </cell>
          <cell r="F41">
            <v>3276</v>
          </cell>
        </row>
        <row r="42">
          <cell r="A42" t="str">
            <v>Higher education</v>
          </cell>
          <cell r="C42">
            <v>20636</v>
          </cell>
          <cell r="D42">
            <v>19746</v>
          </cell>
          <cell r="E42">
            <v>6552</v>
          </cell>
          <cell r="F42">
            <v>14137</v>
          </cell>
        </row>
        <row r="43">
          <cell r="A43" t="str">
            <v>Not found out</v>
          </cell>
          <cell r="C43">
            <v>4429</v>
          </cell>
          <cell r="D43">
            <v>7438</v>
          </cell>
          <cell r="E43">
            <v>2100</v>
          </cell>
          <cell r="F43">
            <v>3941</v>
          </cell>
        </row>
      </sheetData>
      <sheetData sheetId="10" refreshError="1"/>
      <sheetData sheetId="11" refreshError="1"/>
      <sheetData sheetId="12">
        <row r="27">
          <cell r="L27">
            <v>2013</v>
          </cell>
          <cell r="M27">
            <v>719</v>
          </cell>
        </row>
        <row r="28">
          <cell r="L28">
            <v>2014</v>
          </cell>
          <cell r="M28">
            <v>648</v>
          </cell>
        </row>
        <row r="29">
          <cell r="L29">
            <v>2015</v>
          </cell>
          <cell r="M29">
            <v>636</v>
          </cell>
        </row>
        <row r="30">
          <cell r="L30">
            <v>2016</v>
          </cell>
          <cell r="M30">
            <v>523</v>
          </cell>
        </row>
        <row r="31">
          <cell r="L31">
            <v>2017</v>
          </cell>
          <cell r="M31">
            <v>482</v>
          </cell>
        </row>
        <row r="32">
          <cell r="L32">
            <v>2018</v>
          </cell>
          <cell r="M32">
            <v>429</v>
          </cell>
        </row>
        <row r="33">
          <cell r="L33">
            <v>2019</v>
          </cell>
          <cell r="M33">
            <v>406</v>
          </cell>
        </row>
        <row r="34">
          <cell r="L34">
            <v>2020</v>
          </cell>
          <cell r="M34">
            <v>331</v>
          </cell>
        </row>
        <row r="35">
          <cell r="L35">
            <v>2021</v>
          </cell>
          <cell r="M35">
            <v>301</v>
          </cell>
        </row>
        <row r="36">
          <cell r="L36">
            <v>2022</v>
          </cell>
          <cell r="M36">
            <v>300</v>
          </cell>
        </row>
        <row r="37">
          <cell r="L37">
            <v>2023</v>
          </cell>
          <cell r="M37">
            <v>273</v>
          </cell>
        </row>
      </sheetData>
      <sheetData sheetId="13" refreshError="1"/>
      <sheetData sheetId="14" refreshError="1"/>
      <sheetData sheetId="15">
        <row r="25">
          <cell r="K25">
            <v>2013</v>
          </cell>
          <cell r="L25">
            <v>4.53</v>
          </cell>
        </row>
        <row r="26">
          <cell r="K26">
            <v>2014</v>
          </cell>
          <cell r="L26">
            <v>4.9000000000000004</v>
          </cell>
        </row>
        <row r="27">
          <cell r="K27">
            <v>2015</v>
          </cell>
          <cell r="L27">
            <v>5.33</v>
          </cell>
        </row>
        <row r="28">
          <cell r="K28">
            <v>2016</v>
          </cell>
          <cell r="L28">
            <v>5.18</v>
          </cell>
        </row>
        <row r="29">
          <cell r="K29">
            <v>2017</v>
          </cell>
          <cell r="L29">
            <v>5.73</v>
          </cell>
        </row>
        <row r="30">
          <cell r="K30">
            <v>2018</v>
          </cell>
          <cell r="L30">
            <v>5.63</v>
          </cell>
        </row>
        <row r="31">
          <cell r="K31">
            <v>2019</v>
          </cell>
          <cell r="L31">
            <v>5.0999999999999996</v>
          </cell>
        </row>
        <row r="32">
          <cell r="K32">
            <v>2020</v>
          </cell>
          <cell r="L32">
            <v>3.92</v>
          </cell>
        </row>
        <row r="33">
          <cell r="K33">
            <v>2021</v>
          </cell>
          <cell r="L33">
            <v>4.5069999999999997</v>
          </cell>
        </row>
        <row r="34">
          <cell r="K34">
            <v>2022</v>
          </cell>
          <cell r="L34">
            <v>5.2</v>
          </cell>
        </row>
        <row r="35">
          <cell r="K35">
            <v>2023</v>
          </cell>
          <cell r="L35">
            <v>4.3879999999999999</v>
          </cell>
        </row>
      </sheetData>
      <sheetData sheetId="16">
        <row r="26">
          <cell r="I26">
            <v>2013</v>
          </cell>
          <cell r="J26">
            <v>48.07</v>
          </cell>
        </row>
        <row r="27">
          <cell r="I27">
            <v>2014</v>
          </cell>
          <cell r="J27">
            <v>44</v>
          </cell>
        </row>
        <row r="28">
          <cell r="I28">
            <v>2015</v>
          </cell>
          <cell r="J28">
            <v>40.204000000000001</v>
          </cell>
        </row>
        <row r="29">
          <cell r="I29">
            <v>2016</v>
          </cell>
          <cell r="J29">
            <v>34.44</v>
          </cell>
        </row>
        <row r="30">
          <cell r="I30">
            <v>2017</v>
          </cell>
          <cell r="J30">
            <v>32.26</v>
          </cell>
        </row>
        <row r="31">
          <cell r="I31">
            <v>2018</v>
          </cell>
          <cell r="J31">
            <v>32.119999999999997</v>
          </cell>
        </row>
        <row r="32">
          <cell r="I32">
            <v>2019</v>
          </cell>
          <cell r="J32">
            <v>34.89</v>
          </cell>
        </row>
        <row r="33">
          <cell r="I33">
            <v>2020</v>
          </cell>
          <cell r="J33">
            <v>39.19</v>
          </cell>
        </row>
        <row r="34">
          <cell r="I34">
            <v>2021</v>
          </cell>
          <cell r="J34">
            <v>33.85</v>
          </cell>
        </row>
        <row r="35">
          <cell r="I35">
            <v>2022</v>
          </cell>
          <cell r="J35">
            <v>28.89</v>
          </cell>
        </row>
        <row r="36">
          <cell r="I36">
            <v>2023</v>
          </cell>
          <cell r="J36">
            <v>31.818100000000001</v>
          </cell>
        </row>
      </sheetData>
      <sheetData sheetId="17" refreshError="1"/>
      <sheetData sheetId="18" refreshError="1"/>
      <sheetData sheetId="19">
        <row r="33">
          <cell r="B33" t="str">
            <v>Košice I</v>
          </cell>
          <cell r="C33" t="str">
            <v>Košice II</v>
          </cell>
          <cell r="D33" t="str">
            <v>Košice III</v>
          </cell>
          <cell r="E33" t="str">
            <v>Košice IV</v>
          </cell>
        </row>
        <row r="34">
          <cell r="A34" t="str">
            <v>Employee</v>
          </cell>
          <cell r="B34">
            <v>78.010000000000005</v>
          </cell>
          <cell r="C34">
            <v>79.209999999999994</v>
          </cell>
          <cell r="D34">
            <v>79.31</v>
          </cell>
          <cell r="E34">
            <v>79.23</v>
          </cell>
        </row>
        <row r="35">
          <cell r="A35" t="str">
            <v>Businessman</v>
          </cell>
          <cell r="B35">
            <v>11.97</v>
          </cell>
          <cell r="C35">
            <v>10.74</v>
          </cell>
          <cell r="D35">
            <v>10.19</v>
          </cell>
          <cell r="E35">
            <v>11.36</v>
          </cell>
        </row>
        <row r="36">
          <cell r="A36" t="str">
            <v>Other</v>
          </cell>
          <cell r="B36">
            <v>0.75</v>
          </cell>
          <cell r="C36">
            <v>0.7</v>
          </cell>
          <cell r="D36">
            <v>0.64</v>
          </cell>
          <cell r="E36">
            <v>0.69</v>
          </cell>
        </row>
        <row r="37">
          <cell r="A37" t="str">
            <v>Not found out</v>
          </cell>
          <cell r="B37">
            <v>9.26</v>
          </cell>
          <cell r="C37">
            <v>9.35</v>
          </cell>
          <cell r="D37">
            <v>9.86</v>
          </cell>
          <cell r="E37">
            <v>8.7200000000000006</v>
          </cell>
        </row>
      </sheetData>
      <sheetData sheetId="20">
        <row r="33">
          <cell r="C33" t="str">
            <v>Košice I</v>
          </cell>
          <cell r="D33" t="str">
            <v>Košice II</v>
          </cell>
          <cell r="E33" t="str">
            <v>Košice III</v>
          </cell>
          <cell r="F33" t="str">
            <v>Košice IV</v>
          </cell>
        </row>
        <row r="34">
          <cell r="B34" t="str">
            <v>1</v>
          </cell>
          <cell r="C34">
            <v>36.700000000000003</v>
          </cell>
          <cell r="D34">
            <v>30.08</v>
          </cell>
          <cell r="E34">
            <v>28.2</v>
          </cell>
          <cell r="F34">
            <v>33.31</v>
          </cell>
        </row>
        <row r="35">
          <cell r="B35" t="str">
            <v>2</v>
          </cell>
          <cell r="C35">
            <v>27.99</v>
          </cell>
          <cell r="D35">
            <v>29.29</v>
          </cell>
          <cell r="E35">
            <v>32.43</v>
          </cell>
          <cell r="F35">
            <v>29.5</v>
          </cell>
        </row>
        <row r="36">
          <cell r="B36" t="str">
            <v>3</v>
          </cell>
          <cell r="C36">
            <v>17.46</v>
          </cell>
          <cell r="D36">
            <v>18.43</v>
          </cell>
          <cell r="E36">
            <v>18.75</v>
          </cell>
          <cell r="F36">
            <v>17.13</v>
          </cell>
        </row>
        <row r="37">
          <cell r="B37" t="str">
            <v>4</v>
          </cell>
          <cell r="C37">
            <v>11.48</v>
          </cell>
          <cell r="D37">
            <v>13.73</v>
          </cell>
          <cell r="E37">
            <v>13.09</v>
          </cell>
          <cell r="F37">
            <v>13.22</v>
          </cell>
        </row>
        <row r="38">
          <cell r="B38" t="str">
            <v>5</v>
          </cell>
          <cell r="C38">
            <v>3.68</v>
          </cell>
          <cell r="D38">
            <v>4.1500000000000004</v>
          </cell>
          <cell r="E38">
            <v>4.3</v>
          </cell>
          <cell r="F38">
            <v>3.75</v>
          </cell>
        </row>
        <row r="39">
          <cell r="B39" t="str">
            <v>6+</v>
          </cell>
          <cell r="C39">
            <v>2.6846952772878701</v>
          </cell>
          <cell r="D39">
            <v>4.3166743517894517</v>
          </cell>
          <cell r="E39">
            <v>3.2386308542616113</v>
          </cell>
          <cell r="F39">
            <v>3.1017257039055406</v>
          </cell>
        </row>
      </sheetData>
      <sheetData sheetId="21">
        <row r="36">
          <cell r="C36" t="str">
            <v>Košice I</v>
          </cell>
          <cell r="D36" t="str">
            <v>Košice II</v>
          </cell>
          <cell r="E36" t="str">
            <v>Košice III</v>
          </cell>
          <cell r="F36" t="str">
            <v>Košice IV</v>
          </cell>
        </row>
        <row r="37">
          <cell r="B37" t="str">
            <v>Dwelling households</v>
          </cell>
          <cell r="C37">
            <v>2.31</v>
          </cell>
          <cell r="D37">
            <v>2.58</v>
          </cell>
          <cell r="E37">
            <v>2.5099999999999998</v>
          </cell>
          <cell r="F37">
            <v>2.41</v>
          </cell>
        </row>
        <row r="38">
          <cell r="B38" t="str">
            <v>Census households</v>
          </cell>
          <cell r="C38">
            <v>1.95</v>
          </cell>
          <cell r="D38">
            <v>2.09</v>
          </cell>
          <cell r="E38">
            <v>2.09</v>
          </cell>
          <cell r="F38">
            <v>2.02</v>
          </cell>
        </row>
      </sheetData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mest. a mzdy"/>
      <sheetName val="zam. podľa odvet."/>
      <sheetName val="mzdy podľa odvet."/>
      <sheetName val="vývoj nezamest.+gr"/>
      <sheetName val="nezamestnanosť+gr"/>
      <sheetName val="nezamest. v MČ"/>
      <sheetName val="prac.neschop."/>
      <sheetName val="org.štatistika-vývoj"/>
      <sheetName val="org.štatistika+gr"/>
      <sheetName val="priemysel"/>
      <sheetName val="stavebníctvo nové"/>
      <sheetName val="bytová výstavba+gr"/>
      <sheetName val="byty v MČ"/>
      <sheetName val="SODB typ_domu_vlastníctvo"/>
      <sheetName val="SODB rok_výstavby_materiál"/>
      <sheetName val="SODB domy a byty v MČ"/>
      <sheetName val="SODB byty_forma_vlast_poloha"/>
      <sheetName val="SODB počet_miest_podlah_plocha"/>
      <sheetName val="SODB typ_kúrenia_energia"/>
      <sheetName val="SODB voda_kúpeľňa_záchod"/>
      <sheetName val="doprava"/>
      <sheetName val="cest. ruch"/>
      <sheetName val="občian. a tech. vybav."/>
      <sheetName val="vybavenosť v MČ"/>
    </sheetNames>
    <sheetDataSet>
      <sheetData sheetId="0" refreshError="1"/>
      <sheetData sheetId="1" refreshError="1"/>
      <sheetData sheetId="2" refreshError="1"/>
      <sheetData sheetId="3">
        <row r="21">
          <cell r="O21">
            <v>2004</v>
          </cell>
          <cell r="P21">
            <v>12.51</v>
          </cell>
        </row>
        <row r="22">
          <cell r="O22">
            <v>2005</v>
          </cell>
          <cell r="P22">
            <v>11.11</v>
          </cell>
        </row>
        <row r="23">
          <cell r="O23">
            <v>2006</v>
          </cell>
          <cell r="P23">
            <v>9.2100000000000009</v>
          </cell>
        </row>
        <row r="24">
          <cell r="O24">
            <v>2007</v>
          </cell>
          <cell r="P24">
            <v>7.44</v>
          </cell>
        </row>
        <row r="25">
          <cell r="O25">
            <v>2008</v>
          </cell>
          <cell r="P25">
            <v>7.19</v>
          </cell>
        </row>
        <row r="26">
          <cell r="O26">
            <v>2009</v>
          </cell>
          <cell r="P26">
            <v>9.73</v>
          </cell>
        </row>
        <row r="27">
          <cell r="O27">
            <v>2010</v>
          </cell>
          <cell r="P27">
            <v>9.57</v>
          </cell>
        </row>
        <row r="28">
          <cell r="O28">
            <v>2011</v>
          </cell>
          <cell r="P28">
            <v>11.02</v>
          </cell>
        </row>
        <row r="29">
          <cell r="O29">
            <v>2012</v>
          </cell>
          <cell r="P29">
            <v>11.52</v>
          </cell>
        </row>
        <row r="30">
          <cell r="O30">
            <v>2013</v>
          </cell>
          <cell r="P30">
            <v>11.51</v>
          </cell>
        </row>
        <row r="31">
          <cell r="O31">
            <v>2014</v>
          </cell>
          <cell r="P31">
            <v>10.4</v>
          </cell>
        </row>
        <row r="32">
          <cell r="O32">
            <v>2015</v>
          </cell>
          <cell r="P32">
            <v>9.11</v>
          </cell>
        </row>
        <row r="33">
          <cell r="O33">
            <v>2016</v>
          </cell>
          <cell r="P33">
            <v>7.79</v>
          </cell>
        </row>
        <row r="34">
          <cell r="O34">
            <v>2017</v>
          </cell>
          <cell r="P34">
            <v>5.85</v>
          </cell>
        </row>
        <row r="35">
          <cell r="O35">
            <v>2018</v>
          </cell>
          <cell r="P35">
            <v>4.53</v>
          </cell>
        </row>
        <row r="36">
          <cell r="O36">
            <v>2019</v>
          </cell>
          <cell r="P36">
            <v>4.3600000000000003</v>
          </cell>
        </row>
        <row r="37">
          <cell r="O37">
            <v>2020</v>
          </cell>
          <cell r="P37">
            <v>6.2960000000000003</v>
          </cell>
        </row>
        <row r="38">
          <cell r="O38">
            <v>2021</v>
          </cell>
          <cell r="P38">
            <v>5.5091574783267401</v>
          </cell>
        </row>
        <row r="39">
          <cell r="O39">
            <v>2022</v>
          </cell>
          <cell r="P39">
            <v>4.5259341167999603</v>
          </cell>
        </row>
        <row r="40">
          <cell r="O40">
            <v>2023</v>
          </cell>
          <cell r="P40">
            <v>3.21</v>
          </cell>
        </row>
      </sheetData>
      <sheetData sheetId="4">
        <row r="7">
          <cell r="L7" t="str">
            <v xml:space="preserve"> Incomplete primary and unspecified</v>
          </cell>
          <cell r="M7">
            <v>75</v>
          </cell>
        </row>
        <row r="8">
          <cell r="L8" t="str">
            <v xml:space="preserve"> Primary</v>
          </cell>
          <cell r="M8">
            <v>607</v>
          </cell>
        </row>
        <row r="9">
          <cell r="L9" t="str">
            <v xml:space="preserve"> Including lower vocational</v>
          </cell>
          <cell r="M9">
            <v>943</v>
          </cell>
        </row>
        <row r="10">
          <cell r="L10" t="str">
            <v xml:space="preserve"> Secondary vocational</v>
          </cell>
          <cell r="M10">
            <v>1712</v>
          </cell>
        </row>
        <row r="11">
          <cell r="L11" t="str">
            <v xml:space="preserve"> General secondary</v>
          </cell>
          <cell r="M11">
            <v>331</v>
          </cell>
        </row>
        <row r="12">
          <cell r="L12" t="str">
            <v xml:space="preserve"> Higher professional</v>
          </cell>
          <cell r="M12">
            <v>32</v>
          </cell>
        </row>
        <row r="13">
          <cell r="L13" t="str">
            <v xml:space="preserve"> University I., II. and III. degree</v>
          </cell>
          <cell r="M13">
            <v>1230</v>
          </cell>
        </row>
      </sheetData>
      <sheetData sheetId="5" refreshError="1"/>
      <sheetData sheetId="6" refreshError="1"/>
      <sheetData sheetId="7" refreshError="1"/>
      <sheetData sheetId="8">
        <row r="8">
          <cell r="L8" t="str">
            <v>0 - 19</v>
          </cell>
          <cell r="M8">
            <v>16006</v>
          </cell>
        </row>
        <row r="9">
          <cell r="L9" t="str">
            <v>20 - 49</v>
          </cell>
          <cell r="M9">
            <v>254</v>
          </cell>
        </row>
        <row r="10">
          <cell r="L10" t="str">
            <v>50 - 249</v>
          </cell>
          <cell r="M10">
            <v>131</v>
          </cell>
        </row>
        <row r="11">
          <cell r="L11" t="str">
            <v>250 - 499</v>
          </cell>
          <cell r="M11">
            <v>12</v>
          </cell>
        </row>
        <row r="12">
          <cell r="L12" t="str">
            <v>500 and over</v>
          </cell>
          <cell r="M12">
            <v>13</v>
          </cell>
        </row>
      </sheetData>
      <sheetData sheetId="9" refreshError="1"/>
      <sheetData sheetId="10" refreshError="1"/>
      <sheetData sheetId="11">
        <row r="25">
          <cell r="L25">
            <v>2013</v>
          </cell>
          <cell r="M25">
            <v>626</v>
          </cell>
        </row>
        <row r="26">
          <cell r="L26">
            <v>2014</v>
          </cell>
          <cell r="M26">
            <v>410</v>
          </cell>
        </row>
        <row r="27">
          <cell r="L27">
            <v>2015</v>
          </cell>
          <cell r="M27">
            <v>550</v>
          </cell>
        </row>
        <row r="28">
          <cell r="L28">
            <v>2016</v>
          </cell>
          <cell r="M28">
            <v>346</v>
          </cell>
        </row>
        <row r="29">
          <cell r="L29">
            <v>2017</v>
          </cell>
          <cell r="M29">
            <v>687</v>
          </cell>
        </row>
        <row r="30">
          <cell r="L30">
            <v>2018</v>
          </cell>
          <cell r="M30">
            <v>478</v>
          </cell>
        </row>
        <row r="31">
          <cell r="L31">
            <v>2019</v>
          </cell>
          <cell r="M31">
            <v>659</v>
          </cell>
        </row>
        <row r="32">
          <cell r="L32">
            <v>2020</v>
          </cell>
          <cell r="M32">
            <v>889</v>
          </cell>
        </row>
        <row r="33">
          <cell r="L33">
            <v>2021</v>
          </cell>
          <cell r="M33">
            <v>581</v>
          </cell>
        </row>
        <row r="34">
          <cell r="L34">
            <v>2022</v>
          </cell>
          <cell r="M34">
            <v>612</v>
          </cell>
        </row>
        <row r="35">
          <cell r="L35">
            <v>2023</v>
          </cell>
          <cell r="M35">
            <v>611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školstvo+gr"/>
      <sheetName val="VŠ"/>
      <sheetName val="Kultúra "/>
    </sheetNames>
    <sheetDataSet>
      <sheetData sheetId="0">
        <row r="8">
          <cell r="K8" t="str">
            <v>English</v>
          </cell>
          <cell r="L8">
            <v>6406</v>
          </cell>
        </row>
        <row r="9">
          <cell r="K9" t="str">
            <v>French</v>
          </cell>
          <cell r="L9">
            <v>814</v>
          </cell>
        </row>
        <row r="10">
          <cell r="K10" t="str">
            <v>German</v>
          </cell>
          <cell r="L10">
            <v>2972</v>
          </cell>
        </row>
        <row r="11">
          <cell r="K11" t="str">
            <v>Russian</v>
          </cell>
          <cell r="L11">
            <v>888</v>
          </cell>
        </row>
        <row r="12">
          <cell r="K12" t="str">
            <v>Spanisch</v>
          </cell>
          <cell r="L12">
            <v>1211</v>
          </cell>
        </row>
        <row r="13">
          <cell r="K13" t="str">
            <v>Italian</v>
          </cell>
          <cell r="L13">
            <v>180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drav. a zdrav. stav."/>
      <sheetName val="zdrav. a zdrav. stav.(2)"/>
      <sheetName val="dôchodky+gr"/>
      <sheetName val="výskum a vývoj"/>
      <sheetName val="soc.patológia+gr"/>
      <sheetName val="živ. prostr."/>
      <sheetName val="pitná voda"/>
      <sheetName val="vodné toky a nerasty"/>
      <sheetName val="voľba prezidenta"/>
      <sheetName val="voľba prezidenta v MČ"/>
      <sheetName val="voľby do EP"/>
      <sheetName val="voľby do EP v MČ"/>
      <sheetName val="voľby do EP podľa PS"/>
      <sheetName val="voľby do EP podľa PS+graf"/>
    </sheetNames>
    <sheetDataSet>
      <sheetData sheetId="0"/>
      <sheetData sheetId="1"/>
      <sheetData sheetId="2">
        <row r="25">
          <cell r="S25">
            <v>2019</v>
          </cell>
          <cell r="T25">
            <v>2020</v>
          </cell>
          <cell r="U25">
            <v>2021</v>
          </cell>
          <cell r="V25">
            <v>2022</v>
          </cell>
          <cell r="W25">
            <v>2023</v>
          </cell>
        </row>
        <row r="26">
          <cell r="K26" t="str">
            <v>Košice I</v>
          </cell>
          <cell r="S26">
            <v>483.28</v>
          </cell>
          <cell r="T26">
            <v>507.4</v>
          </cell>
          <cell r="U26">
            <v>528.08000000000004</v>
          </cell>
          <cell r="V26">
            <v>541.03</v>
          </cell>
          <cell r="W26">
            <v>677.76</v>
          </cell>
        </row>
        <row r="27">
          <cell r="K27" t="str">
            <v>Košice II</v>
          </cell>
          <cell r="S27">
            <v>484.14</v>
          </cell>
          <cell r="T27">
            <v>510.4</v>
          </cell>
          <cell r="U27">
            <v>533.32000000000005</v>
          </cell>
          <cell r="V27">
            <v>550.07000000000005</v>
          </cell>
          <cell r="W27">
            <v>690.55</v>
          </cell>
        </row>
        <row r="28">
          <cell r="K28" t="str">
            <v>Košice III</v>
          </cell>
          <cell r="S28">
            <v>483.02</v>
          </cell>
          <cell r="T28">
            <v>508.01</v>
          </cell>
          <cell r="U28">
            <v>528.33000000000004</v>
          </cell>
          <cell r="V28">
            <v>539.98</v>
          </cell>
          <cell r="W28">
            <v>674.54</v>
          </cell>
        </row>
        <row r="29">
          <cell r="K29" t="str">
            <v>Košice IV</v>
          </cell>
          <cell r="S29">
            <v>479.46</v>
          </cell>
          <cell r="T29">
            <v>502.71</v>
          </cell>
          <cell r="U29">
            <v>520.15</v>
          </cell>
          <cell r="V29">
            <v>530.52</v>
          </cell>
          <cell r="W29">
            <v>660.13</v>
          </cell>
        </row>
      </sheetData>
      <sheetData sheetId="3"/>
      <sheetData sheetId="4">
        <row r="12">
          <cell r="H12" t="str">
            <v>Crimes of violence</v>
          </cell>
          <cell r="I12">
            <v>244</v>
          </cell>
        </row>
        <row r="13">
          <cell r="H13" t="str">
            <v>Moral crimes</v>
          </cell>
          <cell r="I13">
            <v>33</v>
          </cell>
        </row>
        <row r="14">
          <cell r="H14" t="str">
            <v>Burglary</v>
          </cell>
          <cell r="I14">
            <v>318</v>
          </cell>
        </row>
        <row r="15">
          <cell r="H15" t="str">
            <v>Other theft</v>
          </cell>
          <cell r="I15">
            <v>1371</v>
          </cell>
        </row>
        <row r="16">
          <cell r="H16" t="str">
            <v>Other property crimes</v>
          </cell>
          <cell r="I16">
            <v>460</v>
          </cell>
        </row>
        <row r="17">
          <cell r="H17" t="str">
            <v>Other criminal offences</v>
          </cell>
          <cell r="I17">
            <v>277</v>
          </cell>
        </row>
        <row r="18">
          <cell r="H18" t="str">
            <v>Economic crimes</v>
          </cell>
          <cell r="I18">
            <v>864</v>
          </cell>
        </row>
        <row r="19">
          <cell r="H19" t="str">
            <v>Remaining crimes</v>
          </cell>
          <cell r="I19">
            <v>425</v>
          </cell>
        </row>
      </sheetData>
      <sheetData sheetId="5"/>
      <sheetData sheetId="6"/>
      <sheetData sheetId="7"/>
      <sheetData sheetId="8">
        <row r="8">
          <cell r="I8" t="str">
            <v>Džungľa</v>
          </cell>
          <cell r="J8">
            <v>49.19</v>
          </cell>
        </row>
        <row r="9">
          <cell r="I9" t="str">
            <v>Kavečany</v>
          </cell>
          <cell r="J9">
            <v>36.31</v>
          </cell>
        </row>
        <row r="10">
          <cell r="I10" t="str">
            <v>Sever</v>
          </cell>
          <cell r="J10">
            <v>34</v>
          </cell>
        </row>
        <row r="11">
          <cell r="I11" t="str">
            <v>Sídlisko Ťahanovce</v>
          </cell>
          <cell r="J11">
            <v>42.38</v>
          </cell>
        </row>
        <row r="12">
          <cell r="I12" t="str">
            <v>Staré Mesto</v>
          </cell>
          <cell r="J12">
            <v>34.86</v>
          </cell>
        </row>
        <row r="13">
          <cell r="I13" t="str">
            <v>Ťahanovce</v>
          </cell>
          <cell r="J13">
            <v>38.85</v>
          </cell>
        </row>
        <row r="14">
          <cell r="I14" t="str">
            <v>Lorinčík</v>
          </cell>
          <cell r="J14">
            <v>28.57</v>
          </cell>
        </row>
        <row r="15">
          <cell r="I15" t="str">
            <v>Luník IX</v>
          </cell>
          <cell r="J15">
            <v>77.88</v>
          </cell>
        </row>
        <row r="16">
          <cell r="I16" t="str">
            <v>Myslava</v>
          </cell>
          <cell r="J16">
            <v>40.22</v>
          </cell>
        </row>
        <row r="17">
          <cell r="I17" t="str">
            <v>Pereš</v>
          </cell>
          <cell r="J17">
            <v>36.25</v>
          </cell>
        </row>
        <row r="18">
          <cell r="I18" t="str">
            <v>Poľov</v>
          </cell>
          <cell r="J18">
            <v>41.72</v>
          </cell>
        </row>
        <row r="19">
          <cell r="I19" t="str">
            <v>Sídlisko KVP</v>
          </cell>
          <cell r="J19">
            <v>40.04</v>
          </cell>
        </row>
        <row r="20">
          <cell r="I20" t="str">
            <v>Šaca</v>
          </cell>
          <cell r="J20">
            <v>55.94</v>
          </cell>
        </row>
        <row r="21">
          <cell r="I21" t="str">
            <v>Západ</v>
          </cell>
          <cell r="J21">
            <v>38.79</v>
          </cell>
        </row>
        <row r="22">
          <cell r="I22" t="str">
            <v>Dargovských hrdinov</v>
          </cell>
          <cell r="J22">
            <v>45.27</v>
          </cell>
        </row>
        <row r="23">
          <cell r="I23" t="str">
            <v>Košická Nová Ves</v>
          </cell>
          <cell r="J23">
            <v>37.36</v>
          </cell>
        </row>
        <row r="24">
          <cell r="I24" t="str">
            <v>Barca</v>
          </cell>
          <cell r="J24">
            <v>38.56</v>
          </cell>
        </row>
        <row r="25">
          <cell r="I25" t="str">
            <v>Juh</v>
          </cell>
          <cell r="J25">
            <v>40.380000000000003</v>
          </cell>
        </row>
        <row r="26">
          <cell r="I26" t="str">
            <v>Krásna</v>
          </cell>
          <cell r="J26">
            <v>39.32</v>
          </cell>
        </row>
        <row r="27">
          <cell r="I27" t="str">
            <v>Nad jazerom</v>
          </cell>
          <cell r="J27">
            <v>45.29</v>
          </cell>
        </row>
        <row r="28">
          <cell r="I28" t="str">
            <v>Šebastovce</v>
          </cell>
          <cell r="J28">
            <v>43.15</v>
          </cell>
        </row>
        <row r="29">
          <cell r="I29" t="str">
            <v>Vyšné Opátske</v>
          </cell>
          <cell r="J29">
            <v>31.26</v>
          </cell>
        </row>
      </sheetData>
      <sheetData sheetId="9"/>
      <sheetData sheetId="10"/>
      <sheetData sheetId="11"/>
      <sheetData sheetId="12"/>
      <sheetData sheetId="13">
        <row r="19">
          <cell r="I19" t="str">
            <v>Slovak Republic</v>
          </cell>
          <cell r="J19" t="str">
            <v>Košice city</v>
          </cell>
        </row>
        <row r="20">
          <cell r="H20" t="str">
            <v>Progresívne Slovensko</v>
          </cell>
          <cell r="I20">
            <v>27.81</v>
          </cell>
          <cell r="J20">
            <v>44.87</v>
          </cell>
        </row>
        <row r="21">
          <cell r="H21" t="str">
            <v>SMER - sociálna demokracia</v>
          </cell>
          <cell r="I21">
            <v>24.76</v>
          </cell>
          <cell r="J21">
            <v>18.21</v>
          </cell>
        </row>
        <row r="22">
          <cell r="H22" t="str">
            <v>REPUBLIKA</v>
          </cell>
          <cell r="I22">
            <v>12.53</v>
          </cell>
          <cell r="J22">
            <v>8.33</v>
          </cell>
        </row>
        <row r="23">
          <cell r="H23" t="str">
            <v>HLAS - sociálna demokracia</v>
          </cell>
          <cell r="I23">
            <v>7.18</v>
          </cell>
          <cell r="J23">
            <v>3.76</v>
          </cell>
        </row>
        <row r="24">
          <cell r="H24" t="str">
            <v>Kresťanskodemokratické hnutie</v>
          </cell>
          <cell r="I24">
            <v>7.14</v>
          </cell>
          <cell r="J24">
            <v>5.44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0A67A3"/>
    </a:accent1>
    <a:accent2>
      <a:srgbClr val="FFF1CC"/>
    </a:accent2>
    <a:accent3>
      <a:srgbClr val="40ADF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0A67A3"/>
    </a:accent1>
    <a:accent2>
      <a:srgbClr val="ED7D31"/>
    </a:accent2>
    <a:accent3>
      <a:srgbClr val="A5A5A5"/>
    </a:accent3>
    <a:accent4>
      <a:srgbClr val="FFBD01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0A67A3"/>
    </a:accent1>
    <a:accent2>
      <a:srgbClr val="ED7D31"/>
    </a:accent2>
    <a:accent3>
      <a:srgbClr val="A5A5A5"/>
    </a:accent3>
    <a:accent4>
      <a:srgbClr val="FFBD01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scitanie.sk/en/population/basic-results/structure-of-population-by-highest-educational-attainment/KR/SK042/OK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slovak.statistics.sk/wps/portal/!ut/p/z1/rVLBcoIwEP0ajzFLEgg5Ym0Ra9tBCkouHUiwUgW0Uq1_39jx0IvYznQPmWyyb3ff28USz7Gss335mrVlU2dr46fSeQl54A4GlgfA7SEE43gY-pGwgAGefQfc-N6I8QmAO_FtCLxRPBUhpeBRLM23F4ZhNEkS8BNyBwG1fHiMY4ApP-PhgnnwO_yF-k9D1ol_ds74jgDZzT_BEk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scitanie.sk/en/population/basic-results/structure-of-population-by-employment-status/KR/SK042/OK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www.scitanie.sk/en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www.scitanie.sk/en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s://volby.statistics.sk/prez/prez2024/en/index.html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s://volby.statistics.sk/ep/ep2024/en/index.html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s://volby.statistics.sk/ep/ep2024/en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="120" zoomScaleNormal="100" zoomScaleSheetLayoutView="120" workbookViewId="0">
      <selection activeCell="B34" sqref="B34"/>
    </sheetView>
  </sheetViews>
  <sheetFormatPr defaultColWidth="9.140625" defaultRowHeight="12.75" customHeight="1" x14ac:dyDescent="0.2"/>
  <cols>
    <col min="1" max="1" width="5.85546875" style="93" customWidth="1"/>
    <col min="2" max="2" width="52.42578125" style="93" customWidth="1"/>
    <col min="3" max="3" width="5.85546875" style="93" customWidth="1"/>
    <col min="4" max="4" width="0.85546875" style="93" customWidth="1"/>
    <col min="5" max="5" width="17.5703125" style="93" customWidth="1"/>
    <col min="6" max="6" width="0.85546875" style="95" hidden="1" customWidth="1"/>
    <col min="7" max="16384" width="9.140625" style="93"/>
  </cols>
  <sheetData>
    <row r="1" spans="1:16" s="64" customFormat="1" ht="9.75" customHeight="1" x14ac:dyDescent="0.2">
      <c r="B1" s="108"/>
      <c r="C1" s="93"/>
      <c r="D1" s="93"/>
      <c r="E1" s="93"/>
      <c r="F1" s="94"/>
    </row>
    <row r="2" spans="1:16" s="64" customFormat="1" ht="18" customHeight="1" x14ac:dyDescent="0.2">
      <c r="B2" s="93"/>
      <c r="C2" s="93"/>
      <c r="F2" s="95"/>
      <c r="G2" s="96"/>
      <c r="H2" s="96"/>
      <c r="I2" s="96"/>
    </row>
    <row r="3" spans="1:16" s="64" customFormat="1" ht="3.75" customHeight="1" x14ac:dyDescent="0.3">
      <c r="B3" s="97"/>
      <c r="C3" s="97"/>
      <c r="D3" s="97"/>
      <c r="E3" s="97"/>
      <c r="F3" s="97"/>
      <c r="G3" s="98"/>
      <c r="H3" s="99"/>
      <c r="I3" s="99"/>
      <c r="J3" s="99"/>
    </row>
    <row r="4" spans="1:16" s="64" customFormat="1" ht="24" customHeight="1" x14ac:dyDescent="0.2">
      <c r="A4" s="100" t="s">
        <v>116</v>
      </c>
      <c r="B4" s="100"/>
      <c r="C4" s="100"/>
      <c r="D4" s="100"/>
      <c r="E4" s="100"/>
      <c r="F4" s="101"/>
      <c r="G4" s="102"/>
      <c r="H4" s="102"/>
      <c r="I4" s="102"/>
      <c r="J4" s="102"/>
    </row>
    <row r="5" spans="1:16" s="102" customFormat="1" ht="3.75" customHeight="1" x14ac:dyDescent="0.3">
      <c r="B5" s="97"/>
      <c r="C5" s="97"/>
      <c r="D5" s="97"/>
      <c r="E5" s="97"/>
      <c r="F5" s="97"/>
      <c r="G5" s="98"/>
      <c r="H5" s="103"/>
      <c r="I5" s="103"/>
      <c r="J5" s="103"/>
    </row>
    <row r="6" spans="1:16" s="104" customFormat="1" ht="12.95" customHeight="1" x14ac:dyDescent="0.2">
      <c r="A6" s="149"/>
      <c r="B6" s="150"/>
      <c r="C6" s="151"/>
      <c r="D6" s="152"/>
      <c r="E6" s="31"/>
      <c r="F6" s="153"/>
      <c r="G6" s="152"/>
      <c r="H6" s="105"/>
      <c r="I6" s="105"/>
      <c r="J6" s="105"/>
    </row>
    <row r="7" spans="1:16" s="106" customFormat="1" ht="12.95" customHeight="1" x14ac:dyDescent="0.2">
      <c r="A7" s="148" t="s">
        <v>97</v>
      </c>
      <c r="B7" s="154" t="s">
        <v>117</v>
      </c>
      <c r="C7" s="155"/>
      <c r="D7" s="156"/>
      <c r="E7" s="157"/>
      <c r="F7" s="157"/>
      <c r="G7" s="156"/>
    </row>
    <row r="8" spans="1:16" s="106" customFormat="1" ht="12.95" customHeight="1" x14ac:dyDescent="0.2">
      <c r="A8" s="148" t="s">
        <v>98</v>
      </c>
      <c r="B8" s="154" t="s">
        <v>118</v>
      </c>
      <c r="C8" s="155"/>
      <c r="D8" s="156"/>
      <c r="E8" s="157"/>
      <c r="F8" s="157"/>
      <c r="G8" s="156"/>
    </row>
    <row r="9" spans="1:16" s="106" customFormat="1" ht="12.95" customHeight="1" x14ac:dyDescent="0.2">
      <c r="A9" s="148" t="s">
        <v>99</v>
      </c>
      <c r="B9" s="154" t="s">
        <v>119</v>
      </c>
      <c r="C9" s="155"/>
      <c r="D9" s="156"/>
      <c r="E9" s="157"/>
      <c r="F9" s="157"/>
      <c r="G9" s="158"/>
    </row>
    <row r="10" spans="1:16" s="106" customFormat="1" ht="12.95" customHeight="1" x14ac:dyDescent="0.2">
      <c r="A10" s="148" t="s">
        <v>100</v>
      </c>
      <c r="B10" s="154" t="s">
        <v>120</v>
      </c>
      <c r="C10" s="155"/>
      <c r="D10" s="156"/>
      <c r="E10" s="157"/>
      <c r="F10" s="157"/>
      <c r="G10" s="158"/>
    </row>
    <row r="11" spans="1:16" s="106" customFormat="1" ht="12.95" customHeight="1" x14ac:dyDescent="0.2">
      <c r="A11" s="148" t="s">
        <v>101</v>
      </c>
      <c r="B11" s="154" t="s">
        <v>121</v>
      </c>
      <c r="C11" s="155"/>
      <c r="D11" s="156"/>
      <c r="E11" s="157"/>
      <c r="F11" s="157"/>
      <c r="G11" s="158"/>
    </row>
    <row r="12" spans="1:16" s="106" customFormat="1" ht="12.95" customHeight="1" x14ac:dyDescent="0.2">
      <c r="A12" s="148" t="s">
        <v>102</v>
      </c>
      <c r="B12" s="154" t="s">
        <v>122</v>
      </c>
      <c r="C12" s="155"/>
      <c r="D12" s="156"/>
      <c r="E12" s="157"/>
      <c r="F12" s="157"/>
      <c r="G12" s="158"/>
    </row>
    <row r="13" spans="1:16" s="106" customFormat="1" ht="12.95" customHeight="1" x14ac:dyDescent="0.2">
      <c r="A13" s="148" t="s">
        <v>103</v>
      </c>
      <c r="B13" s="154" t="s">
        <v>123</v>
      </c>
      <c r="C13" s="155"/>
      <c r="D13" s="156"/>
      <c r="E13" s="157"/>
      <c r="F13" s="157"/>
      <c r="G13" s="158"/>
    </row>
    <row r="14" spans="1:16" s="106" customFormat="1" ht="12.95" customHeight="1" x14ac:dyDescent="0.2">
      <c r="A14" s="148" t="s">
        <v>104</v>
      </c>
      <c r="B14" s="154" t="s">
        <v>96</v>
      </c>
      <c r="C14" s="155"/>
      <c r="D14" s="156"/>
      <c r="E14" s="157"/>
      <c r="F14" s="157"/>
      <c r="G14" s="156"/>
    </row>
    <row r="15" spans="1:16" s="106" customFormat="1" ht="12.95" customHeight="1" x14ac:dyDescent="0.2">
      <c r="A15" s="148" t="s">
        <v>105</v>
      </c>
      <c r="B15" s="154" t="s">
        <v>124</v>
      </c>
      <c r="C15" s="155"/>
      <c r="D15" s="156"/>
      <c r="E15" s="157"/>
      <c r="F15" s="157"/>
      <c r="G15" s="159"/>
    </row>
    <row r="16" spans="1:16" s="106" customFormat="1" ht="12.95" customHeight="1" x14ac:dyDescent="0.2">
      <c r="A16" s="148" t="s">
        <v>106</v>
      </c>
      <c r="B16" s="154" t="s">
        <v>125</v>
      </c>
      <c r="C16" s="155"/>
      <c r="D16" s="156"/>
      <c r="E16" s="157"/>
      <c r="F16" s="157"/>
      <c r="G16" s="156"/>
      <c r="L16" s="140"/>
      <c r="M16" s="140"/>
      <c r="N16" s="140"/>
      <c r="O16" s="140"/>
      <c r="P16" s="140"/>
    </row>
    <row r="17" spans="1:7" s="106" customFormat="1" ht="12.95" customHeight="1" x14ac:dyDescent="0.2">
      <c r="A17" s="148" t="s">
        <v>107</v>
      </c>
      <c r="B17" s="154" t="s">
        <v>126</v>
      </c>
      <c r="C17" s="155"/>
      <c r="D17" s="156"/>
      <c r="E17" s="157"/>
      <c r="F17" s="157"/>
      <c r="G17" s="157"/>
    </row>
    <row r="18" spans="1:7" s="106" customFormat="1" ht="12.95" customHeight="1" x14ac:dyDescent="0.2">
      <c r="A18" s="148" t="s">
        <v>108</v>
      </c>
      <c r="B18" s="154" t="s">
        <v>127</v>
      </c>
      <c r="C18" s="155"/>
      <c r="D18" s="156"/>
      <c r="E18" s="157"/>
      <c r="F18" s="157"/>
      <c r="G18" s="157"/>
    </row>
    <row r="19" spans="1:7" s="106" customFormat="1" ht="12.95" customHeight="1" x14ac:dyDescent="0.2">
      <c r="A19" s="148" t="s">
        <v>109</v>
      </c>
      <c r="B19" s="154" t="s">
        <v>128</v>
      </c>
      <c r="C19" s="155"/>
      <c r="D19" s="156"/>
      <c r="E19" s="157"/>
      <c r="F19" s="157"/>
      <c r="G19" s="157"/>
    </row>
    <row r="20" spans="1:7" s="106" customFormat="1" ht="12.95" customHeight="1" x14ac:dyDescent="0.2">
      <c r="A20" s="148" t="s">
        <v>110</v>
      </c>
      <c r="B20" s="154" t="s">
        <v>129</v>
      </c>
      <c r="C20" s="155"/>
      <c r="D20" s="156"/>
      <c r="E20" s="157"/>
      <c r="F20" s="157"/>
      <c r="G20" s="157"/>
    </row>
    <row r="21" spans="1:7" s="106" customFormat="1" ht="12.95" customHeight="1" x14ac:dyDescent="0.2">
      <c r="A21" s="148" t="s">
        <v>111</v>
      </c>
      <c r="B21" s="154" t="s">
        <v>130</v>
      </c>
      <c r="C21" s="155"/>
      <c r="D21" s="156"/>
      <c r="E21" s="157"/>
      <c r="F21" s="157"/>
      <c r="G21" s="157"/>
    </row>
    <row r="22" spans="1:7" s="106" customFormat="1" ht="12.95" customHeight="1" x14ac:dyDescent="0.2">
      <c r="A22" s="148" t="s">
        <v>112</v>
      </c>
      <c r="B22" s="154" t="s">
        <v>131</v>
      </c>
      <c r="C22" s="155"/>
      <c r="D22" s="156"/>
      <c r="E22" s="157"/>
      <c r="F22" s="157"/>
      <c r="G22" s="157"/>
    </row>
    <row r="23" spans="1:7" s="106" customFormat="1" ht="12.95" customHeight="1" x14ac:dyDescent="0.2">
      <c r="A23" s="148" t="s">
        <v>113</v>
      </c>
      <c r="B23" s="154" t="s">
        <v>132</v>
      </c>
      <c r="C23" s="155"/>
      <c r="D23" s="156"/>
      <c r="E23" s="157"/>
      <c r="F23" s="157"/>
      <c r="G23" s="157"/>
    </row>
    <row r="24" spans="1:7" s="106" customFormat="1" ht="12.95" customHeight="1" x14ac:dyDescent="0.2">
      <c r="A24" s="148" t="s">
        <v>114</v>
      </c>
      <c r="B24" s="154" t="s">
        <v>133</v>
      </c>
      <c r="C24" s="155"/>
      <c r="D24" s="156"/>
      <c r="E24" s="157"/>
      <c r="F24" s="157"/>
      <c r="G24" s="157"/>
    </row>
    <row r="25" spans="1:7" s="106" customFormat="1" ht="12.95" customHeight="1" x14ac:dyDescent="0.2">
      <c r="A25" s="148" t="s">
        <v>115</v>
      </c>
      <c r="B25" s="154" t="s">
        <v>134</v>
      </c>
      <c r="C25" s="155"/>
      <c r="D25" s="156"/>
      <c r="E25" s="157"/>
      <c r="F25" s="157"/>
      <c r="G25" s="157"/>
    </row>
    <row r="26" spans="1:7" ht="12.75" customHeight="1" x14ac:dyDescent="0.2">
      <c r="A26" s="146" t="s">
        <v>156</v>
      </c>
      <c r="B26" s="147" t="s">
        <v>134</v>
      </c>
      <c r="C26" s="155"/>
      <c r="D26" s="149"/>
      <c r="E26" s="149"/>
      <c r="F26" s="160"/>
      <c r="G26" s="149"/>
    </row>
    <row r="27" spans="1:7" ht="12.75" customHeight="1" x14ac:dyDescent="0.2">
      <c r="A27" s="149"/>
      <c r="B27" s="149"/>
      <c r="C27" s="155"/>
      <c r="D27" s="149"/>
      <c r="E27" s="149"/>
      <c r="F27" s="160"/>
      <c r="G27" s="149"/>
    </row>
    <row r="28" spans="1:7" ht="12.75" customHeight="1" x14ac:dyDescent="0.2">
      <c r="C28" s="107"/>
    </row>
  </sheetData>
  <mergeCells count="1">
    <mergeCell ref="L16:P16"/>
  </mergeCells>
  <hyperlinks>
    <hyperlink ref="A7:B7" location="'G1'!A1" display="G 1"/>
    <hyperlink ref="A8:B8" location="'G2'!A1" display="G 2"/>
    <hyperlink ref="A9:B9" location="'G3'!A1" display="G 3"/>
    <hyperlink ref="A10:B10" location="'G4'!A1" display="G 4"/>
    <hyperlink ref="A11:B11" location="'G5'!A1" display="G 5"/>
    <hyperlink ref="A12:B12" location="'G6'!A1" display="G 6"/>
    <hyperlink ref="A13:B13" location="'G7'!A1" display="G 7"/>
    <hyperlink ref="A14:B14" location="'G8'!A1" display="G 8"/>
    <hyperlink ref="A15:B15" location="'G9'!A1" display="G 9"/>
    <hyperlink ref="A16:B16" location="'G10'!A1" display="G 10"/>
    <hyperlink ref="A17:B17" location="'G11'!A1" display="G 11"/>
    <hyperlink ref="A18:B18" location="'G12'!A1" display="G 12"/>
    <hyperlink ref="A19:B19" location="'G13'!A1" display="G 13"/>
    <hyperlink ref="A20:B20" location="'G14'!A1" display="G 14"/>
    <hyperlink ref="A21:B21" location="'G15'!A1" display="G 15"/>
    <hyperlink ref="A22:B22" location="'G16'!A1" display="G 16"/>
    <hyperlink ref="A23:B23" location="'G17'!A1" display="G 17"/>
    <hyperlink ref="A24:B24" location="'G18'!A1" display="G 18"/>
    <hyperlink ref="A25:B25" location="'G19'!A1" display="G 19"/>
    <hyperlink ref="A26" location="'G19'!A1" display="G 19"/>
    <hyperlink ref="A26:B26" location="'G20'!A1" display="G 20"/>
  </hyperlinks>
  <printOptions horizontalCentered="1"/>
  <pageMargins left="0.98425196850393704" right="0.78740157480314965" top="0.39370078740157483" bottom="0.59055118110236227" header="0.27559055118110237" footer="0.51181102362204722"/>
  <pageSetup paperSize="9" scale="88" orientation="portrait" r:id="rId1"/>
  <colBreaks count="1" manualBreakCount="1">
    <brk id="6" max="3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120" zoomScaleNormal="120" zoomScaleSheetLayoutView="120" workbookViewId="0">
      <selection activeCell="C29" sqref="C29"/>
    </sheetView>
  </sheetViews>
  <sheetFormatPr defaultColWidth="9.140625" defaultRowHeight="12.6" customHeight="1" x14ac:dyDescent="0.2"/>
  <cols>
    <col min="1" max="6" width="9.140625" style="2" customWidth="1"/>
    <col min="7" max="7" width="20.28515625" style="2" customWidth="1"/>
    <col min="8" max="8" width="11.140625" style="2" customWidth="1"/>
    <col min="9" max="16384" width="9.140625" style="2"/>
  </cols>
  <sheetData>
    <row r="1" spans="1:8" ht="12.6" customHeight="1" x14ac:dyDescent="0.2">
      <c r="A1" s="111" t="s">
        <v>97</v>
      </c>
      <c r="G1" s="1" t="s">
        <v>0</v>
      </c>
    </row>
    <row r="2" spans="1:8" ht="12.6" customHeight="1" x14ac:dyDescent="0.2">
      <c r="A2" s="3"/>
      <c r="G2" s="110" t="s">
        <v>135</v>
      </c>
      <c r="H2" s="109">
        <v>5993.1412999999993</v>
      </c>
    </row>
    <row r="3" spans="1:8" ht="12.6" customHeight="1" x14ac:dyDescent="0.2">
      <c r="A3" s="5"/>
      <c r="B3" s="6"/>
      <c r="C3" s="7"/>
      <c r="D3" s="7"/>
      <c r="G3" s="110" t="s">
        <v>136</v>
      </c>
      <c r="H3" s="109">
        <v>1313.6781000000001</v>
      </c>
    </row>
    <row r="4" spans="1:8" ht="12.6" customHeight="1" x14ac:dyDescent="0.2">
      <c r="A4" s="8"/>
      <c r="B4" s="9"/>
      <c r="C4" s="141"/>
      <c r="D4" s="141"/>
      <c r="G4" s="110" t="s">
        <v>137</v>
      </c>
      <c r="H4" s="109">
        <v>1694.1356999999998</v>
      </c>
    </row>
    <row r="5" spans="1:8" ht="12.6" customHeight="1" x14ac:dyDescent="0.2">
      <c r="A5" s="7"/>
      <c r="B5" s="6"/>
      <c r="C5" s="10"/>
      <c r="D5" s="10"/>
      <c r="G5" s="110" t="s">
        <v>138</v>
      </c>
      <c r="H5" s="109">
        <v>7505.1761999999999</v>
      </c>
    </row>
    <row r="6" spans="1:8" ht="12.6" customHeight="1" x14ac:dyDescent="0.2">
      <c r="A6" s="7"/>
      <c r="B6" s="11"/>
      <c r="C6" s="11"/>
      <c r="D6" s="11"/>
      <c r="G6" s="110" t="s">
        <v>139</v>
      </c>
      <c r="H6" s="109">
        <v>311.98720000000003</v>
      </c>
    </row>
    <row r="7" spans="1:8" ht="12.6" customHeight="1" x14ac:dyDescent="0.2">
      <c r="A7" s="12"/>
      <c r="B7" s="13"/>
      <c r="C7" s="13"/>
      <c r="D7" s="11"/>
      <c r="G7" s="110" t="s">
        <v>140</v>
      </c>
      <c r="H7" s="109">
        <v>4721.1868999999997</v>
      </c>
    </row>
    <row r="8" spans="1:8" ht="12.6" customHeight="1" x14ac:dyDescent="0.2">
      <c r="A8" s="7"/>
      <c r="B8" s="11"/>
      <c r="C8" s="11"/>
      <c r="D8" s="11"/>
      <c r="G8" s="110" t="s">
        <v>141</v>
      </c>
      <c r="H8" s="109">
        <v>2834.3804</v>
      </c>
    </row>
    <row r="9" spans="1:8" ht="12.6" customHeight="1" x14ac:dyDescent="0.2">
      <c r="A9" s="14"/>
      <c r="B9" s="15"/>
      <c r="C9" s="16"/>
      <c r="D9" s="17"/>
      <c r="E9" s="4"/>
      <c r="F9" s="18"/>
      <c r="G9" s="19"/>
      <c r="H9" s="19"/>
    </row>
    <row r="10" spans="1:8" ht="12.6" customHeight="1" x14ac:dyDescent="0.2">
      <c r="A10" s="1"/>
      <c r="B10" s="20"/>
      <c r="C10" s="20"/>
      <c r="D10" s="20"/>
      <c r="E10" s="21"/>
      <c r="F10" s="22"/>
      <c r="G10" s="112" t="s">
        <v>142</v>
      </c>
    </row>
    <row r="11" spans="1:8" s="25" customFormat="1" ht="12.6" customHeight="1" x14ac:dyDescent="0.2">
      <c r="A11" s="1"/>
      <c r="B11" s="20"/>
      <c r="C11" s="20"/>
      <c r="D11" s="20"/>
      <c r="E11" s="23"/>
      <c r="F11" s="24"/>
    </row>
    <row r="12" spans="1:8" s="25" customFormat="1" ht="12.6" customHeight="1" x14ac:dyDescent="0.2">
      <c r="A12" s="1"/>
      <c r="B12" s="20"/>
      <c r="C12" s="20"/>
      <c r="D12" s="20"/>
      <c r="E12" s="23"/>
      <c r="F12" s="24"/>
    </row>
    <row r="13" spans="1:8" s="25" customFormat="1" ht="12.6" customHeight="1" x14ac:dyDescent="0.2">
      <c r="A13" s="1"/>
      <c r="B13" s="20"/>
      <c r="C13" s="20"/>
      <c r="D13" s="26"/>
      <c r="E13" s="23"/>
      <c r="F13" s="24"/>
    </row>
  </sheetData>
  <mergeCells count="1">
    <mergeCell ref="C4:D4"/>
  </mergeCells>
  <hyperlinks>
    <hyperlink ref="A1" location="'Chart list'!A1" display="G 1"/>
    <hyperlink ref="G10" r:id="rId1" location="!/view/sk/VBD_SK_WIN/pl5001rr/v_pl5001rr_00_00_00_en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120" zoomScaleNormal="120" zoomScaleSheetLayoutView="120" workbookViewId="0">
      <selection activeCell="E33" sqref="E33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9.85546875" style="2" customWidth="1"/>
    <col min="11" max="16384" width="9.140625" style="2"/>
  </cols>
  <sheetData>
    <row r="1" spans="1:10" s="25" customFormat="1" ht="12.6" customHeight="1" x14ac:dyDescent="0.2">
      <c r="A1" s="111" t="s">
        <v>98</v>
      </c>
      <c r="D1" s="20"/>
      <c r="G1" s="1" t="s">
        <v>1</v>
      </c>
      <c r="H1" s="24"/>
    </row>
    <row r="2" spans="1:10" s="25" customFormat="1" ht="12.6" customHeight="1" x14ac:dyDescent="0.2">
      <c r="A2" s="27"/>
      <c r="B2" s="20"/>
      <c r="C2" s="20"/>
      <c r="D2" s="20"/>
      <c r="G2" s="113">
        <v>2013</v>
      </c>
      <c r="H2" s="114">
        <v>102</v>
      </c>
    </row>
    <row r="3" spans="1:10" s="25" customFormat="1" ht="12.6" customHeight="1" x14ac:dyDescent="0.2">
      <c r="A3" s="14"/>
      <c r="B3" s="20"/>
      <c r="C3" s="20"/>
      <c r="D3" s="20"/>
      <c r="G3" s="113">
        <v>2014</v>
      </c>
      <c r="H3" s="114">
        <v>244</v>
      </c>
    </row>
    <row r="4" spans="1:10" s="25" customFormat="1" ht="12.6" customHeight="1" x14ac:dyDescent="0.2">
      <c r="A4" s="20"/>
      <c r="B4" s="20"/>
      <c r="C4" s="20"/>
      <c r="D4" s="20"/>
      <c r="G4" s="113">
        <v>2015</v>
      </c>
      <c r="H4" s="114">
        <v>125</v>
      </c>
    </row>
    <row r="5" spans="1:10" s="25" customFormat="1" ht="12.6" customHeight="1" x14ac:dyDescent="0.2">
      <c r="A5" s="20"/>
      <c r="B5" s="20"/>
      <c r="C5" s="20"/>
      <c r="D5" s="20"/>
      <c r="G5" s="113">
        <v>2016</v>
      </c>
      <c r="H5" s="115">
        <v>330</v>
      </c>
    </row>
    <row r="6" spans="1:10" s="25" customFormat="1" ht="12.6" customHeight="1" x14ac:dyDescent="0.2">
      <c r="A6" s="20"/>
      <c r="B6" s="20"/>
      <c r="C6" s="20"/>
      <c r="D6" s="20"/>
      <c r="G6" s="113">
        <v>2017</v>
      </c>
      <c r="H6" s="114">
        <v>303</v>
      </c>
    </row>
    <row r="7" spans="1:10" s="25" customFormat="1" ht="12.6" customHeight="1" x14ac:dyDescent="0.2">
      <c r="A7" s="20"/>
      <c r="B7" s="20"/>
      <c r="C7" s="20"/>
      <c r="D7" s="20"/>
      <c r="G7" s="113" t="s">
        <v>2</v>
      </c>
      <c r="H7" s="114">
        <v>181</v>
      </c>
      <c r="I7" s="1"/>
      <c r="J7" s="1"/>
    </row>
    <row r="8" spans="1:10" s="25" customFormat="1" ht="12.6" customHeight="1" x14ac:dyDescent="0.2">
      <c r="A8" s="20"/>
      <c r="B8" s="20"/>
      <c r="C8" s="20"/>
      <c r="D8" s="20"/>
      <c r="G8" s="113" t="s">
        <v>3</v>
      </c>
      <c r="H8" s="114">
        <v>115</v>
      </c>
    </row>
    <row r="9" spans="1:10" s="25" customFormat="1" ht="12.6" customHeight="1" x14ac:dyDescent="0.2">
      <c r="A9" s="28"/>
      <c r="B9" s="20"/>
      <c r="C9" s="20"/>
      <c r="D9" s="1"/>
      <c r="G9" s="113">
        <v>2020</v>
      </c>
      <c r="H9" s="114">
        <v>-147</v>
      </c>
    </row>
    <row r="10" spans="1:10" s="25" customFormat="1" ht="12.6" customHeight="1" x14ac:dyDescent="0.2">
      <c r="B10" s="1"/>
      <c r="C10" s="1"/>
      <c r="G10" s="113">
        <v>2021</v>
      </c>
      <c r="H10" s="114">
        <v>-1018</v>
      </c>
    </row>
    <row r="11" spans="1:10" s="25" customFormat="1" ht="12.6" customHeight="1" x14ac:dyDescent="0.2">
      <c r="G11" s="113">
        <v>2022</v>
      </c>
      <c r="H11" s="114">
        <v>-310</v>
      </c>
    </row>
    <row r="12" spans="1:10" s="30" customFormat="1" ht="12.6" customHeight="1" x14ac:dyDescent="0.2">
      <c r="G12" s="113">
        <v>2023</v>
      </c>
      <c r="H12" s="114">
        <v>-265</v>
      </c>
    </row>
    <row r="13" spans="1:10" s="30" customFormat="1" ht="12.6" customHeight="1" x14ac:dyDescent="0.2">
      <c r="G13" s="29"/>
      <c r="H13" s="29"/>
    </row>
    <row r="14" spans="1:10" s="30" customFormat="1" ht="12.6" customHeight="1" x14ac:dyDescent="0.2">
      <c r="G14" s="116" t="s">
        <v>143</v>
      </c>
    </row>
  </sheetData>
  <hyperlinks>
    <hyperlink ref="G14" r:id="rId1" location="!/view/sk/vbd_dem/om7104rr/v_om7104rr_00_00_00_en" display="DATAcube.[om7104rr]"/>
    <hyperlink ref="A1" location="'Chart list'!A1" display="G 2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view="pageBreakPreview" zoomScale="120" zoomScaleNormal="100" zoomScaleSheetLayoutView="120" workbookViewId="0">
      <selection activeCell="G9" sqref="G9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9.85546875" style="2" customWidth="1"/>
    <col min="11" max="16384" width="9.140625" style="2"/>
  </cols>
  <sheetData>
    <row r="1" spans="1:9" s="33" customFormat="1" ht="12.6" customHeight="1" x14ac:dyDescent="0.2">
      <c r="A1" s="111" t="s">
        <v>99</v>
      </c>
      <c r="B1" s="31"/>
      <c r="C1" s="31"/>
      <c r="D1" s="32"/>
      <c r="G1" s="1" t="s">
        <v>4</v>
      </c>
      <c r="H1" s="31"/>
    </row>
    <row r="2" spans="1:9" s="30" customFormat="1" ht="12.6" customHeight="1" x14ac:dyDescent="0.2">
      <c r="A2" s="31"/>
      <c r="B2" s="31"/>
      <c r="C2" s="31"/>
      <c r="D2" s="31"/>
      <c r="H2" s="142" t="s">
        <v>5</v>
      </c>
      <c r="I2" s="142"/>
    </row>
    <row r="3" spans="1:9" s="25" customFormat="1" ht="12.6" customHeight="1" x14ac:dyDescent="0.2">
      <c r="A3" s="31"/>
      <c r="B3" s="31"/>
      <c r="C3" s="31"/>
      <c r="D3" s="31"/>
      <c r="G3" s="34"/>
      <c r="H3" s="35" t="s">
        <v>6</v>
      </c>
      <c r="I3" s="35" t="s">
        <v>7</v>
      </c>
    </row>
    <row r="4" spans="1:9" ht="12.6" customHeight="1" x14ac:dyDescent="0.2">
      <c r="D4" s="6"/>
      <c r="G4" s="34" t="s">
        <v>8</v>
      </c>
      <c r="H4" s="36">
        <v>41.67</v>
      </c>
      <c r="I4" s="36">
        <v>45.24</v>
      </c>
    </row>
    <row r="5" spans="1:9" ht="12.6" customHeight="1" x14ac:dyDescent="0.2">
      <c r="G5" s="34" t="s">
        <v>9</v>
      </c>
      <c r="H5" s="36">
        <v>40.229999999999997</v>
      </c>
      <c r="I5" s="36">
        <v>43.64</v>
      </c>
    </row>
    <row r="6" spans="1:9" ht="12.6" customHeight="1" x14ac:dyDescent="0.2">
      <c r="G6" s="34" t="s">
        <v>10</v>
      </c>
      <c r="H6" s="36">
        <v>41.92</v>
      </c>
      <c r="I6" s="36">
        <v>44.83</v>
      </c>
    </row>
    <row r="7" spans="1:9" ht="12.6" customHeight="1" x14ac:dyDescent="0.2">
      <c r="G7" s="34" t="s">
        <v>11</v>
      </c>
      <c r="H7" s="36">
        <v>42.07</v>
      </c>
      <c r="I7" s="36">
        <v>46.42</v>
      </c>
    </row>
    <row r="8" spans="1:9" ht="12.6" customHeight="1" x14ac:dyDescent="0.3">
      <c r="A8" s="37"/>
      <c r="H8" s="38"/>
      <c r="I8" s="38"/>
    </row>
    <row r="9" spans="1:9" ht="12.6" customHeight="1" x14ac:dyDescent="0.2">
      <c r="G9" s="116" t="s">
        <v>144</v>
      </c>
      <c r="H9" s="38"/>
      <c r="I9" s="38"/>
    </row>
    <row r="10" spans="1:9" ht="12.6" customHeight="1" x14ac:dyDescent="0.2">
      <c r="H10" s="38"/>
      <c r="I10" s="38"/>
    </row>
  </sheetData>
  <mergeCells count="1">
    <mergeCell ref="H2:I2"/>
  </mergeCells>
  <hyperlinks>
    <hyperlink ref="A1" location="'Chart list'!A1" display="G 3"/>
    <hyperlink ref="G9" r:id="rId1" location="!/view/sk/vbd_dem/om7005rr/v_om7005rr_00_00_00_en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view="pageBreakPreview" zoomScale="120" zoomScaleNormal="100" zoomScaleSheetLayoutView="120" workbookViewId="0">
      <selection activeCell="I12" sqref="I12:L12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9.85546875" style="2" customWidth="1"/>
    <col min="11" max="16384" width="9.140625" style="2"/>
  </cols>
  <sheetData>
    <row r="1" spans="1:14" ht="12.6" customHeight="1" x14ac:dyDescent="0.2">
      <c r="A1" s="111" t="s">
        <v>100</v>
      </c>
      <c r="B1" s="39"/>
      <c r="C1" s="39"/>
      <c r="D1" s="39"/>
      <c r="G1" s="39"/>
      <c r="H1" s="39"/>
      <c r="I1" s="1" t="s">
        <v>12</v>
      </c>
      <c r="K1" s="39"/>
      <c r="L1" s="39"/>
      <c r="M1" s="39"/>
    </row>
    <row r="2" spans="1:14" ht="12.6" customHeight="1" x14ac:dyDescent="0.2">
      <c r="A2" s="39"/>
      <c r="B2" s="39"/>
      <c r="C2" s="39"/>
      <c r="D2" s="39"/>
      <c r="G2" s="39"/>
      <c r="H2" s="39"/>
      <c r="I2" s="39"/>
      <c r="K2" s="40" t="s">
        <v>8</v>
      </c>
      <c r="L2" s="40" t="s">
        <v>9</v>
      </c>
      <c r="M2" s="40" t="s">
        <v>10</v>
      </c>
      <c r="N2" s="40" t="s">
        <v>11</v>
      </c>
    </row>
    <row r="3" spans="1:14" ht="12.6" customHeight="1" x14ac:dyDescent="0.2">
      <c r="A3" s="39"/>
      <c r="B3" s="39"/>
      <c r="C3" s="39"/>
      <c r="D3" s="39"/>
      <c r="G3" s="39"/>
      <c r="H3" s="39"/>
      <c r="I3" s="41" t="s">
        <v>13</v>
      </c>
      <c r="K3" s="42">
        <v>6381</v>
      </c>
      <c r="L3" s="42">
        <v>9129</v>
      </c>
      <c r="M3" s="42">
        <v>2989</v>
      </c>
      <c r="N3" s="42">
        <v>5667</v>
      </c>
    </row>
    <row r="4" spans="1:14" ht="12.6" customHeight="1" x14ac:dyDescent="0.2">
      <c r="A4" s="39"/>
      <c r="B4" s="39"/>
      <c r="C4" s="39"/>
      <c r="D4" s="39"/>
      <c r="G4" s="39"/>
      <c r="H4" s="39"/>
      <c r="I4" s="43" t="s">
        <v>14</v>
      </c>
      <c r="K4" s="44">
        <v>7000</v>
      </c>
      <c r="L4" s="44">
        <v>10065</v>
      </c>
      <c r="M4" s="44">
        <v>3211</v>
      </c>
      <c r="N4" s="44">
        <v>6978</v>
      </c>
    </row>
    <row r="5" spans="1:14" ht="12.6" customHeight="1" x14ac:dyDescent="0.2">
      <c r="A5" s="39"/>
      <c r="B5" s="39"/>
      <c r="C5" s="39"/>
      <c r="D5" s="39"/>
      <c r="G5" s="39"/>
      <c r="H5" s="39"/>
      <c r="I5" s="43" t="s">
        <v>15</v>
      </c>
      <c r="K5" s="44">
        <v>6500</v>
      </c>
      <c r="L5" s="44">
        <v>9569</v>
      </c>
      <c r="M5" s="44">
        <v>3944</v>
      </c>
      <c r="N5" s="44">
        <v>7673</v>
      </c>
    </row>
    <row r="6" spans="1:14" ht="12.6" customHeight="1" x14ac:dyDescent="0.2">
      <c r="A6" s="39"/>
      <c r="B6" s="39"/>
      <c r="C6" s="39"/>
      <c r="D6" s="39"/>
      <c r="G6" s="39"/>
      <c r="H6" s="39"/>
      <c r="I6" s="43" t="s">
        <v>16</v>
      </c>
      <c r="K6" s="44">
        <v>15993</v>
      </c>
      <c r="L6" s="44">
        <v>19177</v>
      </c>
      <c r="M6" s="44">
        <v>7672</v>
      </c>
      <c r="N6" s="44">
        <v>15223</v>
      </c>
    </row>
    <row r="7" spans="1:14" ht="12.6" customHeight="1" x14ac:dyDescent="0.2">
      <c r="A7" s="39"/>
      <c r="B7" s="39"/>
      <c r="C7" s="39"/>
      <c r="D7" s="39"/>
      <c r="G7" s="39"/>
      <c r="H7" s="39"/>
      <c r="I7" s="41" t="s">
        <v>17</v>
      </c>
      <c r="K7" s="44">
        <v>3449</v>
      </c>
      <c r="L7" s="44">
        <v>4116</v>
      </c>
      <c r="M7" s="44">
        <v>1631</v>
      </c>
      <c r="N7" s="44">
        <v>3276</v>
      </c>
    </row>
    <row r="8" spans="1:14" ht="12.6" customHeight="1" x14ac:dyDescent="0.2">
      <c r="A8" s="39"/>
      <c r="B8" s="39"/>
      <c r="C8" s="39"/>
      <c r="D8" s="39"/>
      <c r="G8" s="39"/>
      <c r="H8" s="39"/>
      <c r="I8" s="43" t="s">
        <v>18</v>
      </c>
      <c r="K8" s="42">
        <v>20636</v>
      </c>
      <c r="L8" s="42">
        <v>19746</v>
      </c>
      <c r="M8" s="42">
        <v>6552</v>
      </c>
      <c r="N8" s="42">
        <v>14137</v>
      </c>
    </row>
    <row r="9" spans="1:14" ht="12.6" customHeight="1" x14ac:dyDescent="0.2">
      <c r="A9" s="39"/>
      <c r="B9" s="39"/>
      <c r="C9" s="39"/>
      <c r="D9" s="39"/>
      <c r="G9" s="39"/>
      <c r="H9" s="39"/>
      <c r="I9" s="43" t="s">
        <v>19</v>
      </c>
      <c r="K9" s="44">
        <v>65</v>
      </c>
      <c r="L9" s="44">
        <v>197</v>
      </c>
      <c r="M9" s="44">
        <v>36</v>
      </c>
      <c r="N9" s="44">
        <v>120</v>
      </c>
    </row>
    <row r="10" spans="1:14" ht="12.6" customHeight="1" x14ac:dyDescent="0.2">
      <c r="A10" s="39"/>
      <c r="B10" s="39"/>
      <c r="C10" s="39"/>
      <c r="D10" s="39"/>
      <c r="G10" s="39"/>
      <c r="H10" s="39"/>
      <c r="I10" s="45" t="s">
        <v>20</v>
      </c>
      <c r="K10" s="44">
        <v>4429</v>
      </c>
      <c r="L10" s="44">
        <v>7438</v>
      </c>
      <c r="M10" s="44">
        <v>2100</v>
      </c>
      <c r="N10" s="44">
        <v>3941</v>
      </c>
    </row>
    <row r="11" spans="1:14" ht="12.6" customHeight="1" x14ac:dyDescent="0.2">
      <c r="A11" s="39"/>
      <c r="B11" s="39"/>
      <c r="C11" s="39"/>
      <c r="D11" s="39"/>
      <c r="G11" s="39"/>
      <c r="H11" s="39"/>
      <c r="I11" s="39"/>
      <c r="J11" s="39"/>
      <c r="K11" s="39"/>
      <c r="L11" s="39"/>
      <c r="M11" s="39"/>
      <c r="N11" s="39"/>
    </row>
    <row r="12" spans="1:14" ht="12.6" customHeight="1" x14ac:dyDescent="0.2">
      <c r="A12" s="39"/>
      <c r="B12" s="39"/>
      <c r="C12" s="39"/>
      <c r="D12" s="39"/>
      <c r="G12" s="39"/>
      <c r="H12" s="39"/>
      <c r="I12" s="143" t="s">
        <v>145</v>
      </c>
      <c r="J12" s="143"/>
      <c r="K12" s="143"/>
      <c r="L12" s="143"/>
      <c r="M12" s="39"/>
      <c r="N12" s="39"/>
    </row>
    <row r="13" spans="1:14" ht="12.6" customHeight="1" x14ac:dyDescent="0.2">
      <c r="A13" s="39"/>
      <c r="B13" s="39"/>
      <c r="C13" s="39"/>
      <c r="D13" s="39"/>
      <c r="G13" s="39"/>
      <c r="H13" s="39"/>
      <c r="I13" s="39"/>
      <c r="J13" s="39"/>
      <c r="K13" s="39"/>
      <c r="L13" s="39"/>
      <c r="M13" s="39"/>
      <c r="N13" s="39"/>
    </row>
    <row r="14" spans="1:14" ht="12.6" customHeight="1" x14ac:dyDescent="0.2">
      <c r="A14" s="39"/>
      <c r="B14" s="39"/>
      <c r="C14" s="39"/>
      <c r="D14" s="39"/>
      <c r="G14" s="39"/>
      <c r="H14" s="39"/>
      <c r="I14" s="39"/>
      <c r="J14" s="39"/>
      <c r="K14" s="39"/>
      <c r="L14" s="39"/>
      <c r="M14" s="39"/>
      <c r="N14" s="39"/>
    </row>
    <row r="16" spans="1:14" ht="12.6" customHeight="1" x14ac:dyDescent="0.2">
      <c r="C16" s="117"/>
    </row>
  </sheetData>
  <mergeCells count="1">
    <mergeCell ref="I12:L12"/>
  </mergeCells>
  <hyperlinks>
    <hyperlink ref="A1" location="'Chart list'!A1" display="G 4"/>
    <hyperlink ref="I12:L12" r:id="rId1" display="Source: The population and housing census 2021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view="pageBreakPreview" zoomScale="120" zoomScaleNormal="100" zoomScaleSheetLayoutView="120" workbookViewId="0">
      <selection activeCell="G27" sqref="G27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9.85546875" style="2" customWidth="1"/>
    <col min="11" max="16384" width="9.140625" style="2"/>
  </cols>
  <sheetData>
    <row r="1" spans="1:12" ht="12.6" customHeight="1" x14ac:dyDescent="0.2">
      <c r="A1" s="111" t="s">
        <v>101</v>
      </c>
      <c r="G1" s="1" t="s">
        <v>21</v>
      </c>
    </row>
    <row r="2" spans="1:12" ht="12.6" customHeight="1" x14ac:dyDescent="0.2">
      <c r="G2" s="120">
        <v>2013</v>
      </c>
      <c r="H2" s="120">
        <v>719</v>
      </c>
    </row>
    <row r="3" spans="1:12" ht="12.6" customHeight="1" x14ac:dyDescent="0.2">
      <c r="G3" s="120">
        <v>2014</v>
      </c>
      <c r="H3" s="120">
        <v>648</v>
      </c>
    </row>
    <row r="4" spans="1:12" ht="12.6" customHeight="1" x14ac:dyDescent="0.2">
      <c r="G4" s="120">
        <v>2015</v>
      </c>
      <c r="H4" s="39">
        <v>636</v>
      </c>
    </row>
    <row r="5" spans="1:12" ht="12.6" customHeight="1" x14ac:dyDescent="0.2">
      <c r="G5" s="120">
        <v>2016</v>
      </c>
      <c r="H5" s="120">
        <v>523</v>
      </c>
    </row>
    <row r="6" spans="1:12" ht="12.6" customHeight="1" x14ac:dyDescent="0.2">
      <c r="G6" s="120">
        <v>2017</v>
      </c>
      <c r="H6" s="120">
        <v>482</v>
      </c>
    </row>
    <row r="7" spans="1:12" ht="12.6" customHeight="1" x14ac:dyDescent="0.2">
      <c r="G7" s="120">
        <v>2018</v>
      </c>
      <c r="H7" s="120">
        <v>429</v>
      </c>
    </row>
    <row r="8" spans="1:12" ht="12.6" customHeight="1" x14ac:dyDescent="0.2">
      <c r="G8" s="120">
        <v>2019</v>
      </c>
      <c r="H8" s="120">
        <v>406</v>
      </c>
    </row>
    <row r="9" spans="1:12" ht="12.6" customHeight="1" x14ac:dyDescent="0.2">
      <c r="G9" s="120">
        <v>2020</v>
      </c>
      <c r="H9" s="120">
        <v>331</v>
      </c>
    </row>
    <row r="10" spans="1:12" ht="12.6" customHeight="1" x14ac:dyDescent="0.2">
      <c r="G10" s="120">
        <v>2021</v>
      </c>
      <c r="H10" s="120">
        <v>301</v>
      </c>
    </row>
    <row r="11" spans="1:12" ht="12.6" customHeight="1" x14ac:dyDescent="0.2">
      <c r="G11" s="120">
        <v>2022</v>
      </c>
      <c r="H11" s="39">
        <v>300</v>
      </c>
    </row>
    <row r="12" spans="1:12" ht="12.6" customHeight="1" x14ac:dyDescent="0.2">
      <c r="G12" s="120">
        <v>2023</v>
      </c>
      <c r="H12" s="39">
        <v>273</v>
      </c>
    </row>
    <row r="14" spans="1:12" ht="12.6" customHeight="1" x14ac:dyDescent="0.2">
      <c r="A14" s="39"/>
      <c r="B14" s="39"/>
      <c r="C14" s="39"/>
      <c r="D14" s="39"/>
      <c r="G14" s="116" t="s">
        <v>146</v>
      </c>
      <c r="H14" s="39"/>
      <c r="I14" s="39"/>
      <c r="J14" s="39"/>
      <c r="K14" s="39"/>
      <c r="L14" s="39"/>
    </row>
    <row r="15" spans="1:12" ht="12.6" customHeight="1" x14ac:dyDescent="0.2">
      <c r="A15" s="39"/>
      <c r="B15" s="39"/>
      <c r="C15" s="39"/>
      <c r="D15" s="39"/>
      <c r="G15" s="39"/>
      <c r="H15" s="39"/>
      <c r="I15" s="39"/>
      <c r="J15" s="39"/>
      <c r="K15" s="39"/>
      <c r="L15" s="39"/>
    </row>
    <row r="16" spans="1:12" ht="12.6" customHeight="1" x14ac:dyDescent="0.2">
      <c r="A16" s="39"/>
      <c r="B16" s="39"/>
      <c r="C16" s="39"/>
      <c r="D16" s="39"/>
      <c r="G16" s="39"/>
      <c r="H16" s="39"/>
      <c r="I16" s="39"/>
      <c r="J16" s="39"/>
      <c r="K16" s="39"/>
      <c r="L16" s="39"/>
    </row>
    <row r="17" spans="1:12" ht="12.6" customHeight="1" x14ac:dyDescent="0.2">
      <c r="A17" s="39"/>
      <c r="B17" s="39"/>
      <c r="C17" s="39"/>
      <c r="D17" s="39"/>
      <c r="G17" s="39"/>
      <c r="H17" s="39"/>
      <c r="I17" s="39"/>
      <c r="J17" s="39"/>
      <c r="K17" s="39"/>
      <c r="L17" s="39"/>
    </row>
    <row r="26" spans="1:12" ht="12.6" customHeight="1" x14ac:dyDescent="0.2">
      <c r="E26" s="118"/>
    </row>
  </sheetData>
  <hyperlinks>
    <hyperlink ref="A1" location="'Chart list'!A1" display="G 5"/>
    <hyperlink ref="G14" r:id="rId1" location="!/view/sk/vbd_dem/om7019rr/v_om7019rr_00_00_00_en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120" zoomScaleNormal="100" zoomScaleSheetLayoutView="120" workbookViewId="0">
      <selection activeCell="H33" sqref="H33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9.85546875" style="2" customWidth="1"/>
    <col min="11" max="16384" width="9.140625" style="2"/>
  </cols>
  <sheetData>
    <row r="1" spans="1:8" ht="12.6" customHeight="1" x14ac:dyDescent="0.2">
      <c r="A1" s="111" t="s">
        <v>102</v>
      </c>
      <c r="G1" s="1" t="s">
        <v>22</v>
      </c>
    </row>
    <row r="2" spans="1:8" ht="12.6" customHeight="1" x14ac:dyDescent="0.2">
      <c r="G2" s="110">
        <v>2013</v>
      </c>
      <c r="H2" s="121">
        <v>4.53</v>
      </c>
    </row>
    <row r="3" spans="1:8" ht="12.6" customHeight="1" x14ac:dyDescent="0.2">
      <c r="G3" s="110">
        <v>2014</v>
      </c>
      <c r="H3" s="122">
        <v>4.9000000000000004</v>
      </c>
    </row>
    <row r="4" spans="1:8" ht="12.6" customHeight="1" x14ac:dyDescent="0.2">
      <c r="G4" s="110">
        <v>2015</v>
      </c>
      <c r="H4" s="110">
        <v>5.33</v>
      </c>
    </row>
    <row r="5" spans="1:8" ht="12.6" customHeight="1" x14ac:dyDescent="0.2">
      <c r="G5" s="110">
        <v>2016</v>
      </c>
      <c r="H5" s="110">
        <v>5.18</v>
      </c>
    </row>
    <row r="6" spans="1:8" ht="12.6" customHeight="1" x14ac:dyDescent="0.2">
      <c r="G6" s="110">
        <v>2017</v>
      </c>
      <c r="H6" s="110">
        <v>5.73</v>
      </c>
    </row>
    <row r="7" spans="1:8" ht="12.6" customHeight="1" x14ac:dyDescent="0.2">
      <c r="G7" s="110">
        <v>2018</v>
      </c>
      <c r="H7" s="110">
        <v>5.63</v>
      </c>
    </row>
    <row r="8" spans="1:8" ht="12.6" customHeight="1" x14ac:dyDescent="0.2">
      <c r="G8" s="110">
        <v>2019</v>
      </c>
      <c r="H8" s="122">
        <v>5.0999999999999996</v>
      </c>
    </row>
    <row r="9" spans="1:8" ht="12.6" customHeight="1" x14ac:dyDescent="0.2">
      <c r="G9" s="110">
        <v>2020</v>
      </c>
      <c r="H9" s="122">
        <v>3.92</v>
      </c>
    </row>
    <row r="10" spans="1:8" ht="12.6" customHeight="1" x14ac:dyDescent="0.2">
      <c r="G10" s="110">
        <v>2021</v>
      </c>
      <c r="H10" s="58">
        <v>4.5069999999999997</v>
      </c>
    </row>
    <row r="11" spans="1:8" ht="12.6" customHeight="1" x14ac:dyDescent="0.2">
      <c r="G11" s="110">
        <v>2022</v>
      </c>
      <c r="H11" s="123">
        <v>5.2</v>
      </c>
    </row>
    <row r="12" spans="1:8" ht="12.6" customHeight="1" x14ac:dyDescent="0.2">
      <c r="G12" s="110">
        <v>2023</v>
      </c>
      <c r="H12" s="58">
        <v>4.3879999999999999</v>
      </c>
    </row>
    <row r="14" spans="1:8" ht="12.6" customHeight="1" x14ac:dyDescent="0.2">
      <c r="G14" s="116" t="s">
        <v>147</v>
      </c>
    </row>
  </sheetData>
  <hyperlinks>
    <hyperlink ref="A1" location="'Chart list'!A1" display="G 6"/>
    <hyperlink ref="G14" r:id="rId1" location="!/view/sk/vbd_dem/om7104rr/v_om7104rr_00_00_00_en" display="DATAcube. [om7104rr] 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120" zoomScaleNormal="100" zoomScaleSheetLayoutView="120" workbookViewId="0">
      <selection activeCell="G38" sqref="G38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9.85546875" style="2" customWidth="1"/>
    <col min="11" max="16384" width="9.140625" style="2"/>
  </cols>
  <sheetData>
    <row r="1" spans="1:8" ht="12.6" customHeight="1" x14ac:dyDescent="0.2">
      <c r="A1" s="111" t="s">
        <v>103</v>
      </c>
      <c r="G1" s="1" t="s">
        <v>23</v>
      </c>
    </row>
    <row r="2" spans="1:8" ht="12.6" customHeight="1" x14ac:dyDescent="0.2">
      <c r="G2" s="124">
        <v>2013</v>
      </c>
      <c r="H2" s="59">
        <v>48.07</v>
      </c>
    </row>
    <row r="3" spans="1:8" ht="12.6" customHeight="1" x14ac:dyDescent="0.2">
      <c r="G3" s="124">
        <v>2014</v>
      </c>
      <c r="H3" s="59">
        <v>44</v>
      </c>
    </row>
    <row r="4" spans="1:8" ht="12.6" customHeight="1" x14ac:dyDescent="0.2">
      <c r="G4" s="124">
        <v>2015</v>
      </c>
      <c r="H4" s="59">
        <v>40.204000000000001</v>
      </c>
    </row>
    <row r="5" spans="1:8" ht="12.6" customHeight="1" x14ac:dyDescent="0.2">
      <c r="G5" s="124">
        <v>2016</v>
      </c>
      <c r="H5" s="59">
        <v>34.44</v>
      </c>
    </row>
    <row r="6" spans="1:8" ht="12.6" customHeight="1" x14ac:dyDescent="0.2">
      <c r="G6" s="72">
        <v>2017</v>
      </c>
      <c r="H6" s="59">
        <v>32.26</v>
      </c>
    </row>
    <row r="7" spans="1:8" ht="12.6" customHeight="1" x14ac:dyDescent="0.2">
      <c r="G7" s="72">
        <v>2018</v>
      </c>
      <c r="H7" s="59">
        <v>32.119999999999997</v>
      </c>
    </row>
    <row r="8" spans="1:8" ht="12.6" customHeight="1" x14ac:dyDescent="0.2">
      <c r="G8" s="124">
        <v>2019</v>
      </c>
      <c r="H8" s="59">
        <v>34.89</v>
      </c>
    </row>
    <row r="9" spans="1:8" ht="12.6" customHeight="1" x14ac:dyDescent="0.2">
      <c r="G9" s="124">
        <v>2020</v>
      </c>
      <c r="H9" s="59">
        <v>39.19</v>
      </c>
    </row>
    <row r="10" spans="1:8" ht="12.6" customHeight="1" x14ac:dyDescent="0.2">
      <c r="G10" s="124">
        <v>2021</v>
      </c>
      <c r="H10" s="125">
        <v>33.85</v>
      </c>
    </row>
    <row r="11" spans="1:8" ht="12.6" customHeight="1" x14ac:dyDescent="0.2">
      <c r="G11" s="72">
        <v>2022</v>
      </c>
      <c r="H11" s="39">
        <v>28.89</v>
      </c>
    </row>
    <row r="12" spans="1:8" ht="12.6" customHeight="1" x14ac:dyDescent="0.2">
      <c r="G12" s="72">
        <v>2023</v>
      </c>
      <c r="H12" s="58">
        <v>31.818100000000001</v>
      </c>
    </row>
    <row r="14" spans="1:8" ht="12.6" customHeight="1" x14ac:dyDescent="0.2">
      <c r="G14" s="116" t="s">
        <v>148</v>
      </c>
    </row>
  </sheetData>
  <hyperlinks>
    <hyperlink ref="A1" location="'Chart list'!A1" display="G 7"/>
    <hyperlink ref="G14" r:id="rId1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view="pageBreakPreview" zoomScale="120" zoomScaleNormal="100" zoomScaleSheetLayoutView="120" workbookViewId="0">
      <selection activeCell="G35" sqref="G35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9.85546875" style="2" customWidth="1"/>
    <col min="11" max="16384" width="9.140625" style="2"/>
  </cols>
  <sheetData>
    <row r="1" spans="1:14" ht="12.6" customHeight="1" x14ac:dyDescent="0.2">
      <c r="A1" s="111" t="s">
        <v>104</v>
      </c>
      <c r="B1" s="39"/>
      <c r="C1" s="39"/>
      <c r="D1" s="39"/>
      <c r="G1" s="39"/>
      <c r="H1" s="39"/>
      <c r="I1" s="1" t="s">
        <v>24</v>
      </c>
      <c r="J1" s="39"/>
      <c r="K1" s="39"/>
    </row>
    <row r="2" spans="1:14" ht="12.6" customHeight="1" x14ac:dyDescent="0.2">
      <c r="A2" s="39"/>
      <c r="B2" s="39"/>
      <c r="C2" s="39"/>
      <c r="D2" s="39"/>
      <c r="G2" s="39"/>
      <c r="H2" s="39"/>
      <c r="I2" s="39"/>
      <c r="J2" s="40" t="s">
        <v>8</v>
      </c>
      <c r="K2" s="40" t="s">
        <v>9</v>
      </c>
      <c r="L2" s="40" t="s">
        <v>10</v>
      </c>
      <c r="M2" s="40" t="s">
        <v>11</v>
      </c>
    </row>
    <row r="3" spans="1:14" ht="12.6" customHeight="1" x14ac:dyDescent="0.2">
      <c r="A3" s="39"/>
      <c r="B3" s="39"/>
      <c r="C3" s="39"/>
      <c r="D3" s="39"/>
      <c r="G3" s="39"/>
      <c r="H3" s="39"/>
      <c r="I3" s="47" t="s">
        <v>25</v>
      </c>
      <c r="J3" s="49">
        <v>78.010000000000005</v>
      </c>
      <c r="K3" s="49">
        <v>79.209999999999994</v>
      </c>
      <c r="L3" s="49">
        <v>79.31</v>
      </c>
      <c r="M3" s="49">
        <v>79.23</v>
      </c>
      <c r="N3" s="6"/>
    </row>
    <row r="4" spans="1:14" ht="12.6" customHeight="1" x14ac:dyDescent="0.2">
      <c r="A4" s="39"/>
      <c r="B4" s="39"/>
      <c r="C4" s="39"/>
      <c r="D4" s="39"/>
      <c r="G4" s="39"/>
      <c r="H4" s="39"/>
      <c r="I4" s="47" t="s">
        <v>26</v>
      </c>
      <c r="J4" s="49">
        <v>11.97</v>
      </c>
      <c r="K4" s="49">
        <v>10.74</v>
      </c>
      <c r="L4" s="49">
        <v>10.19</v>
      </c>
      <c r="M4" s="49">
        <v>11.36</v>
      </c>
      <c r="N4" s="6"/>
    </row>
    <row r="5" spans="1:14" ht="12.6" customHeight="1" x14ac:dyDescent="0.2">
      <c r="A5" s="39"/>
      <c r="B5" s="39"/>
      <c r="C5" s="39"/>
      <c r="D5" s="39"/>
      <c r="G5" s="39"/>
      <c r="H5" s="39"/>
      <c r="I5" s="48" t="s">
        <v>27</v>
      </c>
      <c r="J5" s="49">
        <v>0.75</v>
      </c>
      <c r="K5" s="50">
        <v>0.7</v>
      </c>
      <c r="L5" s="49">
        <v>0.64</v>
      </c>
      <c r="M5" s="49">
        <v>0.69</v>
      </c>
      <c r="N5" s="6"/>
    </row>
    <row r="6" spans="1:14" ht="12.6" customHeight="1" x14ac:dyDescent="0.2">
      <c r="A6" s="39"/>
      <c r="B6" s="39"/>
      <c r="C6" s="39"/>
      <c r="D6" s="39"/>
      <c r="G6" s="39"/>
      <c r="H6" s="39"/>
      <c r="I6" s="47" t="s">
        <v>20</v>
      </c>
      <c r="J6" s="126">
        <v>9.26</v>
      </c>
      <c r="K6" s="126">
        <v>9.35</v>
      </c>
      <c r="L6" s="127">
        <v>9.86</v>
      </c>
      <c r="M6" s="128">
        <v>8.7200000000000006</v>
      </c>
      <c r="N6" s="6"/>
    </row>
    <row r="7" spans="1:14" ht="12.6" customHeight="1" x14ac:dyDescent="0.2">
      <c r="A7" s="39"/>
      <c r="B7" s="39"/>
      <c r="C7" s="39"/>
      <c r="D7" s="39"/>
      <c r="G7" s="39"/>
      <c r="H7" s="39"/>
      <c r="I7" s="39"/>
      <c r="J7" s="72"/>
      <c r="K7" s="72"/>
      <c r="L7" s="6"/>
      <c r="M7" s="72"/>
      <c r="N7" s="6"/>
    </row>
    <row r="8" spans="1:14" ht="12.6" customHeight="1" x14ac:dyDescent="0.2">
      <c r="A8" s="39"/>
      <c r="B8" s="39"/>
      <c r="C8" s="39"/>
      <c r="D8" s="39"/>
      <c r="G8" s="39"/>
      <c r="H8" s="39"/>
      <c r="I8" s="143" t="s">
        <v>145</v>
      </c>
      <c r="J8" s="143"/>
      <c r="K8" s="143"/>
      <c r="L8" s="143"/>
      <c r="M8" s="72"/>
      <c r="N8" s="6"/>
    </row>
    <row r="9" spans="1:14" ht="12.6" customHeight="1" x14ac:dyDescent="0.2">
      <c r="A9" s="39"/>
      <c r="B9" s="39"/>
      <c r="C9" s="39"/>
      <c r="D9" s="39"/>
      <c r="G9" s="39"/>
      <c r="H9" s="39"/>
      <c r="I9" s="39"/>
      <c r="J9" s="39"/>
      <c r="K9" s="39"/>
      <c r="M9" s="39"/>
    </row>
    <row r="10" spans="1:14" ht="12.6" customHeight="1" x14ac:dyDescent="0.2">
      <c r="A10" s="39"/>
      <c r="B10" s="39"/>
      <c r="C10" s="39"/>
      <c r="D10" s="39"/>
      <c r="G10" s="39"/>
      <c r="H10" s="39"/>
      <c r="I10" s="39"/>
      <c r="J10" s="39"/>
      <c r="K10" s="39"/>
      <c r="M10" s="39"/>
    </row>
    <row r="11" spans="1:14" ht="12.6" customHeight="1" x14ac:dyDescent="0.2">
      <c r="A11" s="39"/>
      <c r="B11" s="39"/>
      <c r="C11" s="39"/>
      <c r="D11" s="39"/>
      <c r="G11" s="39"/>
      <c r="H11" s="39"/>
      <c r="I11" s="39"/>
      <c r="J11" s="39"/>
      <c r="K11" s="39"/>
      <c r="M11" s="39"/>
    </row>
    <row r="12" spans="1:14" ht="12.6" customHeight="1" x14ac:dyDescent="0.2">
      <c r="A12" s="39"/>
      <c r="B12" s="39"/>
      <c r="C12" s="39"/>
      <c r="D12" s="39"/>
      <c r="G12" s="39"/>
      <c r="H12" s="39"/>
      <c r="I12" s="39"/>
      <c r="J12" s="39"/>
      <c r="K12" s="39"/>
      <c r="M12" s="39"/>
    </row>
    <row r="13" spans="1:14" ht="12.6" customHeight="1" x14ac:dyDescent="0.2">
      <c r="A13" s="39"/>
      <c r="B13" s="39"/>
      <c r="C13" s="39"/>
      <c r="D13" s="39"/>
      <c r="G13" s="39"/>
      <c r="H13" s="39"/>
      <c r="I13" s="39"/>
      <c r="J13" s="39"/>
      <c r="K13" s="39"/>
      <c r="M13" s="39"/>
    </row>
  </sheetData>
  <mergeCells count="1">
    <mergeCell ref="I8:L8"/>
  </mergeCells>
  <hyperlinks>
    <hyperlink ref="A1" location="'Chart list'!A1" display="G 8"/>
    <hyperlink ref="I8:L8" r:id="rId1" display="Source: The population and housing census 2021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120" zoomScaleNormal="100" zoomScaleSheetLayoutView="120" workbookViewId="0">
      <selection activeCell="I10" sqref="I10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9.85546875" style="2" customWidth="1"/>
    <col min="11" max="16384" width="9.140625" style="2"/>
  </cols>
  <sheetData>
    <row r="1" spans="1:13" ht="12.6" customHeight="1" x14ac:dyDescent="0.2">
      <c r="A1" s="111" t="s">
        <v>105</v>
      </c>
      <c r="I1" s="1" t="s">
        <v>28</v>
      </c>
    </row>
    <row r="2" spans="1:13" ht="12.6" customHeight="1" x14ac:dyDescent="0.2">
      <c r="I2" s="51"/>
      <c r="J2" s="40" t="s">
        <v>8</v>
      </c>
      <c r="K2" s="40" t="s">
        <v>9</v>
      </c>
      <c r="L2" s="40" t="s">
        <v>10</v>
      </c>
      <c r="M2" s="40" t="s">
        <v>11</v>
      </c>
    </row>
    <row r="3" spans="1:13" ht="12.6" customHeight="1" x14ac:dyDescent="0.2">
      <c r="I3" s="52" t="s">
        <v>29</v>
      </c>
      <c r="J3" s="53">
        <v>36.700000000000003</v>
      </c>
      <c r="K3" s="53">
        <v>30.08</v>
      </c>
      <c r="L3" s="53">
        <v>28.2</v>
      </c>
      <c r="M3" s="53">
        <v>33.31</v>
      </c>
    </row>
    <row r="4" spans="1:13" ht="12.6" customHeight="1" x14ac:dyDescent="0.2">
      <c r="I4" s="52" t="s">
        <v>30</v>
      </c>
      <c r="J4" s="53">
        <v>27.99</v>
      </c>
      <c r="K4" s="53">
        <v>29.29</v>
      </c>
      <c r="L4" s="53">
        <v>32.43</v>
      </c>
      <c r="M4" s="53">
        <v>29.5</v>
      </c>
    </row>
    <row r="5" spans="1:13" ht="12.6" customHeight="1" x14ac:dyDescent="0.2">
      <c r="I5" s="52" t="s">
        <v>31</v>
      </c>
      <c r="J5" s="53">
        <v>17.46</v>
      </c>
      <c r="K5" s="53">
        <v>18.43</v>
      </c>
      <c r="L5" s="53">
        <v>18.75</v>
      </c>
      <c r="M5" s="53">
        <v>17.13</v>
      </c>
    </row>
    <row r="6" spans="1:13" ht="12.6" customHeight="1" x14ac:dyDescent="0.2">
      <c r="I6" s="52" t="s">
        <v>32</v>
      </c>
      <c r="J6" s="53">
        <v>11.48</v>
      </c>
      <c r="K6" s="53">
        <v>13.73</v>
      </c>
      <c r="L6" s="53">
        <v>13.09</v>
      </c>
      <c r="M6" s="53">
        <v>13.22</v>
      </c>
    </row>
    <row r="7" spans="1:13" ht="12.6" customHeight="1" x14ac:dyDescent="0.2">
      <c r="I7" s="52" t="s">
        <v>33</v>
      </c>
      <c r="J7" s="53">
        <v>3.68</v>
      </c>
      <c r="K7" s="53">
        <v>4.1500000000000004</v>
      </c>
      <c r="L7" s="53">
        <v>4.3</v>
      </c>
      <c r="M7" s="53">
        <v>3.75</v>
      </c>
    </row>
    <row r="8" spans="1:13" ht="12.6" customHeight="1" x14ac:dyDescent="0.2">
      <c r="I8" s="52" t="s">
        <v>34</v>
      </c>
      <c r="J8" s="53">
        <v>2.6846952772878701</v>
      </c>
      <c r="K8" s="53">
        <v>4.3166743517894517</v>
      </c>
      <c r="L8" s="53">
        <v>3.2386308542616113</v>
      </c>
      <c r="M8" s="53">
        <v>3.1017257039055406</v>
      </c>
    </row>
    <row r="10" spans="1:13" ht="12.6" customHeight="1" x14ac:dyDescent="0.2">
      <c r="I10" s="129" t="s">
        <v>145</v>
      </c>
    </row>
    <row r="14" spans="1:13" ht="12.6" customHeight="1" x14ac:dyDescent="0.2">
      <c r="A14" s="39"/>
      <c r="B14" s="39"/>
      <c r="C14" s="39"/>
      <c r="D14" s="39"/>
      <c r="G14" s="39"/>
      <c r="H14" s="39"/>
      <c r="I14" s="39"/>
      <c r="J14" s="39"/>
      <c r="K14" s="39"/>
      <c r="L14" s="39"/>
    </row>
    <row r="15" spans="1:13" ht="12.6" customHeight="1" x14ac:dyDescent="0.2">
      <c r="A15" s="39"/>
      <c r="B15" s="39"/>
      <c r="C15" s="39"/>
      <c r="D15" s="39"/>
      <c r="G15" s="39"/>
      <c r="H15" s="39"/>
      <c r="I15" s="39"/>
      <c r="J15" s="39"/>
      <c r="K15" s="39"/>
      <c r="L15" s="39"/>
    </row>
  </sheetData>
  <hyperlinks>
    <hyperlink ref="A1" location="'Chart list'!A1" display="G 9"/>
    <hyperlink ref="I10" r:id="rId1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view="pageBreakPreview" zoomScale="120" zoomScaleNormal="100" zoomScaleSheetLayoutView="120" workbookViewId="0">
      <selection activeCell="I6" sqref="I6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9.85546875" style="2" customWidth="1"/>
    <col min="11" max="16384" width="9.140625" style="2"/>
  </cols>
  <sheetData>
    <row r="1" spans="1:13" ht="12.6" customHeight="1" x14ac:dyDescent="0.2">
      <c r="A1" s="111" t="s">
        <v>106</v>
      </c>
      <c r="I1" s="1" t="s">
        <v>35</v>
      </c>
    </row>
    <row r="2" spans="1:13" ht="12.6" customHeight="1" x14ac:dyDescent="0.2">
      <c r="I2" s="54"/>
      <c r="J2" s="40" t="s">
        <v>8</v>
      </c>
      <c r="K2" s="40" t="s">
        <v>9</v>
      </c>
      <c r="L2" s="40" t="s">
        <v>10</v>
      </c>
      <c r="M2" s="40" t="s">
        <v>11</v>
      </c>
    </row>
    <row r="3" spans="1:13" ht="12.6" customHeight="1" x14ac:dyDescent="0.2">
      <c r="I3" s="55" t="s">
        <v>36</v>
      </c>
      <c r="J3" s="56">
        <v>2.31</v>
      </c>
      <c r="K3" s="56">
        <v>2.58</v>
      </c>
      <c r="L3" s="56">
        <v>2.5099999999999998</v>
      </c>
      <c r="M3" s="56">
        <v>2.41</v>
      </c>
    </row>
    <row r="4" spans="1:13" ht="12.6" customHeight="1" x14ac:dyDescent="0.2">
      <c r="I4" s="55" t="s">
        <v>37</v>
      </c>
      <c r="J4" s="56">
        <v>1.95</v>
      </c>
      <c r="K4" s="56">
        <v>2.09</v>
      </c>
      <c r="L4" s="56">
        <v>2.09</v>
      </c>
      <c r="M4" s="56">
        <v>2.02</v>
      </c>
    </row>
    <row r="6" spans="1:13" ht="12.6" customHeight="1" x14ac:dyDescent="0.2">
      <c r="I6" s="129" t="s">
        <v>145</v>
      </c>
    </row>
  </sheetData>
  <hyperlinks>
    <hyperlink ref="A1" location="'Chart list'!A1" display="G 10"/>
    <hyperlink ref="I6" r:id="rId1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B1" zoomScale="120" zoomScaleNormal="100" zoomScaleSheetLayoutView="120" workbookViewId="0">
      <selection activeCell="I2" sqref="I2:J21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9.85546875" style="2" customWidth="1"/>
    <col min="11" max="16384" width="9.140625" style="2"/>
  </cols>
  <sheetData>
    <row r="1" spans="1:10" ht="12.6" customHeight="1" x14ac:dyDescent="0.2">
      <c r="A1" s="111" t="s">
        <v>107</v>
      </c>
      <c r="I1" s="1" t="s">
        <v>38</v>
      </c>
    </row>
    <row r="2" spans="1:10" ht="12.6" customHeight="1" x14ac:dyDescent="0.2">
      <c r="I2" s="57">
        <v>2004</v>
      </c>
      <c r="J2" s="138">
        <v>12.51</v>
      </c>
    </row>
    <row r="3" spans="1:10" ht="12.6" customHeight="1" x14ac:dyDescent="0.2">
      <c r="I3" s="39">
        <v>2005</v>
      </c>
      <c r="J3" s="139">
        <v>11.11</v>
      </c>
    </row>
    <row r="4" spans="1:10" ht="12.6" customHeight="1" x14ac:dyDescent="0.2">
      <c r="I4" s="39">
        <v>2006</v>
      </c>
      <c r="J4" s="139">
        <v>9.2100000000000009</v>
      </c>
    </row>
    <row r="5" spans="1:10" ht="12.6" customHeight="1" x14ac:dyDescent="0.2">
      <c r="I5" s="39">
        <v>2007</v>
      </c>
      <c r="J5" s="139">
        <v>7.44</v>
      </c>
    </row>
    <row r="6" spans="1:10" ht="12.6" customHeight="1" x14ac:dyDescent="0.2">
      <c r="I6" s="39">
        <v>2008</v>
      </c>
      <c r="J6" s="139">
        <v>7.19</v>
      </c>
    </row>
    <row r="7" spans="1:10" ht="12.6" customHeight="1" x14ac:dyDescent="0.2">
      <c r="I7" s="39">
        <v>2009</v>
      </c>
      <c r="J7" s="39">
        <v>9.73</v>
      </c>
    </row>
    <row r="8" spans="1:10" ht="12.6" customHeight="1" x14ac:dyDescent="0.2">
      <c r="I8" s="39">
        <v>2010</v>
      </c>
      <c r="J8" s="39">
        <v>9.57</v>
      </c>
    </row>
    <row r="9" spans="1:10" ht="12.6" customHeight="1" x14ac:dyDescent="0.2">
      <c r="I9" s="39">
        <v>2011</v>
      </c>
      <c r="J9" s="39">
        <v>11.02</v>
      </c>
    </row>
    <row r="10" spans="1:10" ht="12.6" customHeight="1" x14ac:dyDescent="0.2">
      <c r="I10" s="39">
        <v>2012</v>
      </c>
      <c r="J10" s="39">
        <v>11.52</v>
      </c>
    </row>
    <row r="11" spans="1:10" ht="12.6" customHeight="1" x14ac:dyDescent="0.2">
      <c r="I11" s="39">
        <v>2013</v>
      </c>
      <c r="J11" s="58">
        <v>11.51</v>
      </c>
    </row>
    <row r="12" spans="1:10" ht="12.6" customHeight="1" x14ac:dyDescent="0.2">
      <c r="I12" s="39">
        <v>2014</v>
      </c>
      <c r="J12" s="58">
        <v>10.4</v>
      </c>
    </row>
    <row r="13" spans="1:10" ht="12.6" customHeight="1" x14ac:dyDescent="0.2">
      <c r="I13" s="39">
        <v>2015</v>
      </c>
      <c r="J13" s="58">
        <v>9.11</v>
      </c>
    </row>
    <row r="14" spans="1:10" ht="12.6" customHeight="1" x14ac:dyDescent="0.2">
      <c r="I14" s="39">
        <v>2016</v>
      </c>
      <c r="J14" s="58">
        <v>7.79</v>
      </c>
    </row>
    <row r="15" spans="1:10" ht="12.6" customHeight="1" x14ac:dyDescent="0.2">
      <c r="I15" s="39">
        <v>2017</v>
      </c>
      <c r="J15" s="58">
        <v>5.85</v>
      </c>
    </row>
    <row r="16" spans="1:10" ht="12.6" customHeight="1" x14ac:dyDescent="0.2">
      <c r="I16" s="39">
        <v>2018</v>
      </c>
      <c r="J16" s="59">
        <v>4.53</v>
      </c>
    </row>
    <row r="17" spans="9:18" ht="12.6" customHeight="1" x14ac:dyDescent="0.2">
      <c r="I17" s="39">
        <v>2019</v>
      </c>
      <c r="J17" s="59">
        <v>4.3600000000000003</v>
      </c>
    </row>
    <row r="18" spans="9:18" ht="12.6" customHeight="1" x14ac:dyDescent="0.2">
      <c r="I18" s="39">
        <v>2020</v>
      </c>
      <c r="J18" s="59">
        <v>6.2960000000000003</v>
      </c>
    </row>
    <row r="19" spans="9:18" ht="12.6" customHeight="1" x14ac:dyDescent="0.2">
      <c r="I19" s="39">
        <v>2021</v>
      </c>
      <c r="J19" s="59">
        <v>5.5091574783267401</v>
      </c>
    </row>
    <row r="20" spans="9:18" ht="12.6" customHeight="1" x14ac:dyDescent="0.2">
      <c r="I20" s="39">
        <v>2022</v>
      </c>
      <c r="J20" s="58">
        <v>4.5259341167999603</v>
      </c>
    </row>
    <row r="21" spans="9:18" ht="12.6" customHeight="1" x14ac:dyDescent="0.2">
      <c r="I21" s="39">
        <v>2023</v>
      </c>
      <c r="J21" s="39">
        <v>3.21</v>
      </c>
    </row>
    <row r="22" spans="9:18" ht="12.6" customHeight="1" x14ac:dyDescent="0.2">
      <c r="I22" s="46"/>
      <c r="J22" s="60"/>
    </row>
    <row r="23" spans="9:18" ht="12.6" customHeight="1" x14ac:dyDescent="0.2">
      <c r="I23" s="144" t="s">
        <v>149</v>
      </c>
      <c r="J23" s="144"/>
      <c r="K23" s="144"/>
      <c r="L23" s="144"/>
      <c r="M23" s="144"/>
      <c r="N23" s="144"/>
      <c r="O23" s="144"/>
      <c r="P23" s="144"/>
      <c r="Q23" s="144"/>
      <c r="R23" s="144"/>
    </row>
  </sheetData>
  <mergeCells count="1">
    <mergeCell ref="I23:R23"/>
  </mergeCells>
  <hyperlinks>
    <hyperlink ref="A1" location="'Chart list'!A1" display="G 11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view="pageBreakPreview" zoomScale="120" zoomScaleNormal="100" zoomScaleSheetLayoutView="120" workbookViewId="0">
      <selection activeCell="G32" sqref="G32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9.85546875" style="2" customWidth="1"/>
    <col min="11" max="16384" width="9.140625" style="2"/>
  </cols>
  <sheetData>
    <row r="1" spans="1:11" ht="12.6" customHeight="1" x14ac:dyDescent="0.2">
      <c r="A1" s="111" t="s">
        <v>108</v>
      </c>
      <c r="G1" s="1" t="s">
        <v>39</v>
      </c>
    </row>
    <row r="2" spans="1:11" ht="12.6" customHeight="1" x14ac:dyDescent="0.2">
      <c r="G2" s="61" t="s">
        <v>40</v>
      </c>
      <c r="H2" s="42">
        <v>75</v>
      </c>
    </row>
    <row r="3" spans="1:11" ht="12.6" customHeight="1" x14ac:dyDescent="0.2">
      <c r="G3" s="61" t="s">
        <v>41</v>
      </c>
      <c r="H3" s="42">
        <v>607</v>
      </c>
      <c r="J3" s="62"/>
      <c r="K3" s="63"/>
    </row>
    <row r="4" spans="1:11" ht="12.6" customHeight="1" x14ac:dyDescent="0.2">
      <c r="G4" s="61" t="s">
        <v>42</v>
      </c>
      <c r="H4" s="42">
        <v>943</v>
      </c>
      <c r="J4" s="62"/>
      <c r="K4" s="63"/>
    </row>
    <row r="5" spans="1:11" ht="12.6" customHeight="1" x14ac:dyDescent="0.2">
      <c r="G5" s="1" t="s">
        <v>43</v>
      </c>
      <c r="H5" s="42">
        <v>1712</v>
      </c>
      <c r="J5" s="62"/>
      <c r="K5" s="63"/>
    </row>
    <row r="6" spans="1:11" ht="12.6" customHeight="1" x14ac:dyDescent="0.2">
      <c r="G6" s="1" t="s">
        <v>44</v>
      </c>
      <c r="H6" s="42">
        <v>331</v>
      </c>
      <c r="J6" s="62"/>
      <c r="K6" s="63"/>
    </row>
    <row r="7" spans="1:11" ht="12.6" customHeight="1" x14ac:dyDescent="0.2">
      <c r="G7" s="46" t="s">
        <v>45</v>
      </c>
      <c r="H7" s="42">
        <v>32</v>
      </c>
      <c r="J7" s="62"/>
      <c r="K7" s="63"/>
    </row>
    <row r="8" spans="1:11" ht="12.6" customHeight="1" x14ac:dyDescent="0.2">
      <c r="G8" s="1" t="s">
        <v>46</v>
      </c>
      <c r="H8" s="42">
        <f>167+1016+47</f>
        <v>1230</v>
      </c>
      <c r="J8" s="62"/>
      <c r="K8" s="63"/>
    </row>
    <row r="9" spans="1:11" ht="12.6" customHeight="1" x14ac:dyDescent="0.2">
      <c r="J9" s="62"/>
      <c r="K9" s="63"/>
    </row>
    <row r="10" spans="1:11" ht="12.6" customHeight="1" x14ac:dyDescent="0.2">
      <c r="G10" s="130" t="s">
        <v>149</v>
      </c>
      <c r="H10" s="64"/>
      <c r="I10" s="65"/>
      <c r="J10" s="63"/>
      <c r="K10" s="63"/>
    </row>
    <row r="11" spans="1:11" ht="12.6" customHeight="1" x14ac:dyDescent="0.2">
      <c r="I11" s="63"/>
      <c r="J11" s="63"/>
      <c r="K11" s="63"/>
    </row>
    <row r="12" spans="1:11" ht="12.6" customHeight="1" x14ac:dyDescent="0.2">
      <c r="I12" s="63"/>
      <c r="J12" s="63"/>
      <c r="K12" s="63"/>
    </row>
  </sheetData>
  <hyperlinks>
    <hyperlink ref="A1" location="'Chart list'!A1" display="G 12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view="pageBreakPreview" zoomScale="120" zoomScaleNormal="100" zoomScaleSheetLayoutView="120" workbookViewId="0">
      <selection activeCell="G9" sqref="G9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9.85546875" style="2" customWidth="1"/>
    <col min="11" max="16384" width="9.140625" style="2"/>
  </cols>
  <sheetData>
    <row r="1" spans="1:8" ht="12.6" customHeight="1" x14ac:dyDescent="0.2">
      <c r="A1" s="111" t="s">
        <v>109</v>
      </c>
      <c r="G1" s="1" t="s">
        <v>47</v>
      </c>
    </row>
    <row r="2" spans="1:8" ht="12.6" customHeight="1" x14ac:dyDescent="0.2">
      <c r="G2" s="66" t="s">
        <v>48</v>
      </c>
      <c r="H2" s="67">
        <v>16006</v>
      </c>
    </row>
    <row r="3" spans="1:8" ht="12.6" customHeight="1" x14ac:dyDescent="0.2">
      <c r="G3" s="66" t="s">
        <v>49</v>
      </c>
      <c r="H3" s="67">
        <v>254</v>
      </c>
    </row>
    <row r="4" spans="1:8" ht="12.6" customHeight="1" x14ac:dyDescent="0.2">
      <c r="G4" s="68" t="s">
        <v>50</v>
      </c>
      <c r="H4" s="67">
        <v>131</v>
      </c>
    </row>
    <row r="5" spans="1:8" ht="12.6" customHeight="1" x14ac:dyDescent="0.2">
      <c r="G5" s="68" t="s">
        <v>51</v>
      </c>
      <c r="H5" s="67">
        <v>12</v>
      </c>
    </row>
    <row r="6" spans="1:8" ht="12.6" customHeight="1" x14ac:dyDescent="0.2">
      <c r="G6" s="69" t="s">
        <v>52</v>
      </c>
      <c r="H6" s="70">
        <v>13</v>
      </c>
    </row>
    <row r="8" spans="1:8" ht="12.6" customHeight="1" x14ac:dyDescent="0.2">
      <c r="G8" s="116" t="s">
        <v>150</v>
      </c>
    </row>
  </sheetData>
  <hyperlinks>
    <hyperlink ref="A1" location="'Chart list'!A1" display="G 13"/>
    <hyperlink ref="G8" r:id="rId1" location="!/view/en/vbd_sk_win2/og3806rr/v_og3806rr_00_00_00_en" display="DATAcube. [og3806rr]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120" zoomScaleNormal="100" zoomScaleSheetLayoutView="120" workbookViewId="0">
      <selection activeCell="G14" sqref="G14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9.85546875" style="2" customWidth="1"/>
    <col min="11" max="16384" width="9.140625" style="2"/>
  </cols>
  <sheetData>
    <row r="1" spans="1:8" ht="12.6" customHeight="1" x14ac:dyDescent="0.2">
      <c r="A1" s="111" t="s">
        <v>110</v>
      </c>
      <c r="G1" s="1" t="s">
        <v>53</v>
      </c>
    </row>
    <row r="2" spans="1:8" ht="12.6" customHeight="1" x14ac:dyDescent="0.2">
      <c r="G2" s="39">
        <v>2013</v>
      </c>
      <c r="H2" s="39">
        <v>626</v>
      </c>
    </row>
    <row r="3" spans="1:8" ht="12.6" customHeight="1" x14ac:dyDescent="0.2">
      <c r="G3" s="39">
        <v>2014</v>
      </c>
      <c r="H3" s="39">
        <v>410</v>
      </c>
    </row>
    <row r="4" spans="1:8" ht="12.6" customHeight="1" x14ac:dyDescent="0.2">
      <c r="G4" s="39">
        <v>2015</v>
      </c>
      <c r="H4" s="39">
        <v>550</v>
      </c>
    </row>
    <row r="5" spans="1:8" ht="12.6" customHeight="1" x14ac:dyDescent="0.2">
      <c r="G5" s="39">
        <v>2016</v>
      </c>
      <c r="H5" s="39">
        <v>346</v>
      </c>
    </row>
    <row r="6" spans="1:8" ht="12.6" customHeight="1" x14ac:dyDescent="0.2">
      <c r="G6" s="39">
        <v>2017</v>
      </c>
      <c r="H6" s="39">
        <v>687</v>
      </c>
    </row>
    <row r="7" spans="1:8" ht="12.6" customHeight="1" x14ac:dyDescent="0.2">
      <c r="G7" s="39">
        <v>2018</v>
      </c>
      <c r="H7" s="39">
        <v>478</v>
      </c>
    </row>
    <row r="8" spans="1:8" ht="12.6" customHeight="1" x14ac:dyDescent="0.2">
      <c r="G8" s="39">
        <v>2019</v>
      </c>
      <c r="H8" s="39">
        <v>659</v>
      </c>
    </row>
    <row r="9" spans="1:8" ht="12.6" customHeight="1" x14ac:dyDescent="0.2">
      <c r="G9" s="39">
        <v>2020</v>
      </c>
      <c r="H9" s="39">
        <v>889</v>
      </c>
    </row>
    <row r="10" spans="1:8" ht="12.6" customHeight="1" x14ac:dyDescent="0.2">
      <c r="G10" s="39">
        <v>2021</v>
      </c>
      <c r="H10" s="39">
        <v>581</v>
      </c>
    </row>
    <row r="11" spans="1:8" ht="12.6" customHeight="1" x14ac:dyDescent="0.2">
      <c r="G11" s="39">
        <v>2022</v>
      </c>
      <c r="H11" s="39">
        <v>612</v>
      </c>
    </row>
    <row r="12" spans="1:8" ht="12.6" customHeight="1" x14ac:dyDescent="0.2">
      <c r="G12" s="39">
        <v>2023</v>
      </c>
      <c r="H12" s="39">
        <v>611</v>
      </c>
    </row>
    <row r="14" spans="1:8" ht="12.6" customHeight="1" x14ac:dyDescent="0.2">
      <c r="G14" s="131" t="s">
        <v>151</v>
      </c>
    </row>
  </sheetData>
  <hyperlinks>
    <hyperlink ref="A1" location="'Chart list'!A1" display="G 14"/>
    <hyperlink ref="G14" r:id="rId1" location="!/view/sk/VBD_SK_WIN/st3004rr/v_st3004rr_00_00_00_en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view="pageBreakPreview" zoomScale="120" zoomScaleNormal="100" zoomScaleSheetLayoutView="120" workbookViewId="0">
      <selection activeCell="I31" sqref="I31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9.85546875" style="2" customWidth="1"/>
    <col min="11" max="16384" width="9.140625" style="2"/>
  </cols>
  <sheetData>
    <row r="1" spans="1:10" ht="12.6" customHeight="1" x14ac:dyDescent="0.2">
      <c r="A1" s="111" t="s">
        <v>111</v>
      </c>
      <c r="G1" s="1" t="s">
        <v>54</v>
      </c>
      <c r="H1" s="1"/>
      <c r="J1" s="71"/>
    </row>
    <row r="2" spans="1:10" ht="12.6" customHeight="1" x14ac:dyDescent="0.2">
      <c r="G2" s="72" t="s">
        <v>55</v>
      </c>
      <c r="H2" s="73">
        <v>6406</v>
      </c>
      <c r="J2" s="74"/>
    </row>
    <row r="3" spans="1:10" ht="12.6" customHeight="1" x14ac:dyDescent="0.2">
      <c r="G3" s="72" t="s">
        <v>56</v>
      </c>
      <c r="H3" s="73">
        <v>814</v>
      </c>
      <c r="J3" s="74"/>
    </row>
    <row r="4" spans="1:10" ht="12.6" customHeight="1" x14ac:dyDescent="0.2">
      <c r="G4" s="72" t="s">
        <v>57</v>
      </c>
      <c r="H4" s="73">
        <v>2972</v>
      </c>
      <c r="J4" s="74"/>
    </row>
    <row r="5" spans="1:10" ht="12.6" customHeight="1" x14ac:dyDescent="0.2">
      <c r="G5" s="72" t="s">
        <v>58</v>
      </c>
      <c r="H5" s="73">
        <v>888</v>
      </c>
      <c r="J5" s="74"/>
    </row>
    <row r="6" spans="1:10" ht="12.6" customHeight="1" x14ac:dyDescent="0.2">
      <c r="G6" s="72" t="s">
        <v>59</v>
      </c>
      <c r="H6" s="73">
        <v>1211</v>
      </c>
      <c r="J6" s="74"/>
    </row>
    <row r="7" spans="1:10" ht="12.6" customHeight="1" x14ac:dyDescent="0.2">
      <c r="G7" s="72" t="s">
        <v>60</v>
      </c>
      <c r="H7" s="73">
        <v>180</v>
      </c>
      <c r="J7" s="74"/>
    </row>
    <row r="8" spans="1:10" ht="12.6" customHeight="1" x14ac:dyDescent="0.2">
      <c r="H8" s="1"/>
      <c r="I8" s="1"/>
    </row>
    <row r="9" spans="1:10" ht="12.6" customHeight="1" x14ac:dyDescent="0.2">
      <c r="G9" s="116" t="s">
        <v>152</v>
      </c>
    </row>
  </sheetData>
  <hyperlinks>
    <hyperlink ref="A1" location="'Chart list'!A1" display="G 15"/>
    <hyperlink ref="G9" r:id="rId1" location="!/view/sk/VBD_SK_WIN/sv5003rr/v_sv5003rr_00_00_00_en" display="DATAcube. [sv5003rr]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120" zoomScaleNormal="100" zoomScaleSheetLayoutView="120" workbookViewId="0">
      <selection activeCell="G8" sqref="G8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13" width="10.140625" style="2" customWidth="1"/>
    <col min="14" max="16384" width="9.140625" style="2"/>
  </cols>
  <sheetData>
    <row r="1" spans="1:14" ht="12.6" customHeight="1" x14ac:dyDescent="0.2">
      <c r="A1" s="111" t="s">
        <v>112</v>
      </c>
      <c r="G1" s="1" t="s">
        <v>61</v>
      </c>
    </row>
    <row r="2" spans="1:14" ht="12.6" customHeight="1" x14ac:dyDescent="0.2">
      <c r="G2" s="75"/>
      <c r="H2" s="39">
        <v>2019</v>
      </c>
      <c r="I2" s="39">
        <v>2020</v>
      </c>
      <c r="J2" s="39">
        <v>2021</v>
      </c>
      <c r="K2" s="39">
        <v>2022</v>
      </c>
      <c r="L2" s="39">
        <v>2023</v>
      </c>
      <c r="M2" s="75"/>
      <c r="N2" s="75"/>
    </row>
    <row r="3" spans="1:14" ht="12.6" customHeight="1" x14ac:dyDescent="0.2">
      <c r="G3" s="75" t="s">
        <v>8</v>
      </c>
      <c r="H3" s="132">
        <v>483.28</v>
      </c>
      <c r="I3" s="132">
        <v>507.4</v>
      </c>
      <c r="J3" s="132">
        <v>528.08000000000004</v>
      </c>
      <c r="K3" s="132">
        <v>541.03</v>
      </c>
      <c r="L3" s="132">
        <v>677.76</v>
      </c>
      <c r="M3" s="76"/>
      <c r="N3" s="76"/>
    </row>
    <row r="4" spans="1:14" ht="12.6" customHeight="1" x14ac:dyDescent="0.2">
      <c r="G4" s="75" t="s">
        <v>9</v>
      </c>
      <c r="H4" s="132">
        <v>484.14</v>
      </c>
      <c r="I4" s="132">
        <v>510.4</v>
      </c>
      <c r="J4" s="132">
        <v>533.32000000000005</v>
      </c>
      <c r="K4" s="132">
        <v>550.07000000000005</v>
      </c>
      <c r="L4" s="132">
        <v>690.55</v>
      </c>
      <c r="M4" s="76"/>
      <c r="N4" s="76"/>
    </row>
    <row r="5" spans="1:14" ht="12.6" customHeight="1" x14ac:dyDescent="0.2">
      <c r="G5" s="75" t="s">
        <v>10</v>
      </c>
      <c r="H5" s="132">
        <v>483.02</v>
      </c>
      <c r="I5" s="132">
        <v>508.01</v>
      </c>
      <c r="J5" s="132">
        <v>528.33000000000004</v>
      </c>
      <c r="K5" s="132">
        <v>539.98</v>
      </c>
      <c r="L5" s="132">
        <v>674.54</v>
      </c>
      <c r="M5" s="76"/>
      <c r="N5" s="76"/>
    </row>
    <row r="6" spans="1:14" ht="12.6" customHeight="1" x14ac:dyDescent="0.2">
      <c r="G6" s="75" t="s">
        <v>11</v>
      </c>
      <c r="H6" s="132">
        <v>479.46</v>
      </c>
      <c r="I6" s="132">
        <v>502.71</v>
      </c>
      <c r="J6" s="132">
        <v>520.15</v>
      </c>
      <c r="K6" s="132">
        <v>530.52</v>
      </c>
      <c r="L6" s="132">
        <v>660.13</v>
      </c>
      <c r="M6" s="76"/>
      <c r="N6" s="76"/>
    </row>
    <row r="8" spans="1:14" ht="12.6" customHeight="1" x14ac:dyDescent="0.2">
      <c r="G8" s="133" t="s">
        <v>153</v>
      </c>
    </row>
  </sheetData>
  <hyperlinks>
    <hyperlink ref="A1" location="'Chart list'!A1" display="G 16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view="pageBreakPreview" zoomScale="120" zoomScaleNormal="100" zoomScaleSheetLayoutView="120" workbookViewId="0">
      <selection activeCell="E23" sqref="E23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9.85546875" style="2" customWidth="1"/>
    <col min="11" max="16384" width="9.140625" style="2"/>
  </cols>
  <sheetData>
    <row r="1" spans="1:11" ht="12.6" customHeight="1" x14ac:dyDescent="0.2">
      <c r="A1" s="111" t="s">
        <v>113</v>
      </c>
      <c r="G1" s="1" t="s">
        <v>62</v>
      </c>
    </row>
    <row r="2" spans="1:11" ht="12.6" customHeight="1" x14ac:dyDescent="0.2">
      <c r="G2" s="77" t="s">
        <v>63</v>
      </c>
      <c r="H2" s="78">
        <v>244</v>
      </c>
    </row>
    <row r="3" spans="1:11" ht="12.6" customHeight="1" x14ac:dyDescent="0.2">
      <c r="G3" s="77" t="s">
        <v>64</v>
      </c>
      <c r="H3" s="78">
        <v>33</v>
      </c>
    </row>
    <row r="4" spans="1:11" ht="12.6" customHeight="1" x14ac:dyDescent="0.2">
      <c r="G4" s="79" t="s">
        <v>65</v>
      </c>
      <c r="H4" s="80">
        <v>318</v>
      </c>
    </row>
    <row r="5" spans="1:11" ht="12.6" customHeight="1" x14ac:dyDescent="0.2">
      <c r="G5" s="81" t="s">
        <v>66</v>
      </c>
      <c r="H5" s="82">
        <v>1371</v>
      </c>
    </row>
    <row r="6" spans="1:11" ht="12.6" customHeight="1" x14ac:dyDescent="0.2">
      <c r="G6" s="81" t="s">
        <v>67</v>
      </c>
      <c r="H6" s="82">
        <v>460</v>
      </c>
    </row>
    <row r="7" spans="1:11" ht="12.6" customHeight="1" x14ac:dyDescent="0.2">
      <c r="G7" s="81" t="s">
        <v>68</v>
      </c>
      <c r="H7" s="82">
        <v>277</v>
      </c>
    </row>
    <row r="8" spans="1:11" ht="12.6" customHeight="1" x14ac:dyDescent="0.2">
      <c r="G8" s="81" t="s">
        <v>69</v>
      </c>
      <c r="H8" s="134">
        <v>864</v>
      </c>
    </row>
    <row r="9" spans="1:11" ht="12.6" customHeight="1" x14ac:dyDescent="0.2">
      <c r="G9" s="81" t="s">
        <v>70</v>
      </c>
      <c r="H9" s="134">
        <v>425</v>
      </c>
    </row>
    <row r="11" spans="1:11" ht="12.6" customHeight="1" x14ac:dyDescent="0.2">
      <c r="G11" s="144" t="s">
        <v>154</v>
      </c>
      <c r="H11" s="144"/>
      <c r="I11" s="144"/>
      <c r="J11" s="144"/>
      <c r="K11" s="144"/>
    </row>
  </sheetData>
  <mergeCells count="1">
    <mergeCell ref="G11:K11"/>
  </mergeCells>
  <hyperlinks>
    <hyperlink ref="A1" location="'Chart list'!A1" display="G 17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zoomScale="120" zoomScaleNormal="100" zoomScaleSheetLayoutView="120" workbookViewId="0">
      <selection activeCell="I26" sqref="I26:M26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9.85546875" style="2" customWidth="1"/>
    <col min="11" max="16384" width="9.140625" style="2"/>
  </cols>
  <sheetData>
    <row r="1" spans="1:13" ht="12.6" customHeight="1" x14ac:dyDescent="0.2">
      <c r="A1" s="111" t="s">
        <v>114</v>
      </c>
      <c r="B1" s="39"/>
      <c r="C1" s="39"/>
      <c r="D1" s="39"/>
      <c r="G1" s="39"/>
      <c r="H1" s="39"/>
      <c r="I1" s="1" t="s">
        <v>71</v>
      </c>
      <c r="J1" s="83"/>
      <c r="K1" s="60"/>
    </row>
    <row r="2" spans="1:13" ht="12.75" customHeight="1" x14ac:dyDescent="0.2">
      <c r="A2" s="39"/>
      <c r="B2" s="39"/>
      <c r="C2" s="39"/>
      <c r="D2" s="39"/>
      <c r="G2" s="39"/>
      <c r="H2" s="39"/>
      <c r="I2" s="84"/>
      <c r="J2" s="83" t="s">
        <v>72</v>
      </c>
      <c r="K2" s="85"/>
      <c r="L2" s="86"/>
      <c r="M2" s="86"/>
    </row>
    <row r="3" spans="1:13" ht="12.6" customHeight="1" x14ac:dyDescent="0.2">
      <c r="A3" s="39"/>
      <c r="B3" s="39"/>
      <c r="C3" s="39"/>
      <c r="D3" s="39"/>
      <c r="G3" s="39"/>
      <c r="H3" s="39"/>
      <c r="I3" s="39" t="s">
        <v>73</v>
      </c>
      <c r="J3" s="60">
        <v>49.19</v>
      </c>
      <c r="K3" s="87"/>
      <c r="L3" s="88"/>
      <c r="M3" s="89"/>
    </row>
    <row r="4" spans="1:13" ht="12.6" customHeight="1" x14ac:dyDescent="0.2">
      <c r="A4" s="39"/>
      <c r="B4" s="39"/>
      <c r="C4" s="39"/>
      <c r="D4" s="39"/>
      <c r="G4" s="39"/>
      <c r="H4" s="39"/>
      <c r="I4" s="39" t="s">
        <v>74</v>
      </c>
      <c r="J4" s="60">
        <v>36.31</v>
      </c>
      <c r="K4" s="87"/>
      <c r="L4" s="88"/>
      <c r="M4" s="89"/>
    </row>
    <row r="5" spans="1:13" ht="12.6" customHeight="1" x14ac:dyDescent="0.2">
      <c r="A5" s="39"/>
      <c r="B5" s="39"/>
      <c r="C5" s="39"/>
      <c r="D5" s="39"/>
      <c r="G5" s="39"/>
      <c r="H5" s="39"/>
      <c r="I5" s="39" t="s">
        <v>75</v>
      </c>
      <c r="J5" s="60">
        <v>34</v>
      </c>
      <c r="K5" s="87"/>
      <c r="L5" s="88"/>
      <c r="M5" s="89"/>
    </row>
    <row r="6" spans="1:13" ht="12.6" customHeight="1" x14ac:dyDescent="0.2">
      <c r="A6" s="39"/>
      <c r="B6" s="39"/>
      <c r="C6" s="39"/>
      <c r="D6" s="39"/>
      <c r="G6" s="39"/>
      <c r="H6" s="39"/>
      <c r="I6" s="39" t="s">
        <v>76</v>
      </c>
      <c r="J6" s="60">
        <v>42.38</v>
      </c>
      <c r="K6" s="90"/>
      <c r="L6" s="42"/>
      <c r="M6" s="91"/>
    </row>
    <row r="7" spans="1:13" ht="12.6" customHeight="1" x14ac:dyDescent="0.2">
      <c r="A7" s="39"/>
      <c r="B7" s="39"/>
      <c r="C7" s="39"/>
      <c r="D7" s="39"/>
      <c r="G7" s="39"/>
      <c r="H7" s="39"/>
      <c r="I7" s="39" t="s">
        <v>77</v>
      </c>
      <c r="J7" s="60">
        <v>34.86</v>
      </c>
      <c r="K7" s="90"/>
      <c r="L7" s="42"/>
      <c r="M7" s="91"/>
    </row>
    <row r="8" spans="1:13" ht="12.6" customHeight="1" x14ac:dyDescent="0.2">
      <c r="A8" s="39"/>
      <c r="B8" s="39"/>
      <c r="C8" s="39"/>
      <c r="D8" s="39"/>
      <c r="G8" s="39"/>
      <c r="H8" s="39"/>
      <c r="I8" s="39" t="s">
        <v>78</v>
      </c>
      <c r="J8" s="60">
        <v>38.85</v>
      </c>
      <c r="K8" s="90"/>
      <c r="L8" s="42"/>
      <c r="M8" s="91"/>
    </row>
    <row r="9" spans="1:13" ht="12.6" customHeight="1" x14ac:dyDescent="0.2">
      <c r="A9" s="39"/>
      <c r="B9" s="39"/>
      <c r="C9" s="39"/>
      <c r="D9" s="39"/>
      <c r="G9" s="39"/>
      <c r="H9" s="39"/>
      <c r="I9" s="39" t="s">
        <v>79</v>
      </c>
      <c r="J9" s="60">
        <v>28.57</v>
      </c>
      <c r="K9" s="90"/>
      <c r="L9" s="42"/>
      <c r="M9" s="91"/>
    </row>
    <row r="10" spans="1:13" ht="12.6" customHeight="1" x14ac:dyDescent="0.2">
      <c r="A10" s="39"/>
      <c r="B10" s="39"/>
      <c r="C10" s="39"/>
      <c r="D10" s="39"/>
      <c r="G10" s="39"/>
      <c r="H10" s="39"/>
      <c r="I10" s="39" t="s">
        <v>80</v>
      </c>
      <c r="J10" s="60">
        <v>77.88</v>
      </c>
      <c r="K10" s="90"/>
      <c r="L10" s="42"/>
      <c r="M10" s="91"/>
    </row>
    <row r="11" spans="1:13" ht="12.6" customHeight="1" x14ac:dyDescent="0.2">
      <c r="A11" s="39"/>
      <c r="B11" s="39"/>
      <c r="C11" s="39"/>
      <c r="D11" s="39"/>
      <c r="G11" s="39"/>
      <c r="H11" s="39"/>
      <c r="I11" s="39" t="s">
        <v>81</v>
      </c>
      <c r="J11" s="60">
        <v>40.22</v>
      </c>
      <c r="K11" s="90"/>
      <c r="L11" s="42"/>
      <c r="M11" s="91"/>
    </row>
    <row r="12" spans="1:13" ht="12.6" customHeight="1" x14ac:dyDescent="0.2">
      <c r="A12" s="39"/>
      <c r="B12" s="39"/>
      <c r="C12" s="39"/>
      <c r="D12" s="39"/>
      <c r="G12" s="39"/>
      <c r="H12" s="39"/>
      <c r="I12" s="39" t="s">
        <v>82</v>
      </c>
      <c r="J12" s="60">
        <v>36.25</v>
      </c>
      <c r="K12" s="90"/>
      <c r="L12" s="42"/>
      <c r="M12" s="91"/>
    </row>
    <row r="13" spans="1:13" ht="12.6" customHeight="1" x14ac:dyDescent="0.2">
      <c r="A13" s="39"/>
      <c r="B13" s="39"/>
      <c r="C13" s="39"/>
      <c r="D13" s="39"/>
      <c r="G13" s="39"/>
      <c r="H13" s="39"/>
      <c r="I13" s="39" t="s">
        <v>83</v>
      </c>
      <c r="J13" s="60">
        <v>41.72</v>
      </c>
      <c r="K13" s="90"/>
      <c r="L13" s="42"/>
      <c r="M13" s="91"/>
    </row>
    <row r="14" spans="1:13" ht="12.6" customHeight="1" x14ac:dyDescent="0.2">
      <c r="A14" s="39"/>
      <c r="B14" s="39"/>
      <c r="C14" s="39"/>
      <c r="D14" s="39"/>
      <c r="G14" s="39"/>
      <c r="H14" s="39"/>
      <c r="I14" s="39" t="s">
        <v>84</v>
      </c>
      <c r="J14" s="60">
        <v>40.04</v>
      </c>
      <c r="K14" s="90"/>
      <c r="L14" s="42"/>
      <c r="M14" s="91"/>
    </row>
    <row r="15" spans="1:13" ht="12.6" customHeight="1" x14ac:dyDescent="0.2">
      <c r="A15" s="39"/>
      <c r="B15" s="39"/>
      <c r="C15" s="39"/>
      <c r="D15" s="39"/>
      <c r="G15" s="39"/>
      <c r="H15" s="39"/>
      <c r="I15" s="39" t="s">
        <v>85</v>
      </c>
      <c r="J15" s="60">
        <v>55.94</v>
      </c>
      <c r="K15" s="90"/>
      <c r="L15" s="42"/>
      <c r="M15" s="91"/>
    </row>
    <row r="16" spans="1:13" ht="12.6" customHeight="1" x14ac:dyDescent="0.2">
      <c r="A16" s="39"/>
      <c r="B16" s="39"/>
      <c r="C16" s="39"/>
      <c r="D16" s="39"/>
      <c r="G16" s="39"/>
      <c r="H16" s="39"/>
      <c r="I16" s="39" t="s">
        <v>86</v>
      </c>
      <c r="J16" s="60">
        <v>38.79</v>
      </c>
      <c r="K16" s="90"/>
      <c r="L16" s="42"/>
      <c r="M16" s="91"/>
    </row>
    <row r="17" spans="1:13" ht="12.6" customHeight="1" x14ac:dyDescent="0.2">
      <c r="A17" s="39"/>
      <c r="B17" s="39"/>
      <c r="C17" s="39"/>
      <c r="D17" s="39"/>
      <c r="G17" s="39"/>
      <c r="H17" s="39"/>
      <c r="I17" s="39" t="s">
        <v>87</v>
      </c>
      <c r="J17" s="60">
        <v>45.27</v>
      </c>
      <c r="K17" s="90"/>
      <c r="L17" s="42"/>
      <c r="M17" s="91"/>
    </row>
    <row r="18" spans="1:13" ht="12.6" customHeight="1" x14ac:dyDescent="0.2">
      <c r="A18" s="39"/>
      <c r="B18" s="39"/>
      <c r="C18" s="39"/>
      <c r="D18" s="39"/>
      <c r="G18" s="39"/>
      <c r="H18" s="39"/>
      <c r="I18" s="39" t="s">
        <v>88</v>
      </c>
      <c r="J18" s="60">
        <v>37.36</v>
      </c>
      <c r="K18" s="90"/>
      <c r="L18" s="42"/>
      <c r="M18" s="91"/>
    </row>
    <row r="19" spans="1:13" ht="12.6" customHeight="1" x14ac:dyDescent="0.2">
      <c r="A19" s="39"/>
      <c r="B19" s="39"/>
      <c r="C19" s="39"/>
      <c r="D19" s="39"/>
      <c r="G19" s="39"/>
      <c r="H19" s="39"/>
      <c r="I19" s="39" t="s">
        <v>89</v>
      </c>
      <c r="J19" s="60">
        <v>38.56</v>
      </c>
      <c r="K19" s="90"/>
      <c r="L19" s="42"/>
      <c r="M19" s="91"/>
    </row>
    <row r="20" spans="1:13" ht="12.6" customHeight="1" x14ac:dyDescent="0.2">
      <c r="A20" s="39"/>
      <c r="B20" s="39"/>
      <c r="C20" s="39"/>
      <c r="D20" s="39"/>
      <c r="G20" s="39"/>
      <c r="H20" s="39"/>
      <c r="I20" s="39" t="s">
        <v>90</v>
      </c>
      <c r="J20" s="60">
        <v>40.380000000000003</v>
      </c>
      <c r="K20" s="90"/>
      <c r="L20" s="42"/>
      <c r="M20" s="91"/>
    </row>
    <row r="21" spans="1:13" ht="12.6" customHeight="1" x14ac:dyDescent="0.2">
      <c r="A21" s="39"/>
      <c r="B21" s="39"/>
      <c r="C21" s="39"/>
      <c r="D21" s="39"/>
      <c r="G21" s="39"/>
      <c r="H21" s="39"/>
      <c r="I21" s="39" t="s">
        <v>91</v>
      </c>
      <c r="J21" s="60">
        <v>39.32</v>
      </c>
      <c r="K21" s="90"/>
      <c r="L21" s="42"/>
      <c r="M21" s="91"/>
    </row>
    <row r="22" spans="1:13" ht="12.6" customHeight="1" x14ac:dyDescent="0.2">
      <c r="A22" s="39"/>
      <c r="B22" s="39"/>
      <c r="C22" s="39"/>
      <c r="D22" s="39"/>
      <c r="G22" s="39"/>
      <c r="H22" s="39"/>
      <c r="I22" s="39" t="s">
        <v>92</v>
      </c>
      <c r="J22" s="60">
        <v>45.29</v>
      </c>
      <c r="K22" s="90"/>
      <c r="L22" s="42"/>
      <c r="M22" s="91"/>
    </row>
    <row r="23" spans="1:13" ht="12.6" customHeight="1" x14ac:dyDescent="0.2">
      <c r="A23" s="39"/>
      <c r="B23" s="39"/>
      <c r="C23" s="39"/>
      <c r="D23" s="39"/>
      <c r="G23" s="39"/>
      <c r="H23" s="39"/>
      <c r="I23" s="39" t="s">
        <v>93</v>
      </c>
      <c r="J23" s="60">
        <v>43.15</v>
      </c>
      <c r="K23" s="90"/>
      <c r="L23" s="42"/>
      <c r="M23" s="91"/>
    </row>
    <row r="24" spans="1:13" ht="12.6" customHeight="1" x14ac:dyDescent="0.2">
      <c r="A24" s="39"/>
      <c r="B24" s="39"/>
      <c r="C24" s="39"/>
      <c r="D24" s="39"/>
      <c r="G24" s="39"/>
      <c r="H24" s="39"/>
      <c r="I24" s="39" t="s">
        <v>94</v>
      </c>
      <c r="J24" s="60">
        <v>31.26</v>
      </c>
      <c r="K24" s="90"/>
      <c r="L24" s="42"/>
      <c r="M24" s="91"/>
    </row>
    <row r="25" spans="1:13" ht="12.6" customHeight="1" x14ac:dyDescent="0.2">
      <c r="A25" s="39"/>
      <c r="B25" s="39"/>
      <c r="C25" s="39"/>
      <c r="D25" s="39"/>
      <c r="G25" s="39"/>
      <c r="H25" s="39"/>
      <c r="K25" s="90"/>
      <c r="L25" s="42"/>
      <c r="M25" s="91"/>
    </row>
    <row r="26" spans="1:13" ht="12.6" customHeight="1" x14ac:dyDescent="0.2">
      <c r="I26" s="145" t="s">
        <v>155</v>
      </c>
      <c r="J26" s="145"/>
      <c r="K26" s="145"/>
      <c r="L26" s="145"/>
      <c r="M26" s="145"/>
    </row>
  </sheetData>
  <mergeCells count="1">
    <mergeCell ref="I26:M26"/>
  </mergeCells>
  <hyperlinks>
    <hyperlink ref="A1" location="'Chart list'!A1" display="G 18"/>
    <hyperlink ref="I26:M26" r:id="rId1" display="Source: volby.statistics.sk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zoomScale="120" zoomScaleNormal="100" zoomScaleSheetLayoutView="120" workbookViewId="0">
      <selection activeCell="I26" sqref="I26:M26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11.7109375" style="2" customWidth="1"/>
    <col min="11" max="16384" width="9.140625" style="2"/>
  </cols>
  <sheetData>
    <row r="1" spans="1:11" ht="12.6" customHeight="1" x14ac:dyDescent="0.2">
      <c r="A1" s="119" t="s">
        <v>115</v>
      </c>
      <c r="B1" s="39"/>
      <c r="C1" s="39"/>
      <c r="D1" s="39"/>
      <c r="G1" s="39"/>
      <c r="H1" s="39"/>
      <c r="I1" s="1" t="s">
        <v>95</v>
      </c>
      <c r="K1" s="1"/>
    </row>
    <row r="2" spans="1:11" ht="13.5" x14ac:dyDescent="0.2">
      <c r="A2" s="39"/>
      <c r="B2" s="39"/>
      <c r="C2" s="39"/>
      <c r="D2" s="39"/>
      <c r="G2" s="39"/>
      <c r="H2" s="39"/>
      <c r="I2" s="92"/>
      <c r="J2" s="135" t="s">
        <v>133</v>
      </c>
      <c r="K2" s="39"/>
    </row>
    <row r="3" spans="1:11" ht="12.6" customHeight="1" x14ac:dyDescent="0.2">
      <c r="A3" s="39"/>
      <c r="B3" s="39"/>
      <c r="C3" s="39"/>
      <c r="D3" s="39"/>
      <c r="G3" s="39"/>
      <c r="H3" s="39"/>
      <c r="I3" s="46" t="s">
        <v>73</v>
      </c>
      <c r="J3" s="136">
        <v>22.88</v>
      </c>
      <c r="K3" s="90"/>
    </row>
    <row r="4" spans="1:11" ht="12.6" customHeight="1" x14ac:dyDescent="0.2">
      <c r="A4" s="39"/>
      <c r="B4" s="39"/>
      <c r="C4" s="39"/>
      <c r="D4" s="39"/>
      <c r="G4" s="39"/>
      <c r="H4" s="39"/>
      <c r="I4" s="46" t="s">
        <v>74</v>
      </c>
      <c r="J4" s="136">
        <v>35.76</v>
      </c>
      <c r="K4" s="90"/>
    </row>
    <row r="5" spans="1:11" ht="12.6" customHeight="1" x14ac:dyDescent="0.2">
      <c r="A5" s="39"/>
      <c r="B5" s="39"/>
      <c r="C5" s="39"/>
      <c r="D5" s="39"/>
      <c r="G5" s="39"/>
      <c r="H5" s="39"/>
      <c r="I5" s="46" t="s">
        <v>75</v>
      </c>
      <c r="J5" s="136">
        <v>39.619999999999997</v>
      </c>
      <c r="K5" s="90"/>
    </row>
    <row r="6" spans="1:11" ht="12.6" customHeight="1" x14ac:dyDescent="0.2">
      <c r="A6" s="39"/>
      <c r="B6" s="39"/>
      <c r="C6" s="39"/>
      <c r="D6" s="39"/>
      <c r="G6" s="39"/>
      <c r="H6" s="39"/>
      <c r="I6" s="46" t="s">
        <v>76</v>
      </c>
      <c r="J6" s="136">
        <v>29.86</v>
      </c>
      <c r="K6" s="90"/>
    </row>
    <row r="7" spans="1:11" ht="12.6" customHeight="1" x14ac:dyDescent="0.2">
      <c r="A7" s="39"/>
      <c r="B7" s="39"/>
      <c r="C7" s="39"/>
      <c r="D7" s="39"/>
      <c r="G7" s="39"/>
      <c r="H7" s="39"/>
      <c r="I7" s="46" t="s">
        <v>77</v>
      </c>
      <c r="J7" s="136">
        <v>40.700000000000003</v>
      </c>
      <c r="K7" s="90"/>
    </row>
    <row r="8" spans="1:11" ht="12.6" customHeight="1" x14ac:dyDescent="0.2">
      <c r="A8" s="39"/>
      <c r="B8" s="39"/>
      <c r="C8" s="39"/>
      <c r="D8" s="39"/>
      <c r="G8" s="39"/>
      <c r="H8" s="39"/>
      <c r="I8" s="46" t="s">
        <v>78</v>
      </c>
      <c r="J8" s="136">
        <v>28.45</v>
      </c>
      <c r="K8" s="90"/>
    </row>
    <row r="9" spans="1:11" ht="12.6" customHeight="1" x14ac:dyDescent="0.2">
      <c r="A9" s="39"/>
      <c r="B9" s="39"/>
      <c r="C9" s="39"/>
      <c r="D9" s="39"/>
      <c r="G9" s="39"/>
      <c r="H9" s="39"/>
      <c r="I9" s="46" t="s">
        <v>79</v>
      </c>
      <c r="J9" s="136">
        <v>49.12</v>
      </c>
      <c r="K9" s="90"/>
    </row>
    <row r="10" spans="1:11" ht="12.6" customHeight="1" x14ac:dyDescent="0.2">
      <c r="A10" s="39"/>
      <c r="B10" s="39"/>
      <c r="C10" s="39"/>
      <c r="D10" s="39"/>
      <c r="G10" s="39"/>
      <c r="H10" s="39"/>
      <c r="I10" s="46" t="s">
        <v>80</v>
      </c>
      <c r="J10" s="136">
        <v>1.0900000000000001</v>
      </c>
      <c r="K10" s="90"/>
    </row>
    <row r="11" spans="1:11" ht="12.6" customHeight="1" x14ac:dyDescent="0.2">
      <c r="A11" s="39"/>
      <c r="B11" s="39"/>
      <c r="C11" s="39"/>
      <c r="D11" s="39"/>
      <c r="G11" s="39"/>
      <c r="H11" s="39"/>
      <c r="I11" s="46" t="s">
        <v>81</v>
      </c>
      <c r="J11" s="136">
        <v>42.17</v>
      </c>
      <c r="K11" s="90"/>
    </row>
    <row r="12" spans="1:11" ht="12.6" customHeight="1" x14ac:dyDescent="0.2">
      <c r="A12" s="39"/>
      <c r="B12" s="39"/>
      <c r="C12" s="39"/>
      <c r="D12" s="39"/>
      <c r="G12" s="39"/>
      <c r="H12" s="39"/>
      <c r="I12" s="46" t="s">
        <v>82</v>
      </c>
      <c r="J12" s="137">
        <v>44.34</v>
      </c>
      <c r="K12" s="90"/>
    </row>
    <row r="13" spans="1:11" ht="12.6" customHeight="1" x14ac:dyDescent="0.2">
      <c r="A13" s="39"/>
      <c r="B13" s="39"/>
      <c r="C13" s="39"/>
      <c r="D13" s="39"/>
      <c r="G13" s="39"/>
      <c r="H13" s="39"/>
      <c r="I13" s="46" t="s">
        <v>83</v>
      </c>
      <c r="J13" s="136">
        <v>41.59</v>
      </c>
      <c r="K13" s="90"/>
    </row>
    <row r="14" spans="1:11" ht="12.6" customHeight="1" x14ac:dyDescent="0.2">
      <c r="A14" s="39"/>
      <c r="B14" s="39"/>
      <c r="C14" s="39"/>
      <c r="D14" s="39"/>
      <c r="G14" s="39"/>
      <c r="H14" s="39"/>
      <c r="I14" s="46" t="s">
        <v>84</v>
      </c>
      <c r="J14" s="136">
        <v>34.31</v>
      </c>
      <c r="K14" s="90"/>
    </row>
    <row r="15" spans="1:11" ht="12.6" customHeight="1" x14ac:dyDescent="0.2">
      <c r="A15" s="39"/>
      <c r="B15" s="39"/>
      <c r="C15" s="39"/>
      <c r="D15" s="39"/>
      <c r="G15" s="39"/>
      <c r="H15" s="39"/>
      <c r="I15" s="46" t="s">
        <v>85</v>
      </c>
      <c r="J15" s="136">
        <v>22.9</v>
      </c>
      <c r="K15" s="90"/>
    </row>
    <row r="16" spans="1:11" ht="12.6" customHeight="1" x14ac:dyDescent="0.2">
      <c r="A16" s="39"/>
      <c r="B16" s="39"/>
      <c r="C16" s="39"/>
      <c r="D16" s="39"/>
      <c r="G16" s="39"/>
      <c r="H16" s="39"/>
      <c r="I16" s="46" t="s">
        <v>86</v>
      </c>
      <c r="J16" s="136">
        <v>36.22</v>
      </c>
      <c r="K16" s="90"/>
    </row>
    <row r="17" spans="1:13" ht="12.6" customHeight="1" x14ac:dyDescent="0.2">
      <c r="A17" s="39"/>
      <c r="B17" s="39"/>
      <c r="C17" s="39"/>
      <c r="D17" s="39"/>
      <c r="G17" s="39"/>
      <c r="H17" s="39"/>
      <c r="I17" s="46" t="s">
        <v>87</v>
      </c>
      <c r="J17" s="136">
        <v>31.11</v>
      </c>
      <c r="K17" s="90"/>
    </row>
    <row r="18" spans="1:13" ht="12.6" customHeight="1" x14ac:dyDescent="0.2">
      <c r="B18" s="39"/>
      <c r="C18" s="39"/>
      <c r="D18" s="39"/>
      <c r="G18" s="39"/>
      <c r="H18" s="39"/>
      <c r="I18" s="46" t="s">
        <v>88</v>
      </c>
      <c r="J18" s="136">
        <v>37.89</v>
      </c>
    </row>
    <row r="19" spans="1:13" ht="12.6" customHeight="1" x14ac:dyDescent="0.2">
      <c r="A19" s="39"/>
      <c r="B19" s="39"/>
      <c r="C19" s="39"/>
      <c r="D19" s="39"/>
      <c r="G19" s="39"/>
      <c r="H19" s="39"/>
      <c r="I19" s="46" t="s">
        <v>89</v>
      </c>
      <c r="J19" s="136">
        <v>39.549999999999997</v>
      </c>
      <c r="K19" s="84"/>
    </row>
    <row r="20" spans="1:13" ht="12.6" customHeight="1" x14ac:dyDescent="0.2">
      <c r="A20" s="39"/>
      <c r="B20" s="39"/>
      <c r="C20" s="39"/>
      <c r="D20" s="39"/>
      <c r="G20" s="39"/>
      <c r="H20" s="39"/>
      <c r="I20" s="46" t="s">
        <v>90</v>
      </c>
      <c r="J20" s="136">
        <v>36.93</v>
      </c>
      <c r="K20" s="84"/>
    </row>
    <row r="21" spans="1:13" ht="12.6" customHeight="1" x14ac:dyDescent="0.2">
      <c r="A21" s="39"/>
      <c r="B21" s="39"/>
      <c r="C21" s="39"/>
      <c r="D21" s="39"/>
      <c r="G21" s="39"/>
      <c r="H21" s="39"/>
      <c r="I21" s="46" t="s">
        <v>91</v>
      </c>
      <c r="J21" s="136">
        <v>34.35</v>
      </c>
      <c r="K21" s="39"/>
    </row>
    <row r="22" spans="1:13" ht="12.6" customHeight="1" x14ac:dyDescent="0.2">
      <c r="A22" s="39"/>
      <c r="B22" s="39"/>
      <c r="C22" s="39"/>
      <c r="D22" s="39"/>
      <c r="G22" s="39"/>
      <c r="H22" s="39"/>
      <c r="I22" s="46" t="s">
        <v>92</v>
      </c>
      <c r="J22" s="136">
        <v>30.51</v>
      </c>
      <c r="K22" s="39"/>
    </row>
    <row r="23" spans="1:13" ht="12.6" customHeight="1" x14ac:dyDescent="0.2">
      <c r="A23" s="39"/>
      <c r="B23" s="39"/>
      <c r="C23" s="39"/>
      <c r="D23" s="39"/>
      <c r="G23" s="39"/>
      <c r="H23" s="39"/>
      <c r="I23" s="46" t="s">
        <v>93</v>
      </c>
      <c r="J23" s="136">
        <v>41.23</v>
      </c>
      <c r="K23" s="39"/>
    </row>
    <row r="24" spans="1:13" ht="12.6" customHeight="1" x14ac:dyDescent="0.2">
      <c r="A24" s="39"/>
      <c r="B24" s="39"/>
      <c r="C24" s="39"/>
      <c r="D24" s="39"/>
      <c r="G24" s="39"/>
      <c r="H24" s="39"/>
      <c r="I24" s="46" t="s">
        <v>94</v>
      </c>
      <c r="J24" s="136">
        <v>43.22</v>
      </c>
      <c r="K24" s="39"/>
    </row>
    <row r="25" spans="1:13" ht="12.6" customHeight="1" x14ac:dyDescent="0.2">
      <c r="A25" s="39"/>
      <c r="B25" s="39"/>
      <c r="C25" s="39"/>
      <c r="D25" s="39"/>
      <c r="G25" s="39"/>
      <c r="H25" s="39"/>
      <c r="I25" s="39"/>
      <c r="J25" s="39"/>
      <c r="K25" s="39"/>
    </row>
    <row r="26" spans="1:13" ht="12.6" customHeight="1" x14ac:dyDescent="0.2">
      <c r="I26" s="145" t="s">
        <v>155</v>
      </c>
      <c r="J26" s="145"/>
      <c r="K26" s="145"/>
      <c r="L26" s="145"/>
      <c r="M26" s="145"/>
    </row>
  </sheetData>
  <mergeCells count="1">
    <mergeCell ref="I26:M26"/>
  </mergeCells>
  <hyperlinks>
    <hyperlink ref="A1" location="'Chart list'!A1" display="G 19"/>
    <hyperlink ref="I26:M26" r:id="rId1" display="Source: volby.statistics.sk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topLeftCell="E1" zoomScale="120" zoomScaleNormal="100" zoomScaleSheetLayoutView="120" workbookViewId="0">
      <selection activeCell="I9" sqref="I9:M9"/>
    </sheetView>
  </sheetViews>
  <sheetFormatPr defaultColWidth="9.140625" defaultRowHeight="12.6" customHeight="1" x14ac:dyDescent="0.2"/>
  <cols>
    <col min="1" max="4" width="9.140625" style="2" customWidth="1"/>
    <col min="7" max="7" width="20.28515625" style="2" customWidth="1"/>
    <col min="8" max="8" width="9.85546875" style="2" customWidth="1"/>
    <col min="9" max="9" width="20.28515625" style="2" customWidth="1"/>
    <col min="10" max="10" width="14" style="2" customWidth="1"/>
    <col min="11" max="11" width="10.42578125" style="2" customWidth="1"/>
    <col min="12" max="16384" width="9.140625" style="2"/>
  </cols>
  <sheetData>
    <row r="1" spans="1:13" ht="12.6" customHeight="1" x14ac:dyDescent="0.2">
      <c r="A1" s="119" t="s">
        <v>156</v>
      </c>
      <c r="B1" s="39"/>
      <c r="C1" s="39"/>
      <c r="D1" s="39"/>
      <c r="G1" s="39"/>
      <c r="H1" s="39"/>
      <c r="I1" s="1" t="s">
        <v>157</v>
      </c>
      <c r="K1" s="1"/>
    </row>
    <row r="2" spans="1:13" ht="12.75" x14ac:dyDescent="0.2">
      <c r="A2" s="39"/>
      <c r="B2" s="39"/>
      <c r="C2" s="39"/>
      <c r="D2" s="39"/>
      <c r="G2" s="39"/>
      <c r="H2" s="39"/>
      <c r="I2" s="162"/>
      <c r="J2" s="161" t="s">
        <v>158</v>
      </c>
      <c r="K2" s="161" t="s">
        <v>159</v>
      </c>
      <c r="L2" s="1"/>
    </row>
    <row r="3" spans="1:13" ht="12.6" customHeight="1" x14ac:dyDescent="0.2">
      <c r="A3" s="39"/>
      <c r="B3" s="39"/>
      <c r="C3" s="39"/>
      <c r="D3" s="39"/>
      <c r="G3" s="39"/>
      <c r="H3" s="39"/>
      <c r="I3" s="1" t="s">
        <v>160</v>
      </c>
      <c r="J3" s="163">
        <v>27.81</v>
      </c>
      <c r="K3" s="161">
        <v>44.87</v>
      </c>
      <c r="L3" s="1"/>
    </row>
    <row r="4" spans="1:13" ht="12.6" customHeight="1" x14ac:dyDescent="0.2">
      <c r="A4" s="39"/>
      <c r="B4" s="39"/>
      <c r="C4" s="39"/>
      <c r="D4" s="39"/>
      <c r="G4" s="39"/>
      <c r="H4" s="39"/>
      <c r="I4" s="46" t="s">
        <v>161</v>
      </c>
      <c r="J4" s="161">
        <v>24.76</v>
      </c>
      <c r="K4" s="161">
        <v>18.21</v>
      </c>
      <c r="L4" s="1"/>
    </row>
    <row r="5" spans="1:13" ht="12.6" customHeight="1" x14ac:dyDescent="0.2">
      <c r="A5" s="39"/>
      <c r="B5" s="39"/>
      <c r="C5" s="39"/>
      <c r="D5" s="39"/>
      <c r="G5" s="39"/>
      <c r="H5" s="39"/>
      <c r="I5" s="46" t="s">
        <v>162</v>
      </c>
      <c r="J5" s="163">
        <v>12.53</v>
      </c>
      <c r="K5" s="161">
        <v>8.33</v>
      </c>
      <c r="L5" s="1"/>
    </row>
    <row r="6" spans="1:13" ht="12.6" customHeight="1" x14ac:dyDescent="0.2">
      <c r="A6" s="39"/>
      <c r="B6" s="39"/>
      <c r="C6" s="39"/>
      <c r="D6" s="39"/>
      <c r="G6" s="39"/>
      <c r="H6" s="39"/>
      <c r="I6" s="1" t="s">
        <v>163</v>
      </c>
      <c r="J6" s="163">
        <v>7.18</v>
      </c>
      <c r="K6" s="161">
        <v>3.76</v>
      </c>
      <c r="L6" s="1"/>
    </row>
    <row r="7" spans="1:13" ht="12.6" customHeight="1" x14ac:dyDescent="0.2">
      <c r="A7" s="39"/>
      <c r="B7" s="39"/>
      <c r="C7" s="39"/>
      <c r="D7" s="39"/>
      <c r="G7" s="39"/>
      <c r="H7" s="39"/>
      <c r="I7" s="46" t="s">
        <v>164</v>
      </c>
      <c r="J7" s="163">
        <v>7.14</v>
      </c>
      <c r="K7" s="161">
        <v>5.44</v>
      </c>
      <c r="L7" s="1"/>
    </row>
    <row r="8" spans="1:13" ht="12.6" customHeight="1" x14ac:dyDescent="0.2">
      <c r="A8" s="39"/>
      <c r="B8" s="39"/>
      <c r="C8" s="39"/>
      <c r="D8" s="39"/>
      <c r="G8" s="39"/>
      <c r="H8" s="39"/>
      <c r="I8" s="46"/>
      <c r="J8" s="136"/>
      <c r="K8" s="90"/>
      <c r="L8" s="1"/>
    </row>
    <row r="9" spans="1:13" ht="12.6" customHeight="1" x14ac:dyDescent="0.2">
      <c r="A9" s="39"/>
      <c r="B9" s="39"/>
      <c r="C9" s="39"/>
      <c r="D9" s="39"/>
      <c r="G9" s="39"/>
      <c r="H9" s="39"/>
      <c r="I9" s="145" t="s">
        <v>155</v>
      </c>
      <c r="J9" s="145"/>
      <c r="K9" s="145"/>
      <c r="L9" s="145"/>
      <c r="M9" s="145"/>
    </row>
    <row r="10" spans="1:13" ht="12.6" customHeight="1" x14ac:dyDescent="0.2">
      <c r="A10" s="39"/>
      <c r="B10" s="39"/>
      <c r="C10" s="39"/>
      <c r="D10" s="39"/>
      <c r="G10" s="39"/>
      <c r="H10" s="39"/>
      <c r="I10" s="46"/>
      <c r="J10" s="136"/>
      <c r="K10" s="90"/>
      <c r="L10" s="1"/>
    </row>
    <row r="11" spans="1:13" ht="12.6" customHeight="1" x14ac:dyDescent="0.2">
      <c r="A11" s="39"/>
      <c r="B11" s="39"/>
      <c r="C11" s="39"/>
      <c r="D11" s="39"/>
      <c r="G11" s="39"/>
      <c r="H11" s="39"/>
      <c r="I11" s="46"/>
      <c r="J11" s="136"/>
      <c r="K11" s="90"/>
    </row>
    <row r="12" spans="1:13" ht="12.6" customHeight="1" x14ac:dyDescent="0.2">
      <c r="A12" s="39"/>
      <c r="B12" s="39"/>
      <c r="C12" s="39"/>
      <c r="D12" s="39"/>
      <c r="G12" s="39"/>
      <c r="H12" s="39"/>
      <c r="I12" s="46"/>
      <c r="J12" s="137"/>
      <c r="K12" s="90"/>
    </row>
    <row r="13" spans="1:13" ht="12.6" customHeight="1" x14ac:dyDescent="0.2">
      <c r="A13" s="39"/>
      <c r="B13" s="39"/>
      <c r="C13" s="39"/>
      <c r="D13" s="39"/>
      <c r="G13" s="39"/>
      <c r="H13" s="39"/>
      <c r="I13" s="46"/>
      <c r="J13" s="136"/>
      <c r="K13" s="90"/>
    </row>
    <row r="14" spans="1:13" ht="12.6" customHeight="1" x14ac:dyDescent="0.2">
      <c r="A14" s="39"/>
      <c r="B14" s="39"/>
      <c r="C14" s="39"/>
      <c r="D14" s="39"/>
      <c r="G14" s="39"/>
      <c r="H14" s="39"/>
      <c r="I14" s="46"/>
      <c r="J14" s="136"/>
      <c r="K14" s="90"/>
    </row>
    <row r="15" spans="1:13" ht="12.6" customHeight="1" x14ac:dyDescent="0.2">
      <c r="A15" s="39"/>
      <c r="B15" s="39"/>
      <c r="C15" s="39"/>
      <c r="D15" s="39"/>
      <c r="G15" s="39"/>
      <c r="H15" s="39"/>
      <c r="I15" s="46"/>
      <c r="J15" s="136"/>
      <c r="K15" s="90"/>
    </row>
    <row r="16" spans="1:13" ht="12.6" customHeight="1" x14ac:dyDescent="0.2">
      <c r="A16" s="39"/>
      <c r="B16" s="39"/>
      <c r="C16" s="39"/>
      <c r="D16" s="39"/>
      <c r="G16" s="39"/>
      <c r="H16" s="39"/>
      <c r="I16" s="46"/>
      <c r="J16" s="136"/>
      <c r="K16" s="90"/>
    </row>
    <row r="17" spans="1:13" ht="12.6" customHeight="1" x14ac:dyDescent="0.2">
      <c r="A17" s="39"/>
      <c r="B17" s="39"/>
      <c r="C17" s="39"/>
      <c r="D17" s="39"/>
      <c r="G17" s="39"/>
      <c r="H17" s="39"/>
      <c r="I17" s="46"/>
      <c r="J17" s="136"/>
      <c r="K17" s="90"/>
    </row>
    <row r="18" spans="1:13" ht="12.6" customHeight="1" x14ac:dyDescent="0.2">
      <c r="B18" s="39"/>
      <c r="C18" s="39"/>
      <c r="D18" s="39"/>
      <c r="G18" s="39"/>
      <c r="H18" s="39"/>
      <c r="I18" s="46"/>
      <c r="J18" s="136"/>
    </row>
    <row r="19" spans="1:13" ht="12.6" customHeight="1" x14ac:dyDescent="0.2">
      <c r="A19" s="39"/>
      <c r="B19" s="39"/>
      <c r="C19" s="39"/>
      <c r="D19" s="39"/>
      <c r="G19" s="39"/>
      <c r="H19" s="39"/>
      <c r="I19" s="46"/>
      <c r="J19" s="136"/>
      <c r="K19" s="84"/>
    </row>
    <row r="20" spans="1:13" ht="12.6" customHeight="1" x14ac:dyDescent="0.2">
      <c r="A20" s="39"/>
      <c r="B20" s="39"/>
      <c r="C20" s="39"/>
      <c r="D20" s="39"/>
      <c r="G20" s="39"/>
      <c r="H20" s="39"/>
      <c r="I20" s="46"/>
      <c r="J20" s="136"/>
      <c r="K20" s="84"/>
    </row>
    <row r="21" spans="1:13" ht="12.6" customHeight="1" x14ac:dyDescent="0.2">
      <c r="A21" s="39"/>
      <c r="B21" s="39"/>
      <c r="C21" s="39"/>
      <c r="D21" s="39"/>
      <c r="G21" s="39"/>
      <c r="H21" s="39"/>
      <c r="I21" s="46"/>
      <c r="J21" s="136"/>
      <c r="K21" s="39"/>
    </row>
    <row r="22" spans="1:13" ht="12.6" customHeight="1" x14ac:dyDescent="0.2">
      <c r="A22" s="39"/>
      <c r="B22" s="39"/>
      <c r="C22" s="39"/>
      <c r="D22" s="39"/>
      <c r="G22" s="39"/>
      <c r="H22" s="39"/>
      <c r="I22" s="46"/>
      <c r="J22" s="136"/>
      <c r="K22" s="39"/>
    </row>
    <row r="23" spans="1:13" ht="12.6" customHeight="1" x14ac:dyDescent="0.2">
      <c r="A23" s="39"/>
      <c r="B23" s="39"/>
      <c r="C23" s="39"/>
      <c r="D23" s="39"/>
      <c r="G23" s="39"/>
      <c r="H23" s="39"/>
      <c r="I23" s="46"/>
      <c r="J23" s="136"/>
      <c r="K23" s="39"/>
    </row>
    <row r="24" spans="1:13" ht="12.6" customHeight="1" x14ac:dyDescent="0.2">
      <c r="A24" s="39"/>
      <c r="B24" s="39"/>
      <c r="C24" s="39"/>
      <c r="D24" s="39"/>
      <c r="G24" s="39"/>
      <c r="H24" s="39"/>
      <c r="I24" s="46"/>
      <c r="J24" s="136"/>
      <c r="K24" s="39"/>
    </row>
    <row r="25" spans="1:13" ht="12.6" customHeight="1" x14ac:dyDescent="0.2">
      <c r="A25" s="39"/>
      <c r="B25" s="39"/>
      <c r="C25" s="39"/>
      <c r="D25" s="39"/>
      <c r="G25" s="39"/>
      <c r="H25" s="39"/>
      <c r="I25" s="39"/>
      <c r="J25" s="39"/>
      <c r="K25" s="39"/>
    </row>
    <row r="26" spans="1:13" ht="12.6" customHeight="1" x14ac:dyDescent="0.2">
      <c r="I26" s="145"/>
      <c r="J26" s="145"/>
      <c r="K26" s="145"/>
      <c r="L26" s="145"/>
      <c r="M26" s="145"/>
    </row>
  </sheetData>
  <mergeCells count="2">
    <mergeCell ref="I26:M26"/>
    <mergeCell ref="I9:M9"/>
  </mergeCells>
  <hyperlinks>
    <hyperlink ref="A1" location="'Chart list'!A1" display="G 20"/>
    <hyperlink ref="I9:M9" r:id="rId1" display="Source: volby.statistics.sk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21</vt:i4>
      </vt:variant>
      <vt:variant>
        <vt:lpstr>Pomenované rozsahy</vt:lpstr>
      </vt:variant>
      <vt:variant>
        <vt:i4>21</vt:i4>
      </vt:variant>
    </vt:vector>
  </HeadingPairs>
  <TitlesOfParts>
    <vt:vector size="42" baseType="lpstr">
      <vt:lpstr>Chart list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  <vt:lpstr>G12</vt:lpstr>
      <vt:lpstr>G13</vt:lpstr>
      <vt:lpstr>G14</vt:lpstr>
      <vt:lpstr>G15</vt:lpstr>
      <vt:lpstr>G16</vt:lpstr>
      <vt:lpstr>G17</vt:lpstr>
      <vt:lpstr>G18</vt:lpstr>
      <vt:lpstr>G19</vt:lpstr>
      <vt:lpstr>G20</vt:lpstr>
      <vt:lpstr>'G1'!Oblasť_tlače</vt:lpstr>
      <vt:lpstr>'G10'!Oblasť_tlače</vt:lpstr>
      <vt:lpstr>'G11'!Oblasť_tlače</vt:lpstr>
      <vt:lpstr>'G12'!Oblasť_tlače</vt:lpstr>
      <vt:lpstr>'G13'!Oblasť_tlače</vt:lpstr>
      <vt:lpstr>'G14'!Oblasť_tlače</vt:lpstr>
      <vt:lpstr>'G15'!Oblasť_tlače</vt:lpstr>
      <vt:lpstr>'G16'!Oblasť_tlače</vt:lpstr>
      <vt:lpstr>'G17'!Oblasť_tlače</vt:lpstr>
      <vt:lpstr>'G18'!Oblasť_tlače</vt:lpstr>
      <vt:lpstr>'G19'!Oblasť_tlače</vt:lpstr>
      <vt:lpstr>'G2'!Oblasť_tlače</vt:lpstr>
      <vt:lpstr>'G20'!Oblasť_tlače</vt:lpstr>
      <vt:lpstr>'G3'!Oblasť_tlače</vt:lpstr>
      <vt:lpstr>'G4'!Oblasť_tlače</vt:lpstr>
      <vt:lpstr>'G5'!Oblasť_tlače</vt:lpstr>
      <vt:lpstr>'G6'!Oblasť_tlače</vt:lpstr>
      <vt:lpstr>'G7'!Oblasť_tlače</vt:lpstr>
      <vt:lpstr>'G8'!Oblasť_tlače</vt:lpstr>
      <vt:lpstr>'G9'!Oblasť_tlače</vt:lpstr>
      <vt:lpstr>'Chart list'!Oblasť_tlače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Kašková Adriana</cp:lastModifiedBy>
  <dcterms:created xsi:type="dcterms:W3CDTF">2023-11-14T10:48:52Z</dcterms:created>
  <dcterms:modified xsi:type="dcterms:W3CDTF">2024-11-13T07:26:57Z</dcterms:modified>
</cp:coreProperties>
</file>