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horalo\Documents\Poľ 18-01\2025\Publikácia HZ 2025\na portál_oprava\"/>
    </mc:Choice>
  </mc:AlternateContent>
  <bookViews>
    <workbookView xWindow="0" yWindow="0" windowWidth="28800" windowHeight="12435" tabRatio="643" activeTab="1"/>
  </bookViews>
  <sheets>
    <sheet name="ZOZNAM TABULIEK" sheetId="16" r:id="rId1"/>
    <sheet name="METODICKÉ VYSVETLIVKY" sheetId="26" r:id="rId2"/>
    <sheet name="Tab.1, Tab.2" sheetId="27" r:id="rId3"/>
    <sheet name="Tab.3, Tab.4, Tab.5" sheetId="28" r:id="rId4"/>
    <sheet name="Tab.6" sheetId="1" r:id="rId5"/>
    <sheet name="Tab.7" sheetId="2" r:id="rId6"/>
    <sheet name="Tab.8" sheetId="3" r:id="rId7"/>
    <sheet name="Tab.9, Tab.10" sheetId="4" r:id="rId8"/>
    <sheet name="Tab.11" sheetId="5" r:id="rId9"/>
    <sheet name="Tab.12" sheetId="6" r:id="rId10"/>
  </sheets>
  <definedNames>
    <definedName name="_AMO_UniqueIdentifier" hidden="1">"'eac0abbb-2f72-4726-91a2-a7aaffe83839'"</definedName>
    <definedName name="_xlnm._FilterDatabase" localSheetId="8" hidden="1">Tab.11!$A$9:$U$9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6" l="1"/>
  <c r="B6" i="16"/>
  <c r="B5" i="16"/>
  <c r="B4" i="16"/>
  <c r="B3" i="16"/>
  <c r="B14" i="16" l="1"/>
  <c r="B13" i="16"/>
  <c r="B12" i="16"/>
  <c r="B11" i="16"/>
  <c r="B10" i="16"/>
  <c r="B9" i="16"/>
  <c r="B8" i="16"/>
</calcChain>
</file>

<file path=xl/sharedStrings.xml><?xml version="1.0" encoding="utf-8"?>
<sst xmlns="http://schemas.openxmlformats.org/spreadsheetml/2006/main" count="594" uniqueCount="276">
  <si>
    <t xml:space="preserve">Hovädzí </t>
  </si>
  <si>
    <t>Hov.dobytok</t>
  </si>
  <si>
    <t>Hovädzí dobytok  od 8 mes. do 1 roka veku</t>
  </si>
  <si>
    <t>Hovädzí dobytok nad 1 rok do 2 rokov</t>
  </si>
  <si>
    <t>Územie</t>
  </si>
  <si>
    <t>dobytok</t>
  </si>
  <si>
    <t>vo výkrme</t>
  </si>
  <si>
    <t>chovné</t>
  </si>
  <si>
    <t>býky plemenné</t>
  </si>
  <si>
    <t>chovné jalovice</t>
  </si>
  <si>
    <t>spolu</t>
  </si>
  <si>
    <t>býčky</t>
  </si>
  <si>
    <t>jalovičky</t>
  </si>
  <si>
    <t>býky</t>
  </si>
  <si>
    <t>jalovice</t>
  </si>
  <si>
    <t>plemenné</t>
  </si>
  <si>
    <t>voly</t>
  </si>
  <si>
    <t>pripustené</t>
  </si>
  <si>
    <t>nepripus-</t>
  </si>
  <si>
    <t>tené</t>
  </si>
  <si>
    <t>a</t>
  </si>
  <si>
    <t>SR spolu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</si>
  <si>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</si>
  <si>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</si>
  <si>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</si>
  <si>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</si>
  <si>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</si>
  <si>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</si>
  <si>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</si>
  <si>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</si>
  <si>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Hovädzí dobytok nad 2 roky veku</t>
  </si>
  <si>
    <t>v tom kravy</t>
  </si>
  <si>
    <t>Kravy</t>
  </si>
  <si>
    <t>dojné</t>
  </si>
  <si>
    <t>ostatné</t>
  </si>
  <si>
    <t>do 8. mes. veku</t>
  </si>
  <si>
    <t xml:space="preserve"> </t>
  </si>
  <si>
    <t>Prasnice</t>
  </si>
  <si>
    <t>Prasničky chovné nad 50 kg</t>
  </si>
  <si>
    <t>Kance</t>
  </si>
  <si>
    <t>Prasiatka</t>
  </si>
  <si>
    <t>Ošípané</t>
  </si>
  <si>
    <t>v tom</t>
  </si>
  <si>
    <t>a kančeky</t>
  </si>
  <si>
    <t>do 20 kg</t>
  </si>
  <si>
    <t>od 21 kg do 50 kg</t>
  </si>
  <si>
    <t>nad 50 kg</t>
  </si>
  <si>
    <t>(všetky)</t>
  </si>
  <si>
    <t>(chovné)</t>
  </si>
  <si>
    <t>Ošípané vo výkrme od 50 kg</t>
  </si>
  <si>
    <t>od 50 kg do 80 kg</t>
  </si>
  <si>
    <t>nad 110 kg</t>
  </si>
  <si>
    <t>Ovce</t>
  </si>
  <si>
    <t>Bahnice</t>
  </si>
  <si>
    <t xml:space="preserve">Pripustené jahnice </t>
  </si>
  <si>
    <t>Ostatné</t>
  </si>
  <si>
    <t>Kozy</t>
  </si>
  <si>
    <t>Pripustené</t>
  </si>
  <si>
    <t>a barany</t>
  </si>
  <si>
    <t>barany,</t>
  </si>
  <si>
    <t>a capy</t>
  </si>
  <si>
    <t>(matky)</t>
  </si>
  <si>
    <t>kozičky</t>
  </si>
  <si>
    <t>kozy</t>
  </si>
  <si>
    <t>škopce</t>
  </si>
  <si>
    <t>a ovce</t>
  </si>
  <si>
    <t>Kurčatá</t>
  </si>
  <si>
    <t>Sliepky</t>
  </si>
  <si>
    <t>Kohúty</t>
  </si>
  <si>
    <t>Sliepky,</t>
  </si>
  <si>
    <t xml:space="preserve">Husi, </t>
  </si>
  <si>
    <t>Kačice,</t>
  </si>
  <si>
    <t>Morky,</t>
  </si>
  <si>
    <t>Hydina</t>
  </si>
  <si>
    <t>(nosnice)</t>
  </si>
  <si>
    <t>kohúty a</t>
  </si>
  <si>
    <t>gunáre a</t>
  </si>
  <si>
    <t>káčery a</t>
  </si>
  <si>
    <t>moriaky a</t>
  </si>
  <si>
    <t xml:space="preserve">na </t>
  </si>
  <si>
    <t>kurčatá</t>
  </si>
  <si>
    <t>húsatá</t>
  </si>
  <si>
    <t>káčatá</t>
  </si>
  <si>
    <t>morčatá</t>
  </si>
  <si>
    <t>chov</t>
  </si>
  <si>
    <t>výkrm</t>
  </si>
  <si>
    <t>Žriebätá</t>
  </si>
  <si>
    <t>Kone nad 3 roky veku</t>
  </si>
  <si>
    <t>Kone</t>
  </si>
  <si>
    <t>nad</t>
  </si>
  <si>
    <t>do 1 roka</t>
  </si>
  <si>
    <t>1 rok</t>
  </si>
  <si>
    <t>žrebce</t>
  </si>
  <si>
    <t>kobyly</t>
  </si>
  <si>
    <t>valachy</t>
  </si>
  <si>
    <t>do 3 rokov</t>
  </si>
  <si>
    <t>Hovädzí</t>
  </si>
  <si>
    <t>z toho</t>
  </si>
  <si>
    <t>( kraj, okres)</t>
  </si>
  <si>
    <t>kravy</t>
  </si>
  <si>
    <t>prasnice</t>
  </si>
  <si>
    <t>bahnice</t>
  </si>
  <si>
    <t xml:space="preserve">  Bratislava</t>
  </si>
  <si>
    <t xml:space="preserve">  Malacky</t>
  </si>
  <si>
    <t xml:space="preserve">  Pezinok</t>
  </si>
  <si>
    <t xml:space="preserve">  Senec</t>
  </si>
  <si>
    <t xml:space="preserve">  Dunajská Streda</t>
  </si>
  <si>
    <t xml:space="preserve">  Galanta</t>
  </si>
  <si>
    <t xml:space="preserve">  Hlohovec</t>
  </si>
  <si>
    <t xml:space="preserve">  Piešťany</t>
  </si>
  <si>
    <t xml:space="preserve">  Senica</t>
  </si>
  <si>
    <t xml:space="preserve">  Skalica</t>
  </si>
  <si>
    <t xml:space="preserve">  Trnava</t>
  </si>
  <si>
    <t xml:space="preserve">  Bánovce nad Bebravou</t>
  </si>
  <si>
    <t xml:space="preserve">  Ilava</t>
  </si>
  <si>
    <t xml:space="preserve">  Myjava</t>
  </si>
  <si>
    <t xml:space="preserve">  Nové Mesto nad Váhom</t>
  </si>
  <si>
    <t xml:space="preserve">  Partizánske</t>
  </si>
  <si>
    <t xml:space="preserve">  Považská Bystrica</t>
  </si>
  <si>
    <t xml:space="preserve">  Prievidza</t>
  </si>
  <si>
    <t xml:space="preserve">  Púchov</t>
  </si>
  <si>
    <t xml:space="preserve">  Trenčín</t>
  </si>
  <si>
    <t xml:space="preserve">  Komárno</t>
  </si>
  <si>
    <t xml:space="preserve">  Levice</t>
  </si>
  <si>
    <t xml:space="preserve">  Nitra</t>
  </si>
  <si>
    <t xml:space="preserve">  Nové Zámky</t>
  </si>
  <si>
    <t xml:space="preserve">  Šaľa</t>
  </si>
  <si>
    <t xml:space="preserve">  Topoľčany</t>
  </si>
  <si>
    <t xml:space="preserve">  Zlaté Moravce</t>
  </si>
  <si>
    <t xml:space="preserve">  Bytča</t>
  </si>
  <si>
    <t xml:space="preserve">  Čadca</t>
  </si>
  <si>
    <t xml:space="preserve">  Dolný Kubín</t>
  </si>
  <si>
    <t xml:space="preserve">  Kysucké Nové Mesto</t>
  </si>
  <si>
    <t xml:space="preserve">  Liptovský Mikuláš</t>
  </si>
  <si>
    <t xml:space="preserve">  Martin</t>
  </si>
  <si>
    <t xml:space="preserve">  Námestovo</t>
  </si>
  <si>
    <t xml:space="preserve">  Ružomberok</t>
  </si>
  <si>
    <t xml:space="preserve">  Turčianske Teplice</t>
  </si>
  <si>
    <t xml:space="preserve">  Tvrdošín</t>
  </si>
  <si>
    <t xml:space="preserve">  Žilina</t>
  </si>
  <si>
    <t xml:space="preserve">  Banská Bystrica</t>
  </si>
  <si>
    <t xml:space="preserve">  Banská Štiavnica</t>
  </si>
  <si>
    <t xml:space="preserve">  Brezno</t>
  </si>
  <si>
    <t xml:space="preserve">  Detva</t>
  </si>
  <si>
    <t xml:space="preserve">  Krupina</t>
  </si>
  <si>
    <t xml:space="preserve">  Lučenec</t>
  </si>
  <si>
    <t xml:space="preserve">  Poltár</t>
  </si>
  <si>
    <t xml:space="preserve">  Revúca</t>
  </si>
  <si>
    <t xml:space="preserve">  Rimavská Sobota</t>
  </si>
  <si>
    <t xml:space="preserve">  Veľký Krtíš</t>
  </si>
  <si>
    <t xml:space="preserve">  Zvolen</t>
  </si>
  <si>
    <t xml:space="preserve">  Žarnovica</t>
  </si>
  <si>
    <t xml:space="preserve">  Žiar nad Hronom</t>
  </si>
  <si>
    <t xml:space="preserve">  Bardejov</t>
  </si>
  <si>
    <t xml:space="preserve">  Humenné</t>
  </si>
  <si>
    <t xml:space="preserve">  Kežmarok</t>
  </si>
  <si>
    <t xml:space="preserve">  Levoča</t>
  </si>
  <si>
    <t xml:space="preserve">  Medzilaborce</t>
  </si>
  <si>
    <t xml:space="preserve">  Poprad</t>
  </si>
  <si>
    <t xml:space="preserve">  Prešov</t>
  </si>
  <si>
    <t xml:space="preserve">  Sabinov</t>
  </si>
  <si>
    <t xml:space="preserve">  Snina</t>
  </si>
  <si>
    <t xml:space="preserve">  Stará Ľubovňa</t>
  </si>
  <si>
    <t xml:space="preserve">  Stropkov</t>
  </si>
  <si>
    <t xml:space="preserve">  Svidník</t>
  </si>
  <si>
    <t xml:space="preserve">  Vranov nad Topľou</t>
  </si>
  <si>
    <t xml:space="preserve">  Gelnica</t>
  </si>
  <si>
    <t xml:space="preserve">  Košice - okolie</t>
  </si>
  <si>
    <t xml:space="preserve">  Michalovce</t>
  </si>
  <si>
    <t xml:space="preserve">  Rožňava</t>
  </si>
  <si>
    <t xml:space="preserve">  Sobrance</t>
  </si>
  <si>
    <t xml:space="preserve">  Spišská Nová Ves</t>
  </si>
  <si>
    <t xml:space="preserve">  Trebišov</t>
  </si>
  <si>
    <t xml:space="preserve">       </t>
  </si>
  <si>
    <t>Počet</t>
  </si>
  <si>
    <t>a kozy</t>
  </si>
  <si>
    <t xml:space="preserve">DJ </t>
  </si>
  <si>
    <t>pokračovanie</t>
  </si>
  <si>
    <t>dokončenie</t>
  </si>
  <si>
    <t>Tab. 1</t>
  </si>
  <si>
    <t>Tab. 2</t>
  </si>
  <si>
    <t>Tab. 3</t>
  </si>
  <si>
    <t>Tab. 4</t>
  </si>
  <si>
    <t>Tab. 5</t>
  </si>
  <si>
    <t>Tab. 6</t>
  </si>
  <si>
    <t>Tab. 7</t>
  </si>
  <si>
    <t>ZOZNAM TABULIEK</t>
  </si>
  <si>
    <t>Tab.1</t>
  </si>
  <si>
    <t>Tab.2</t>
  </si>
  <si>
    <t>Tab.3</t>
  </si>
  <si>
    <t>Tab.4</t>
  </si>
  <si>
    <t>Tab.5</t>
  </si>
  <si>
    <t>Tab.6</t>
  </si>
  <si>
    <t>Tab.7</t>
  </si>
  <si>
    <t>METODICKÉ VYSVETLIVKY</t>
  </si>
  <si>
    <t xml:space="preserve">     Štatistické symboly:</t>
  </si>
  <si>
    <t>veľké D (D)</t>
  </si>
  <si>
    <t>údaj nie je možné publikovať pre jeho dôverný charakter</t>
  </si>
  <si>
    <t>ležatá čiarka (-)</t>
  </si>
  <si>
    <t>jav sa nevyskytoval</t>
  </si>
  <si>
    <t xml:space="preserve">   Bratislavský kraj</t>
  </si>
  <si>
    <t xml:space="preserve">   Trnavský kraj</t>
  </si>
  <si>
    <t xml:space="preserve">   Trenčiansky kraj</t>
  </si>
  <si>
    <t xml:space="preserve">   Nitriansky kraj</t>
  </si>
  <si>
    <t xml:space="preserve">   Žilinský kraj</t>
  </si>
  <si>
    <t xml:space="preserve">   Banskobystrický kraj</t>
  </si>
  <si>
    <t xml:space="preserve">   Prešovský kraj</t>
  </si>
  <si>
    <t xml:space="preserve">   Košický kraj</t>
  </si>
  <si>
    <t xml:space="preserve">     Odchýlky v súčtoch a podieloch sú spôsobené zaokrúhľovaním údajov.</t>
  </si>
  <si>
    <t>od 80 kg do 110 kg</t>
  </si>
  <si>
    <t>Tab.8</t>
  </si>
  <si>
    <t>Tab.9</t>
  </si>
  <si>
    <t>Tab.10</t>
  </si>
  <si>
    <t>Tab.11</t>
  </si>
  <si>
    <t>Tab.12</t>
  </si>
  <si>
    <t xml:space="preserve">     Publikácia Súpis hospodárskych zvierat v poľnohospodárstve k 31.12.2025 obsahuje štatistické údaje získané z výsledkov spracovania ročného výkazu Poľ 18-01, ktoré predkladajú spravodajské jednotky zapísané v obchodnom registri vrátane súkromne hospodáriacich roľníkov so spravodajskou povinnosťou a poľnohospodárskou prvovýrobou.</t>
  </si>
  <si>
    <t>Počet hovädzieho dobytka k 31.12.2025 podľa krajov</t>
  </si>
  <si>
    <t>Počet ošípaných k 31.12.2025 podľa krajov</t>
  </si>
  <si>
    <t>Počet oviec a kôz k 31.12.2025 podľa krajov</t>
  </si>
  <si>
    <t>Počet hydiny k 31.12.2025 podľa krajov</t>
  </si>
  <si>
    <t>Počet koní k 31.12. 2025 podľa krajov</t>
  </si>
  <si>
    <t>Počet hospodárskych zvierat v prepočte na dobytčie jednotky 
k 31.12.2025 podľa krajov</t>
  </si>
  <si>
    <t>Hovädzí dobytok - počet za SR k 31.12. (bez údajov za domácnosti)</t>
  </si>
  <si>
    <t>Ukazovateľ</t>
  </si>
  <si>
    <t>Hovädzí dobytok spolu</t>
  </si>
  <si>
    <t>Hovädzí dobytok</t>
  </si>
  <si>
    <t>nepripustené</t>
  </si>
  <si>
    <t>Kravy spolu</t>
  </si>
  <si>
    <t>kravy dojné</t>
  </si>
  <si>
    <t>kravy ostatné</t>
  </si>
  <si>
    <t>Ošípané - počet za SR k 31.12. (bez údajov za domácnosti)</t>
  </si>
  <si>
    <t>Ošípané spolu</t>
  </si>
  <si>
    <t>Prasnice spolu</t>
  </si>
  <si>
    <t>Prasničky chovné nad 50 kg spolu</t>
  </si>
  <si>
    <t>Kance a kančeky nad 50 kg chovné</t>
  </si>
  <si>
    <t>Prasiatka do 20 kg (všetky)</t>
  </si>
  <si>
    <t>Ovce - počet za SR k 31.12. (bez údajov za domácnosti)</t>
  </si>
  <si>
    <t>Ovce a barany spolu</t>
  </si>
  <si>
    <t>Bahnice dojné</t>
  </si>
  <si>
    <t>Bahnice ostatné</t>
  </si>
  <si>
    <t>Pripustené jahnice dojné</t>
  </si>
  <si>
    <t>Kozy - počet za SR k 31.12. (bez údajov za domácnosti)</t>
  </si>
  <si>
    <t>Kozy a capy spolu</t>
  </si>
  <si>
    <t>Kozy (matky)</t>
  </si>
  <si>
    <t>Pripustené kozičky</t>
  </si>
  <si>
    <t>Ostatné kozy a capy</t>
  </si>
  <si>
    <t>Hydina - počet za SR k 31.12. (bez údajov za domácnosti)</t>
  </si>
  <si>
    <t>Hydina spolu</t>
  </si>
  <si>
    <t>Kurčatá spolu</t>
  </si>
  <si>
    <t>na chov</t>
  </si>
  <si>
    <t>na výkrm</t>
  </si>
  <si>
    <t>Sliepky (nosnice)</t>
  </si>
  <si>
    <t>Sliepky, kohúty a kurčatá spolu</t>
  </si>
  <si>
    <t>Husi, gunáre a húsatá spolu</t>
  </si>
  <si>
    <t>Kačice, káčery a káčatá spolu</t>
  </si>
  <si>
    <t>Morky, moriaky a morčatá spolu</t>
  </si>
  <si>
    <t>Tab. 12</t>
  </si>
  <si>
    <t>Tab. 11</t>
  </si>
  <si>
    <t>Tab. 9</t>
  </si>
  <si>
    <t>Tab. 10</t>
  </si>
  <si>
    <t>Tab. 8</t>
  </si>
  <si>
    <t>Hovädzí dobytok 
nad 1 rok do 2 rokov</t>
  </si>
  <si>
    <t>Hovädzí dobytok 
nad 2 roky veku</t>
  </si>
  <si>
    <t>Hovädzí dobytok 
od 8 mes. do 1 roka veku</t>
  </si>
  <si>
    <t>Ošípané vo výkrme od 50 kg spolu</t>
  </si>
  <si>
    <t>Ošípané od 21 kg do 50 kg vo výkrme</t>
  </si>
  <si>
    <t>Ošípané od 21 kg do 50 kg ostatné (chovné)</t>
  </si>
  <si>
    <t xml:space="preserve">     Počnúc rokom 2020 tabuľky č. 1 až 10 a č. 12 neobsahujú údaje za obyvateľstvo (domácnosti-drobnochovateľov), ktorí chovajú zvieratá na zabezpečenie vlastných potrieb (samozásobenie).</t>
  </si>
  <si>
    <t xml:space="preserve">     Stavy zvierat v tabuľke č. 11 (podľa krajov a okresov) za okresy Bratislava I, II, III, IV, V sú zahrnuté v okrese Bratislava, za okresy Košice I, II, III a IV v okrese Košice - okolie.</t>
  </si>
  <si>
    <t xml:space="preserve">     Do stavov zvierat sú zahrnuté aj údaje za ostatných chovateľov nezapísaných v Registri fariem. Údaje boli odhadnuté na základe vykonaného Integrovaného zisťovania fariem 2023.</t>
  </si>
  <si>
    <t xml:space="preserve">     Stavy hovädzieho dobytka, ošípaných a oviec v tabuľke č. 11 obsahujú aj údaje za obyvateľstvo (drobnochovateľov-samozásobiteľov), ktoré boli odhadnuté na základe vykonaného Integrovaného zisťovania fariem 2023.</t>
  </si>
  <si>
    <t>D</t>
  </si>
  <si>
    <t>-</t>
  </si>
  <si>
    <t>Pripustené jahnice ostatné</t>
  </si>
  <si>
    <t>Ostatné barany, škopce a ovce</t>
  </si>
  <si>
    <t>Počet hospodárskych zvierat podľa hlavných skupín k 31.12.2025 za poľnohospodárstvo spolu (vrátane údajov za domácnosti) 
podľa krajov a okresov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</si>
</sst>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b/>
      <sz val="11"/>
      <name val="Arial"/>
      <family val="2"/>
    </font>
    <font>
      <sz val="11"/>
      <name val="Arial"/>
      <family val="2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4"/>
      <name val="Arial CE"/>
      <family val="2"/>
      <charset val="238"/>
    </font>
    <font>
      <b/>
      <sz val="13"/>
      <name val="Arial CE"/>
      <charset val="238"/>
    </font>
    <font>
      <sz val="12.5"/>
      <name val="Arial CE"/>
      <family val="2"/>
      <charset val="238"/>
    </font>
    <font>
      <sz val="12.5"/>
      <name val="Arial"/>
      <family val="2"/>
      <charset val="238"/>
    </font>
    <font>
      <sz val="12.5"/>
      <name val="Arial CE"/>
      <charset val="238"/>
    </font>
    <font>
      <b/>
      <sz val="12.5"/>
      <name val="Arial CE"/>
      <family val="2"/>
      <charset val="238"/>
    </font>
    <font>
      <b/>
      <sz val="12.5"/>
      <name val="Arial"/>
      <family val="2"/>
      <charset val="238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" fillId="0" borderId="0"/>
    <xf numFmtId="0" fontId="15" fillId="0" borderId="0"/>
    <xf numFmtId="0" fontId="2" fillId="0" borderId="0"/>
  </cellStyleXfs>
  <cellXfs count="329">
    <xf numFmtId="0" fontId="0" fillId="0" borderId="0" xfId="0"/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Continuous" vertical="center"/>
    </xf>
    <xf numFmtId="1" fontId="2" fillId="0" borderId="0" xfId="1" applyNumberFormat="1" applyFont="1" applyFill="1" applyAlignment="1">
      <alignment horizontal="centerContinuous" vertical="center"/>
    </xf>
    <xf numFmtId="1" fontId="2" fillId="0" borderId="0" xfId="1" applyNumberFormat="1" applyFont="1" applyFill="1" applyAlignment="1">
      <alignment horizontal="left" vertical="center"/>
    </xf>
    <xf numFmtId="0" fontId="1" fillId="0" borderId="0" xfId="1" applyFont="1" applyFill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4" xfId="1" applyFont="1" applyFill="1" applyBorder="1" applyAlignment="1">
      <alignment horizontal="centerContinuous" vertical="center"/>
    </xf>
    <xf numFmtId="0" fontId="2" fillId="0" borderId="8" xfId="1" applyFont="1" applyFill="1" applyBorder="1" applyAlignment="1">
      <alignment horizontal="centerContinuous" vertical="center"/>
    </xf>
    <xf numFmtId="0" fontId="2" fillId="0" borderId="9" xfId="1" applyFont="1" applyFill="1" applyBorder="1" applyAlignment="1">
      <alignment horizontal="centerContinuous" vertical="center"/>
    </xf>
    <xf numFmtId="0" fontId="2" fillId="0" borderId="10" xfId="1" applyFont="1" applyFill="1" applyBorder="1" applyAlignment="1">
      <alignment horizontal="centerContinuous" vertical="center"/>
    </xf>
    <xf numFmtId="0" fontId="2" fillId="0" borderId="12" xfId="1" applyFont="1" applyFill="1" applyBorder="1" applyAlignment="1">
      <alignment horizontal="centerContinuous" vertical="center"/>
    </xf>
    <xf numFmtId="0" fontId="4" fillId="0" borderId="3" xfId="0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Continuous" vertical="center"/>
    </xf>
    <xf numFmtId="0" fontId="2" fillId="0" borderId="13" xfId="1" applyFont="1" applyFill="1" applyBorder="1" applyAlignment="1">
      <alignment vertical="center"/>
    </xf>
    <xf numFmtId="1" fontId="2" fillId="0" borderId="13" xfId="1" applyNumberFormat="1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center"/>
    </xf>
    <xf numFmtId="0" fontId="2" fillId="0" borderId="0" xfId="1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 textRotation="180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3" xfId="2" applyFont="1" applyFill="1" applyBorder="1" applyAlignment="1">
      <alignment horizontal="centerContinuous" vertical="center"/>
    </xf>
    <xf numFmtId="0" fontId="2" fillId="0" borderId="3" xfId="2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12" xfId="2" applyFont="1" applyFill="1" applyBorder="1" applyAlignment="1">
      <alignment horizontal="centerContinuous" vertical="center"/>
    </xf>
    <xf numFmtId="0" fontId="4" fillId="0" borderId="12" xfId="0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Continuous" vertical="center"/>
    </xf>
    <xf numFmtId="3" fontId="5" fillId="0" borderId="0" xfId="0" applyNumberFormat="1" applyFont="1" applyFill="1" applyAlignment="1">
      <alignment vertical="top"/>
    </xf>
    <xf numFmtId="3" fontId="3" fillId="0" borderId="0" xfId="0" applyNumberFormat="1" applyFont="1" applyFill="1" applyAlignment="1">
      <alignment vertical="top"/>
    </xf>
    <xf numFmtId="0" fontId="7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centerContinuous" vertical="center" wrapText="1"/>
    </xf>
    <xf numFmtId="0" fontId="2" fillId="0" borderId="0" xfId="3" applyFont="1" applyFill="1" applyAlignment="1">
      <alignment horizontal="centerContinuous" vertical="center"/>
    </xf>
    <xf numFmtId="0" fontId="7" fillId="0" borderId="0" xfId="3" applyFont="1" applyFill="1" applyAlignment="1">
      <alignment horizontal="centerContinuous" vertical="center"/>
    </xf>
    <xf numFmtId="1" fontId="2" fillId="0" borderId="0" xfId="3" applyNumberFormat="1" applyFont="1" applyFill="1" applyAlignment="1">
      <alignment horizontal="centerContinuous"/>
    </xf>
    <xf numFmtId="0" fontId="2" fillId="0" borderId="0" xfId="3" applyFont="1" applyFill="1" applyAlignment="1">
      <alignment horizontal="right" vertical="center"/>
    </xf>
    <xf numFmtId="1" fontId="2" fillId="0" borderId="0" xfId="3" applyNumberFormat="1" applyFont="1" applyFill="1" applyAlignment="1">
      <alignment horizontal="center"/>
    </xf>
    <xf numFmtId="0" fontId="2" fillId="0" borderId="3" xfId="3" applyFont="1" applyFill="1" applyBorder="1" applyAlignment="1">
      <alignment horizontal="centerContinuous" vertical="center"/>
    </xf>
    <xf numFmtId="0" fontId="2" fillId="0" borderId="4" xfId="3" applyFont="1" applyFill="1" applyBorder="1" applyAlignment="1">
      <alignment horizontal="centerContinuous" vertical="center"/>
    </xf>
    <xf numFmtId="0" fontId="2" fillId="0" borderId="12" xfId="3" applyFont="1" applyFill="1" applyBorder="1" applyAlignment="1">
      <alignment horizontal="centerContinuous" vertical="center"/>
    </xf>
    <xf numFmtId="0" fontId="2" fillId="0" borderId="12" xfId="3" applyFont="1" applyFill="1" applyBorder="1" applyAlignment="1">
      <alignment vertical="center"/>
    </xf>
    <xf numFmtId="0" fontId="2" fillId="0" borderId="13" xfId="3" applyFont="1" applyFill="1" applyBorder="1" applyAlignment="1">
      <alignment horizontal="centerContinuous"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vertical="center"/>
    </xf>
    <xf numFmtId="0" fontId="2" fillId="0" borderId="0" xfId="0" applyFont="1" applyFill="1"/>
    <xf numFmtId="0" fontId="2" fillId="0" borderId="0" xfId="3" applyFont="1" applyFill="1" applyAlignment="1">
      <alignment horizontal="left" vertical="center"/>
    </xf>
    <xf numFmtId="3" fontId="8" fillId="0" borderId="0" xfId="3" applyNumberFormat="1" applyFont="1" applyFill="1" applyBorder="1" applyAlignment="1">
      <alignment wrapText="1"/>
    </xf>
    <xf numFmtId="0" fontId="2" fillId="0" borderId="0" xfId="0" applyFont="1" applyFill="1" applyAlignment="1">
      <alignment vertical="top"/>
    </xf>
    <xf numFmtId="3" fontId="9" fillId="0" borderId="0" xfId="3" applyNumberFormat="1" applyFont="1" applyFill="1" applyBorder="1" applyAlignment="1">
      <alignment wrapText="1"/>
    </xf>
    <xf numFmtId="0" fontId="5" fillId="0" borderId="0" xfId="0" applyFont="1" applyFill="1" applyAlignment="1">
      <alignment horizontal="left" textRotation="180"/>
    </xf>
    <xf numFmtId="1" fontId="2" fillId="0" borderId="0" xfId="3" applyNumberFormat="1" applyFont="1" applyFill="1"/>
    <xf numFmtId="0" fontId="4" fillId="0" borderId="0" xfId="0" applyFont="1" applyFill="1"/>
    <xf numFmtId="0" fontId="5" fillId="0" borderId="0" xfId="0" applyFont="1" applyFill="1" applyAlignment="1">
      <alignment horizontal="left" vertical="top" textRotation="180"/>
    </xf>
    <xf numFmtId="0" fontId="11" fillId="0" borderId="0" xfId="0" applyFont="1" applyFill="1" applyAlignment="1">
      <alignment horizontal="left" vertical="center" textRotation="180"/>
    </xf>
    <xf numFmtId="0" fontId="7" fillId="0" borderId="0" xfId="5" applyFont="1" applyFill="1" applyAlignment="1">
      <alignment horizontal="centerContinuous" vertical="center" wrapText="1"/>
    </xf>
    <xf numFmtId="0" fontId="2" fillId="0" borderId="0" xfId="5" applyFont="1" applyFill="1" applyAlignment="1">
      <alignment horizontal="centerContinuous" vertical="center"/>
    </xf>
    <xf numFmtId="0" fontId="7" fillId="0" borderId="0" xfId="5" applyFont="1" applyFill="1" applyAlignment="1">
      <alignment horizontal="centerContinuous" vertical="center"/>
    </xf>
    <xf numFmtId="0" fontId="2" fillId="0" borderId="0" xfId="5" applyFont="1" applyFill="1" applyAlignment="1">
      <alignment horizontal="right" vertical="center"/>
    </xf>
    <xf numFmtId="0" fontId="2" fillId="0" borderId="3" xfId="5" applyFont="1" applyFill="1" applyBorder="1" applyAlignment="1">
      <alignment horizontal="centerContinuous" vertical="center"/>
    </xf>
    <xf numFmtId="0" fontId="2" fillId="0" borderId="4" xfId="5" applyFont="1" applyFill="1" applyBorder="1" applyAlignment="1">
      <alignment horizontal="centerContinuous" vertical="center"/>
    </xf>
    <xf numFmtId="0" fontId="2" fillId="0" borderId="12" xfId="5" applyFont="1" applyFill="1" applyBorder="1" applyAlignment="1">
      <alignment horizontal="centerContinuous" vertical="center"/>
    </xf>
    <xf numFmtId="0" fontId="2" fillId="0" borderId="12" xfId="5" applyFont="1" applyFill="1" applyBorder="1" applyAlignment="1">
      <alignment vertical="center"/>
    </xf>
    <xf numFmtId="0" fontId="2" fillId="0" borderId="13" xfId="5" applyFont="1" applyFill="1" applyBorder="1" applyAlignment="1">
      <alignment horizontal="centerContinuous" vertical="center"/>
    </xf>
    <xf numFmtId="0" fontId="2" fillId="0" borderId="13" xfId="5" applyFont="1" applyFill="1" applyBorder="1" applyAlignment="1">
      <alignment vertical="center"/>
    </xf>
    <xf numFmtId="0" fontId="2" fillId="0" borderId="0" xfId="5" applyFont="1" applyFill="1" applyAlignment="1">
      <alignment horizontal="left" vertical="center"/>
    </xf>
    <xf numFmtId="0" fontId="10" fillId="0" borderId="0" xfId="0" applyFont="1" applyFill="1" applyAlignment="1">
      <alignment horizontal="left" textRotation="180"/>
    </xf>
    <xf numFmtId="0" fontId="7" fillId="0" borderId="0" xfId="4" applyFont="1" applyFill="1" applyAlignment="1">
      <alignment horizontal="centerContinuous" vertical="center" wrapText="1"/>
    </xf>
    <xf numFmtId="0" fontId="7" fillId="0" borderId="0" xfId="4" applyFont="1" applyFill="1" applyAlignment="1">
      <alignment horizontal="centerContinuous" vertical="center"/>
    </xf>
    <xf numFmtId="0" fontId="7" fillId="0" borderId="0" xfId="4" applyFont="1" applyFill="1" applyAlignment="1">
      <alignment horizontal="right" vertical="center"/>
    </xf>
    <xf numFmtId="0" fontId="2" fillId="0" borderId="3" xfId="4" applyFont="1" applyFill="1" applyBorder="1" applyAlignment="1">
      <alignment horizontal="centerContinuous" vertical="center"/>
    </xf>
    <xf numFmtId="0" fontId="2" fillId="0" borderId="4" xfId="4" applyFont="1" applyFill="1" applyBorder="1" applyAlignment="1">
      <alignment horizontal="centerContinuous" vertical="center"/>
    </xf>
    <xf numFmtId="0" fontId="2" fillId="0" borderId="12" xfId="4" applyFont="1" applyFill="1" applyBorder="1" applyAlignment="1">
      <alignment horizontal="centerContinuous" vertical="center"/>
    </xf>
    <xf numFmtId="0" fontId="2" fillId="0" borderId="12" xfId="4" applyFont="1" applyFill="1" applyBorder="1" applyAlignment="1">
      <alignment vertical="center"/>
    </xf>
    <xf numFmtId="0" fontId="2" fillId="0" borderId="13" xfId="4" applyFont="1" applyFill="1" applyBorder="1" applyAlignment="1">
      <alignment horizontal="centerContinuous" vertical="center"/>
    </xf>
    <xf numFmtId="0" fontId="2" fillId="0" borderId="13" xfId="4" applyFont="1" applyFill="1" applyBorder="1" applyAlignment="1">
      <alignment vertical="center"/>
    </xf>
    <xf numFmtId="0" fontId="2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3" fontId="6" fillId="0" borderId="0" xfId="4" applyNumberFormat="1" applyFont="1" applyFill="1" applyAlignment="1">
      <alignment horizontal="right" vertical="center"/>
    </xf>
    <xf numFmtId="0" fontId="7" fillId="0" borderId="0" xfId="6" applyFont="1" applyFill="1" applyAlignment="1">
      <alignment horizontal="left" vertical="center"/>
    </xf>
    <xf numFmtId="0" fontId="7" fillId="0" borderId="0" xfId="6" applyFont="1" applyFill="1" applyAlignment="1">
      <alignment horizontal="right" vertical="center"/>
    </xf>
    <xf numFmtId="0" fontId="2" fillId="0" borderId="3" xfId="6" applyFont="1" applyFill="1" applyBorder="1" applyAlignment="1">
      <alignment horizontal="centerContinuous" vertical="center"/>
    </xf>
    <xf numFmtId="0" fontId="2" fillId="0" borderId="4" xfId="6" applyFont="1" applyFill="1" applyBorder="1" applyAlignment="1">
      <alignment horizontal="centerContinuous" vertical="center"/>
    </xf>
    <xf numFmtId="0" fontId="2" fillId="0" borderId="12" xfId="6" applyFont="1" applyFill="1" applyBorder="1" applyAlignment="1">
      <alignment horizontal="centerContinuous" vertical="center"/>
    </xf>
    <xf numFmtId="0" fontId="2" fillId="0" borderId="12" xfId="6" applyFont="1" applyFill="1" applyBorder="1" applyAlignment="1">
      <alignment vertical="center"/>
    </xf>
    <xf numFmtId="0" fontId="2" fillId="0" borderId="13" xfId="6" applyFont="1" applyFill="1" applyBorder="1" applyAlignment="1">
      <alignment horizontal="centerContinuous" vertical="center"/>
    </xf>
    <xf numFmtId="0" fontId="2" fillId="0" borderId="13" xfId="6" applyFont="1" applyFill="1" applyBorder="1" applyAlignment="1">
      <alignment vertical="center"/>
    </xf>
    <xf numFmtId="0" fontId="3" fillId="0" borderId="0" xfId="0" applyFont="1" applyFill="1"/>
    <xf numFmtId="0" fontId="2" fillId="0" borderId="0" xfId="6" applyFont="1" applyFill="1" applyAlignment="1">
      <alignment horizontal="left" vertical="center"/>
    </xf>
    <xf numFmtId="0" fontId="4" fillId="0" borderId="0" xfId="0" applyFont="1" applyFill="1" applyAlignment="1">
      <alignment vertical="top"/>
    </xf>
    <xf numFmtId="0" fontId="2" fillId="0" borderId="0" xfId="7" applyFont="1" applyFill="1" applyAlignment="1">
      <alignment horizontal="centerContinuous" vertical="center" wrapText="1"/>
    </xf>
    <xf numFmtId="0" fontId="2" fillId="0" borderId="0" xfId="7" applyFont="1" applyFill="1" applyAlignment="1">
      <alignment horizontal="left" vertical="center"/>
    </xf>
    <xf numFmtId="0" fontId="2" fillId="0" borderId="3" xfId="7" applyFont="1" applyFill="1" applyBorder="1" applyAlignment="1">
      <alignment horizontal="centerContinuous" vertical="center"/>
    </xf>
    <xf numFmtId="0" fontId="2" fillId="0" borderId="3" xfId="7" applyFont="1" applyFill="1" applyBorder="1" applyAlignment="1">
      <alignment horizontal="centerContinuous"/>
    </xf>
    <xf numFmtId="0" fontId="2" fillId="0" borderId="3" xfId="7" applyFont="1" applyFill="1" applyBorder="1" applyAlignment="1"/>
    <xf numFmtId="0" fontId="2" fillId="0" borderId="12" xfId="7" applyFont="1" applyFill="1" applyBorder="1" applyAlignment="1">
      <alignment horizontal="centerContinuous" vertical="center"/>
    </xf>
    <xf numFmtId="0" fontId="2" fillId="0" borderId="12" xfId="7" applyFont="1" applyFill="1" applyBorder="1" applyAlignment="1">
      <alignment horizontal="centerContinuous"/>
    </xf>
    <xf numFmtId="0" fontId="2" fillId="0" borderId="13" xfId="7" applyFont="1" applyFill="1" applyBorder="1" applyAlignment="1">
      <alignment horizontal="centerContinuous" vertical="center"/>
    </xf>
    <xf numFmtId="0" fontId="2" fillId="0" borderId="13" xfId="7" applyFont="1" applyFill="1" applyBorder="1" applyAlignment="1">
      <alignment horizontal="centerContinuous"/>
    </xf>
    <xf numFmtId="0" fontId="2" fillId="0" borderId="13" xfId="7" applyFont="1" applyFill="1" applyBorder="1" applyAlignment="1"/>
    <xf numFmtId="3" fontId="9" fillId="0" borderId="0" xfId="7" applyNumberFormat="1" applyFont="1" applyFill="1" applyBorder="1" applyAlignment="1"/>
    <xf numFmtId="3" fontId="9" fillId="0" borderId="0" xfId="7" applyNumberFormat="1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top" textRotation="180"/>
    </xf>
    <xf numFmtId="0" fontId="12" fillId="0" borderId="0" xfId="0" applyFont="1" applyFill="1" applyAlignment="1">
      <alignment horizontal="left" textRotation="180"/>
    </xf>
    <xf numFmtId="0" fontId="2" fillId="0" borderId="0" xfId="7" applyFont="1" applyFill="1"/>
    <xf numFmtId="0" fontId="4" fillId="0" borderId="0" xfId="7" applyFont="1" applyFill="1" applyAlignment="1">
      <alignment horizontal="right"/>
    </xf>
    <xf numFmtId="0" fontId="2" fillId="0" borderId="0" xfId="7" applyFont="1" applyFill="1" applyBorder="1" applyAlignment="1">
      <alignment horizontal="centerContinuous" vertical="center"/>
    </xf>
    <xf numFmtId="0" fontId="2" fillId="0" borderId="0" xfId="7" applyFont="1" applyFill="1" applyBorder="1" applyAlignment="1">
      <alignment horizontal="centerContinuous"/>
    </xf>
    <xf numFmtId="0" fontId="12" fillId="0" borderId="0" xfId="0" applyFont="1" applyFill="1" applyAlignment="1">
      <alignment horizontal="left" vertical="center" textRotation="180"/>
    </xf>
    <xf numFmtId="3" fontId="2" fillId="0" borderId="0" xfId="7" applyNumberFormat="1" applyFont="1" applyFill="1" applyAlignment="1">
      <alignment horizontal="right"/>
    </xf>
    <xf numFmtId="0" fontId="2" fillId="0" borderId="0" xfId="7" applyFont="1" applyFill="1" applyAlignment="1">
      <alignment horizontal="centerContinuous"/>
    </xf>
    <xf numFmtId="0" fontId="2" fillId="0" borderId="0" xfId="7" applyFont="1" applyFill="1" applyAlignment="1">
      <alignment horizontal="right"/>
    </xf>
    <xf numFmtId="1" fontId="2" fillId="0" borderId="0" xfId="3" applyNumberFormat="1" applyFont="1" applyFill="1" applyAlignment="1">
      <alignment horizontal="lef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15" fillId="0" borderId="0" xfId="12" applyAlignment="1">
      <alignment vertical="center"/>
    </xf>
    <xf numFmtId="0" fontId="9" fillId="0" borderId="0" xfId="12" applyFont="1" applyAlignment="1">
      <alignment horizontal="justify"/>
    </xf>
    <xf numFmtId="0" fontId="9" fillId="0" borderId="0" xfId="12" applyFont="1" applyAlignment="1">
      <alignment horizontal="justify" vertical="center"/>
    </xf>
    <xf numFmtId="0" fontId="3" fillId="0" borderId="0" xfId="0" applyFont="1" applyFill="1" applyBorder="1"/>
    <xf numFmtId="3" fontId="16" fillId="0" borderId="0" xfId="2" applyNumberFormat="1" applyFont="1" applyFill="1" applyBorder="1" applyAlignment="1">
      <alignment horizontal="right" vertical="center" wrapText="1"/>
    </xf>
    <xf numFmtId="3" fontId="9" fillId="0" borderId="0" xfId="2" applyNumberFormat="1" applyFont="1" applyFill="1" applyBorder="1" applyAlignment="1">
      <alignment horizontal="right" vertical="center" wrapText="1"/>
    </xf>
    <xf numFmtId="3" fontId="9" fillId="0" borderId="0" xfId="3" applyNumberFormat="1" applyFont="1" applyFill="1" applyBorder="1" applyAlignment="1">
      <alignment horizontal="right" vertical="center" wrapText="1"/>
    </xf>
    <xf numFmtId="3" fontId="9" fillId="0" borderId="0" xfId="4" applyNumberFormat="1" applyFont="1" applyFill="1" applyBorder="1" applyAlignment="1">
      <alignment horizontal="right" vertical="center" wrapText="1"/>
    </xf>
    <xf numFmtId="0" fontId="18" fillId="0" borderId="0" xfId="0" applyFont="1" applyFill="1"/>
    <xf numFmtId="0" fontId="1" fillId="0" borderId="0" xfId="1" applyFont="1" applyFill="1" applyAlignment="1">
      <alignment horizontal="right" vertical="center"/>
    </xf>
    <xf numFmtId="3" fontId="19" fillId="0" borderId="0" xfId="0" applyNumberFormat="1" applyFont="1" applyFill="1" applyAlignment="1">
      <alignment vertical="center"/>
    </xf>
    <xf numFmtId="0" fontId="1" fillId="0" borderId="0" xfId="2" applyFont="1" applyFill="1" applyAlignment="1">
      <alignment horizontal="right" vertical="center"/>
    </xf>
    <xf numFmtId="0" fontId="18" fillId="0" borderId="4" xfId="0" applyFont="1" applyFill="1" applyBorder="1" applyAlignment="1">
      <alignment horizontal="center"/>
    </xf>
    <xf numFmtId="3" fontId="9" fillId="0" borderId="0" xfId="2" applyNumberFormat="1" applyFont="1" applyFill="1" applyBorder="1" applyAlignment="1">
      <alignment horizontal="right" vertical="center"/>
    </xf>
    <xf numFmtId="3" fontId="9" fillId="0" borderId="0" xfId="3" applyNumberFormat="1" applyFont="1" applyFill="1" applyBorder="1" applyAlignment="1">
      <alignment horizontal="right" vertical="center"/>
    </xf>
    <xf numFmtId="3" fontId="19" fillId="0" borderId="0" xfId="0" applyNumberFormat="1" applyFont="1" applyFill="1"/>
    <xf numFmtId="3" fontId="18" fillId="0" borderId="0" xfId="0" applyNumberFormat="1" applyFont="1" applyFill="1"/>
    <xf numFmtId="3" fontId="9" fillId="0" borderId="0" xfId="4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right" vertical="center"/>
    </xf>
    <xf numFmtId="0" fontId="18" fillId="0" borderId="0" xfId="0" applyFont="1" applyFill="1" applyAlignment="1">
      <alignment vertical="top"/>
    </xf>
    <xf numFmtId="0" fontId="1" fillId="0" borderId="0" xfId="7" applyFont="1" applyFill="1" applyAlignment="1">
      <alignment horizontal="centerContinuous"/>
    </xf>
    <xf numFmtId="0" fontId="1" fillId="0" borderId="0" xfId="7" applyFont="1" applyFill="1"/>
    <xf numFmtId="3" fontId="16" fillId="0" borderId="0" xfId="0" applyNumberFormat="1" applyFont="1" applyFill="1" applyBorder="1" applyAlignment="1">
      <alignment horizontal="right" vertical="center"/>
    </xf>
    <xf numFmtId="3" fontId="20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/>
    <xf numFmtId="3" fontId="15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Alignment="1">
      <alignment horizontal="right" vertical="center"/>
    </xf>
    <xf numFmtId="0" fontId="1" fillId="0" borderId="0" xfId="7" applyFont="1" applyFill="1" applyAlignment="1">
      <alignment horizontal="right"/>
    </xf>
    <xf numFmtId="0" fontId="7" fillId="0" borderId="0" xfId="8" applyFont="1" applyFill="1" applyAlignment="1">
      <alignment horizontal="left" vertical="center"/>
    </xf>
    <xf numFmtId="0" fontId="2" fillId="0" borderId="0" xfId="8" applyFont="1" applyFill="1" applyAlignment="1">
      <alignment horizontal="left" vertical="center"/>
    </xf>
    <xf numFmtId="0" fontId="2" fillId="0" borderId="3" xfId="8" applyFont="1" applyFill="1" applyBorder="1" applyAlignment="1">
      <alignment horizontal="centerContinuous" vertical="center"/>
    </xf>
    <xf numFmtId="0" fontId="4" fillId="0" borderId="3" xfId="8" applyFont="1" applyFill="1" applyBorder="1" applyAlignment="1">
      <alignment horizontal="centerContinuous" vertical="center"/>
    </xf>
    <xf numFmtId="0" fontId="2" fillId="0" borderId="12" xfId="8" applyFont="1" applyFill="1" applyBorder="1" applyAlignment="1">
      <alignment horizontal="centerContinuous" vertical="center"/>
    </xf>
    <xf numFmtId="0" fontId="4" fillId="0" borderId="12" xfId="8" applyFont="1" applyFill="1" applyBorder="1" applyAlignment="1">
      <alignment horizontal="centerContinuous" vertical="center"/>
    </xf>
    <xf numFmtId="0" fontId="2" fillId="0" borderId="13" xfId="8" applyFont="1" applyFill="1" applyBorder="1" applyAlignment="1">
      <alignment horizontal="centerContinuous" vertical="center"/>
    </xf>
    <xf numFmtId="0" fontId="2" fillId="0" borderId="13" xfId="8" applyFont="1" applyFill="1" applyBorder="1" applyAlignment="1">
      <alignment vertical="center"/>
    </xf>
    <xf numFmtId="0" fontId="4" fillId="0" borderId="13" xfId="8" applyFont="1" applyFill="1" applyBorder="1" applyAlignment="1">
      <alignment horizontal="centerContinuous" vertical="center"/>
    </xf>
    <xf numFmtId="0" fontId="1" fillId="0" borderId="0" xfId="0" applyFont="1" applyFill="1"/>
    <xf numFmtId="0" fontId="3" fillId="0" borderId="0" xfId="8" applyFont="1" applyFill="1" applyAlignment="1">
      <alignment horizontal="left" vertical="center"/>
    </xf>
    <xf numFmtId="3" fontId="6" fillId="0" borderId="0" xfId="8" applyNumberFormat="1" applyFont="1" applyFill="1" applyAlignment="1">
      <alignment horizontal="right" vertical="center"/>
    </xf>
    <xf numFmtId="0" fontId="13" fillId="0" borderId="0" xfId="0" applyFont="1" applyFill="1"/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8" applyFont="1" applyFill="1" applyAlignment="1">
      <alignment horizontal="right" vertical="center"/>
    </xf>
    <xf numFmtId="3" fontId="1" fillId="0" borderId="0" xfId="8" applyNumberFormat="1" applyFont="1" applyFill="1" applyAlignment="1">
      <alignment horizontal="right" vertical="center"/>
    </xf>
    <xf numFmtId="0" fontId="2" fillId="0" borderId="0" xfId="13" applyFont="1" applyFill="1" applyAlignment="1">
      <alignment horizontal="left" vertical="center"/>
    </xf>
    <xf numFmtId="20" fontId="18" fillId="0" borderId="0" xfId="0" applyNumberFormat="1" applyFont="1" applyFill="1"/>
    <xf numFmtId="0" fontId="4" fillId="0" borderId="13" xfId="0" applyFont="1" applyFill="1" applyBorder="1" applyAlignment="1">
      <alignment horizontal="center"/>
    </xf>
    <xf numFmtId="3" fontId="16" fillId="0" borderId="0" xfId="3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16" fillId="0" borderId="0" xfId="4" applyNumberFormat="1" applyFont="1" applyFill="1" applyBorder="1" applyAlignment="1">
      <alignment horizontal="right" vertical="center" wrapText="1"/>
    </xf>
    <xf numFmtId="3" fontId="16" fillId="0" borderId="0" xfId="6" applyNumberFormat="1" applyFont="1" applyFill="1" applyBorder="1" applyAlignment="1">
      <alignment horizontal="right" vertical="center"/>
    </xf>
    <xf numFmtId="3" fontId="9" fillId="0" borderId="0" xfId="6" applyNumberFormat="1" applyFont="1" applyFill="1" applyBorder="1" applyAlignment="1">
      <alignment horizontal="right" vertical="center"/>
    </xf>
    <xf numFmtId="3" fontId="16" fillId="0" borderId="0" xfId="8" applyNumberFormat="1" applyFont="1" applyFill="1" applyBorder="1" applyAlignment="1">
      <alignment horizontal="right" vertical="center"/>
    </xf>
    <xf numFmtId="3" fontId="16" fillId="0" borderId="0" xfId="8" applyNumberFormat="1" applyFont="1" applyFill="1" applyBorder="1" applyAlignment="1">
      <alignment horizontal="right" vertical="center" wrapText="1"/>
    </xf>
    <xf numFmtId="3" fontId="9" fillId="0" borderId="0" xfId="8" applyNumberFormat="1" applyFont="1" applyFill="1" applyBorder="1" applyAlignment="1">
      <alignment horizontal="right" vertical="center"/>
    </xf>
    <xf numFmtId="3" fontId="9" fillId="0" borderId="0" xfId="8" applyNumberFormat="1" applyFont="1" applyFill="1" applyBorder="1" applyAlignment="1">
      <alignment horizontal="right" vertical="center" wrapText="1"/>
    </xf>
    <xf numFmtId="0" fontId="15" fillId="0" borderId="0" xfId="15" applyFont="1" applyFill="1"/>
    <xf numFmtId="0" fontId="2" fillId="0" borderId="0" xfId="14" applyFont="1" applyFill="1"/>
    <xf numFmtId="1" fontId="2" fillId="0" borderId="0" xfId="14" applyNumberFormat="1" applyFont="1" applyFill="1"/>
    <xf numFmtId="1" fontId="2" fillId="0" borderId="0" xfId="14" applyNumberFormat="1" applyFont="1" applyFill="1" applyAlignment="1">
      <alignment vertical="center"/>
    </xf>
    <xf numFmtId="1" fontId="22" fillId="0" borderId="0" xfId="14" applyNumberFormat="1" applyFont="1" applyFill="1" applyAlignment="1">
      <alignment horizontal="right" vertical="center"/>
    </xf>
    <xf numFmtId="0" fontId="15" fillId="0" borderId="0" xfId="15" applyFont="1" applyFill="1" applyAlignment="1">
      <alignment vertical="center"/>
    </xf>
    <xf numFmtId="1" fontId="2" fillId="0" borderId="0" xfId="16" applyNumberFormat="1" applyFont="1" applyFill="1" applyBorder="1" applyAlignment="1">
      <alignment horizontal="centerContinuous" vertical="center" wrapText="1"/>
    </xf>
    <xf numFmtId="0" fontId="7" fillId="0" borderId="0" xfId="14" applyFont="1" applyFill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3" fontId="9" fillId="0" borderId="0" xfId="5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14" applyFont="1" applyFill="1" applyAlignment="1">
      <alignment vertical="center"/>
    </xf>
    <xf numFmtId="0" fontId="2" fillId="0" borderId="1" xfId="16" applyFont="1" applyFill="1" applyBorder="1" applyAlignment="1">
      <alignment horizontal="center" vertical="center" wrapText="1"/>
    </xf>
    <xf numFmtId="0" fontId="2" fillId="0" borderId="14" xfId="16" applyFont="1" applyFill="1" applyBorder="1" applyAlignment="1">
      <alignment horizontal="center" vertical="center" wrapText="1"/>
    </xf>
    <xf numFmtId="2" fontId="2" fillId="0" borderId="3" xfId="16" applyNumberFormat="1" applyFont="1" applyFill="1" applyBorder="1" applyAlignment="1">
      <alignment horizontal="center" vertical="center" wrapText="1"/>
    </xf>
    <xf numFmtId="164" fontId="2" fillId="0" borderId="3" xfId="16" applyNumberFormat="1" applyFont="1" applyFill="1" applyBorder="1" applyAlignment="1">
      <alignment horizontal="center" vertical="center" wrapText="1"/>
    </xf>
    <xf numFmtId="0" fontId="2" fillId="0" borderId="8" xfId="14" applyFont="1" applyFill="1" applyBorder="1" applyAlignment="1">
      <alignment horizontal="centerContinuous" vertical="top" wrapText="1"/>
    </xf>
    <xf numFmtId="0" fontId="2" fillId="0" borderId="0" xfId="14" applyFont="1" applyFill="1" applyBorder="1" applyAlignment="1">
      <alignment horizontal="centerContinuous" vertical="top" wrapText="1"/>
    </xf>
    <xf numFmtId="1" fontId="2" fillId="0" borderId="12" xfId="16" applyNumberFormat="1" applyFont="1" applyFill="1" applyBorder="1" applyAlignment="1">
      <alignment horizontal="center" vertical="center" wrapText="1"/>
    </xf>
    <xf numFmtId="0" fontId="2" fillId="0" borderId="9" xfId="16" applyFont="1" applyFill="1" applyBorder="1" applyAlignment="1">
      <alignment horizontal="center" vertical="center" wrapText="1"/>
    </xf>
    <xf numFmtId="0" fontId="2" fillId="0" borderId="10" xfId="16" applyFont="1" applyFill="1" applyBorder="1" applyAlignment="1">
      <alignment horizontal="center" vertical="center" wrapText="1"/>
    </xf>
    <xf numFmtId="2" fontId="2" fillId="0" borderId="13" xfId="16" applyNumberFormat="1" applyFont="1" applyFill="1" applyBorder="1" applyAlignment="1">
      <alignment horizontal="center" vertical="center" wrapText="1"/>
    </xf>
    <xf numFmtId="164" fontId="2" fillId="0" borderId="13" xfId="16" applyNumberFormat="1" applyFont="1" applyFill="1" applyBorder="1" applyAlignment="1">
      <alignment horizontal="center" vertical="center" wrapText="1"/>
    </xf>
    <xf numFmtId="1" fontId="2" fillId="0" borderId="13" xfId="16" applyNumberFormat="1" applyFont="1" applyFill="1" applyBorder="1" applyAlignment="1">
      <alignment horizontal="centerContinuous" vertical="center" wrapText="1"/>
    </xf>
    <xf numFmtId="1" fontId="2" fillId="0" borderId="11" xfId="16" applyNumberFormat="1" applyFont="1" applyFill="1" applyBorder="1" applyAlignment="1">
      <alignment horizontal="centerContinuous" vertical="center" wrapText="1"/>
    </xf>
    <xf numFmtId="1" fontId="2" fillId="0" borderId="7" xfId="16" applyNumberFormat="1" applyFont="1" applyFill="1" applyBorder="1" applyAlignment="1">
      <alignment horizontal="centerContinuous" vertical="center" wrapText="1"/>
    </xf>
    <xf numFmtId="0" fontId="9" fillId="0" borderId="0" xfId="15" applyFont="1" applyFill="1" applyAlignment="1">
      <alignment vertical="center"/>
    </xf>
    <xf numFmtId="0" fontId="2" fillId="0" borderId="0" xfId="14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/>
    </xf>
    <xf numFmtId="0" fontId="24" fillId="0" borderId="0" xfId="14" applyFont="1" applyFill="1" applyAlignment="1">
      <alignment vertical="center"/>
    </xf>
    <xf numFmtId="1" fontId="24" fillId="0" borderId="0" xfId="14" applyNumberFormat="1" applyFont="1" applyFill="1" applyAlignment="1">
      <alignment vertical="center"/>
    </xf>
    <xf numFmtId="1" fontId="24" fillId="0" borderId="0" xfId="14" applyNumberFormat="1" applyFont="1" applyFill="1" applyAlignment="1">
      <alignment horizontal="right" vertical="center"/>
    </xf>
    <xf numFmtId="0" fontId="25" fillId="0" borderId="0" xfId="15" applyFont="1" applyFill="1" applyAlignment="1">
      <alignment vertical="center"/>
    </xf>
    <xf numFmtId="0" fontId="24" fillId="0" borderId="1" xfId="16" applyFont="1" applyFill="1" applyBorder="1" applyAlignment="1">
      <alignment horizontal="center" vertical="center" wrapText="1"/>
    </xf>
    <xf numFmtId="0" fontId="24" fillId="0" borderId="14" xfId="16" applyFont="1" applyFill="1" applyBorder="1" applyAlignment="1">
      <alignment horizontal="center" vertical="center" wrapText="1"/>
    </xf>
    <xf numFmtId="0" fontId="24" fillId="0" borderId="2" xfId="16" applyFont="1" applyFill="1" applyBorder="1" applyAlignment="1">
      <alignment horizontal="center" vertical="center" wrapText="1"/>
    </xf>
    <xf numFmtId="1" fontId="24" fillId="0" borderId="14" xfId="16" applyNumberFormat="1" applyFont="1" applyFill="1" applyBorder="1" applyAlignment="1">
      <alignment horizontal="center" vertical="center" wrapText="1"/>
    </xf>
    <xf numFmtId="2" fontId="24" fillId="0" borderId="3" xfId="16" applyNumberFormat="1" applyFont="1" applyFill="1" applyBorder="1" applyAlignment="1">
      <alignment horizontal="center" vertical="center" wrapText="1"/>
    </xf>
    <xf numFmtId="164" fontId="24" fillId="0" borderId="3" xfId="16" applyNumberFormat="1" applyFont="1" applyFill="1" applyBorder="1" applyAlignment="1">
      <alignment horizontal="center" vertical="center" wrapText="1"/>
    </xf>
    <xf numFmtId="0" fontId="24" fillId="0" borderId="8" xfId="14" applyFont="1" applyFill="1" applyBorder="1" applyAlignment="1">
      <alignment horizontal="centerContinuous" vertical="top" wrapText="1"/>
    </xf>
    <xf numFmtId="0" fontId="24" fillId="0" borderId="0" xfId="14" applyFont="1" applyFill="1" applyBorder="1" applyAlignment="1">
      <alignment horizontal="centerContinuous" vertical="top" wrapText="1"/>
    </xf>
    <xf numFmtId="0" fontId="24" fillId="0" borderId="15" xfId="14" applyFont="1" applyFill="1" applyBorder="1" applyAlignment="1">
      <alignment horizontal="centerContinuous" vertical="top" wrapText="1"/>
    </xf>
    <xf numFmtId="1" fontId="24" fillId="0" borderId="0" xfId="16" applyNumberFormat="1" applyFont="1" applyFill="1" applyBorder="1" applyAlignment="1">
      <alignment horizontal="center" vertical="center" wrapText="1"/>
    </xf>
    <xf numFmtId="1" fontId="24" fillId="0" borderId="12" xfId="16" applyNumberFormat="1" applyFont="1" applyFill="1" applyBorder="1" applyAlignment="1">
      <alignment horizontal="center" vertical="center" wrapText="1"/>
    </xf>
    <xf numFmtId="0" fontId="24" fillId="0" borderId="9" xfId="16" applyFont="1" applyFill="1" applyBorder="1" applyAlignment="1">
      <alignment horizontal="center" vertical="center" wrapText="1"/>
    </xf>
    <xf numFmtId="0" fontId="24" fillId="0" borderId="10" xfId="16" applyFont="1" applyFill="1" applyBorder="1" applyAlignment="1">
      <alignment horizontal="center" vertical="center" wrapText="1"/>
    </xf>
    <xf numFmtId="0" fontId="24" fillId="0" borderId="11" xfId="16" applyFont="1" applyFill="1" applyBorder="1" applyAlignment="1">
      <alignment horizontal="center" vertical="center" wrapText="1"/>
    </xf>
    <xf numFmtId="1" fontId="24" fillId="0" borderId="10" xfId="16" applyNumberFormat="1" applyFont="1" applyFill="1" applyBorder="1" applyAlignment="1">
      <alignment horizontal="center" vertical="center" wrapText="1"/>
    </xf>
    <xf numFmtId="2" fontId="24" fillId="0" borderId="13" xfId="16" applyNumberFormat="1" applyFont="1" applyFill="1" applyBorder="1" applyAlignment="1">
      <alignment horizontal="center" vertical="center" wrapText="1"/>
    </xf>
    <xf numFmtId="164" fontId="24" fillId="0" borderId="13" xfId="16" applyNumberFormat="1" applyFont="1" applyFill="1" applyBorder="1" applyAlignment="1">
      <alignment horizontal="center" vertical="center" wrapText="1"/>
    </xf>
    <xf numFmtId="1" fontId="24" fillId="0" borderId="13" xfId="16" applyNumberFormat="1" applyFont="1" applyFill="1" applyBorder="1" applyAlignment="1">
      <alignment horizontal="centerContinuous" vertical="center" wrapText="1"/>
    </xf>
    <xf numFmtId="1" fontId="24" fillId="0" borderId="11" xfId="16" applyNumberFormat="1" applyFont="1" applyFill="1" applyBorder="1" applyAlignment="1">
      <alignment horizontal="centerContinuous" vertical="center" wrapText="1"/>
    </xf>
    <xf numFmtId="1" fontId="24" fillId="0" borderId="7" xfId="16" applyNumberFormat="1" applyFont="1" applyFill="1" applyBorder="1" applyAlignment="1">
      <alignment horizontal="centerContinuous" vertical="center" wrapText="1"/>
    </xf>
    <xf numFmtId="1" fontId="24" fillId="0" borderId="0" xfId="16" applyNumberFormat="1" applyFont="1" applyFill="1" applyBorder="1" applyAlignment="1">
      <alignment horizontal="centerContinuous" vertical="center" wrapText="1"/>
    </xf>
    <xf numFmtId="3" fontId="25" fillId="0" borderId="0" xfId="2" applyNumberFormat="1" applyFont="1" applyFill="1" applyBorder="1" applyAlignment="1">
      <alignment horizontal="right" vertical="center" wrapText="1"/>
    </xf>
    <xf numFmtId="0" fontId="24" fillId="0" borderId="0" xfId="14" applyFont="1" applyFill="1" applyAlignment="1">
      <alignment horizontal="left" vertical="center" wrapText="1"/>
    </xf>
    <xf numFmtId="0" fontId="24" fillId="0" borderId="0" xfId="14" applyFont="1" applyFill="1" applyAlignment="1">
      <alignment horizontal="right" vertical="center" wrapText="1"/>
    </xf>
    <xf numFmtId="0" fontId="24" fillId="0" borderId="0" xfId="14" applyFont="1" applyFill="1" applyAlignment="1">
      <alignment vertical="center" wrapText="1"/>
    </xf>
    <xf numFmtId="3" fontId="25" fillId="0" borderId="0" xfId="3" applyNumberFormat="1" applyFont="1" applyFill="1" applyBorder="1" applyAlignment="1">
      <alignment horizontal="right" vertical="center"/>
    </xf>
    <xf numFmtId="3" fontId="25" fillId="0" borderId="0" xfId="3" applyNumberFormat="1" applyFont="1" applyFill="1" applyBorder="1" applyAlignment="1">
      <alignment horizontal="right" vertical="center" wrapText="1"/>
    </xf>
    <xf numFmtId="0" fontId="24" fillId="0" borderId="0" xfId="3" applyFont="1" applyFill="1" applyBorder="1" applyAlignment="1">
      <alignment horizontal="right" vertical="center"/>
    </xf>
    <xf numFmtId="0" fontId="24" fillId="0" borderId="0" xfId="3" applyFont="1" applyFill="1" applyBorder="1" applyAlignment="1">
      <alignment vertical="top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3" fontId="26" fillId="0" borderId="0" xfId="0" applyNumberFormat="1" applyFont="1" applyFill="1" applyAlignment="1">
      <alignment vertical="center"/>
    </xf>
    <xf numFmtId="3" fontId="28" fillId="0" borderId="0" xfId="2" applyNumberFormat="1" applyFont="1" applyFill="1" applyBorder="1" applyAlignment="1">
      <alignment horizontal="right" vertical="center" wrapText="1"/>
    </xf>
    <xf numFmtId="3" fontId="28" fillId="0" borderId="0" xfId="3" applyNumberFormat="1" applyFont="1" applyFill="1" applyBorder="1" applyAlignment="1">
      <alignment horizontal="right" vertical="center"/>
    </xf>
    <xf numFmtId="3" fontId="16" fillId="0" borderId="0" xfId="5" applyNumberFormat="1" applyFont="1" applyFill="1" applyBorder="1" applyAlignment="1">
      <alignment horizontal="right" vertical="center"/>
    </xf>
    <xf numFmtId="3" fontId="16" fillId="0" borderId="0" xfId="4" applyNumberFormat="1" applyFont="1" applyFill="1" applyBorder="1" applyAlignment="1">
      <alignment horizontal="right" vertical="center"/>
    </xf>
    <xf numFmtId="0" fontId="24" fillId="0" borderId="0" xfId="14" applyFont="1" applyFill="1" applyAlignment="1">
      <alignment vertical="top" wrapText="1"/>
    </xf>
    <xf numFmtId="1" fontId="2" fillId="0" borderId="3" xfId="16" applyNumberFormat="1" applyFont="1" applyFill="1" applyBorder="1" applyAlignment="1">
      <alignment horizontal="center" vertical="center" wrapText="1"/>
    </xf>
    <xf numFmtId="1" fontId="2" fillId="0" borderId="13" xfId="16" applyNumberFormat="1" applyFont="1" applyFill="1" applyBorder="1" applyAlignment="1">
      <alignment horizontal="center" vertical="center" wrapText="1"/>
    </xf>
    <xf numFmtId="0" fontId="15" fillId="0" borderId="0" xfId="12" applyFont="1" applyAlignment="1">
      <alignment horizontal="left" vertical="center"/>
    </xf>
    <xf numFmtId="0" fontId="15" fillId="0" borderId="0" xfId="12" applyFont="1"/>
    <xf numFmtId="0" fontId="2" fillId="0" borderId="3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vertical="center"/>
    </xf>
    <xf numFmtId="0" fontId="2" fillId="0" borderId="3" xfId="3" applyFont="1" applyFill="1" applyBorder="1" applyAlignment="1">
      <alignment horizontal="center" vertical="center"/>
    </xf>
    <xf numFmtId="0" fontId="29" fillId="0" borderId="0" xfId="0" applyNumberFormat="1" applyFont="1" applyFill="1" applyBorder="1"/>
    <xf numFmtId="0" fontId="15" fillId="0" borderId="0" xfId="12" applyFont="1" applyAlignment="1">
      <alignment horizontal="left" vertical="center"/>
    </xf>
    <xf numFmtId="0" fontId="17" fillId="0" borderId="0" xfId="12" applyFont="1" applyAlignment="1">
      <alignment horizontal="center" vertical="center"/>
    </xf>
    <xf numFmtId="0" fontId="15" fillId="0" borderId="0" xfId="12" applyAlignment="1">
      <alignment horizontal="center" vertical="center"/>
    </xf>
    <xf numFmtId="0" fontId="9" fillId="0" borderId="0" xfId="12" applyFont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24" fillId="0" borderId="0" xfId="3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horizontal="left" vertical="center" wrapText="1"/>
    </xf>
    <xf numFmtId="0" fontId="24" fillId="0" borderId="0" xfId="14" applyFont="1" applyFill="1" applyAlignment="1">
      <alignment horizontal="left" vertical="center" wrapText="1"/>
    </xf>
    <xf numFmtId="0" fontId="23" fillId="0" borderId="0" xfId="14" applyFont="1" applyFill="1" applyAlignment="1">
      <alignment horizontal="center" vertical="center"/>
    </xf>
    <xf numFmtId="0" fontId="27" fillId="0" borderId="0" xfId="3" applyFont="1" applyFill="1" applyBorder="1" applyAlignment="1">
      <alignment horizontal="left" vertical="center"/>
    </xf>
    <xf numFmtId="0" fontId="27" fillId="0" borderId="0" xfId="14" applyFont="1" applyFill="1" applyAlignment="1">
      <alignment horizontal="left" vertical="center" wrapText="1"/>
    </xf>
    <xf numFmtId="0" fontId="24" fillId="0" borderId="0" xfId="14" applyFont="1" applyFill="1" applyAlignment="1">
      <alignment horizontal="left" vertical="top" wrapText="1"/>
    </xf>
    <xf numFmtId="0" fontId="2" fillId="0" borderId="0" xfId="14" applyFont="1" applyFill="1" applyAlignment="1">
      <alignment horizontal="left" vertical="center"/>
    </xf>
    <xf numFmtId="0" fontId="21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wrapText="1"/>
    </xf>
    <xf numFmtId="0" fontId="2" fillId="0" borderId="0" xfId="14" applyFont="1" applyFill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/>
    </xf>
    <xf numFmtId="0" fontId="2" fillId="0" borderId="13" xfId="2" applyFont="1" applyFill="1" applyBorder="1" applyAlignment="1">
      <alignment horizontal="center" vertical="center"/>
    </xf>
    <xf numFmtId="0" fontId="21" fillId="0" borderId="0" xfId="1" applyFont="1" applyFill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0" fontId="18" fillId="0" borderId="6" xfId="0" applyFont="1" applyFill="1" applyBorder="1" applyAlignment="1"/>
    <xf numFmtId="0" fontId="18" fillId="0" borderId="7" xfId="0" applyFont="1" applyFill="1" applyBorder="1" applyAlignment="1"/>
    <xf numFmtId="0" fontId="2" fillId="0" borderId="7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vertical="center"/>
    </xf>
    <xf numFmtId="0" fontId="18" fillId="0" borderId="13" xfId="0" applyFont="1" applyFill="1" applyBorder="1" applyAlignment="1">
      <alignment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1" fontId="2" fillId="0" borderId="3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1" fontId="2" fillId="0" borderId="5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2" fillId="0" borderId="1" xfId="3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center" vertical="center"/>
    </xf>
    <xf numFmtId="0" fontId="21" fillId="0" borderId="0" xfId="4" applyFont="1" applyFill="1" applyAlignment="1">
      <alignment horizontal="center" vertical="center" wrapText="1"/>
    </xf>
    <xf numFmtId="0" fontId="21" fillId="0" borderId="0" xfId="6" applyFont="1" applyFill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0" fontId="10" fillId="0" borderId="0" xfId="8" applyFont="1" applyFill="1" applyAlignment="1">
      <alignment horizontal="center" vertical="center" wrapText="1"/>
    </xf>
    <xf numFmtId="0" fontId="0" fillId="0" borderId="0" xfId="0" applyAlignment="1">
      <alignment wrapText="1"/>
    </xf>
  </cellXfs>
  <cellStyles count="17">
    <cellStyle name="Normal_PHZ!H1" xfId="1"/>
    <cellStyle name="Normal_PHZ!H18" xfId="13"/>
    <cellStyle name="Normal_PHZ!H2" xfId="2"/>
    <cellStyle name="Normal_PHZ!H3" xfId="3"/>
    <cellStyle name="Normal_PHZ!H4" xfId="5"/>
    <cellStyle name="Normal_PHZ!H5" xfId="4"/>
    <cellStyle name="Normal_PHZ!H6" xfId="6"/>
    <cellStyle name="Normal_PHZ!H8" xfId="7"/>
    <cellStyle name="Normal_PHZ!H9" xfId="8"/>
    <cellStyle name="Normal_POL!H1" xfId="16"/>
    <cellStyle name="Normal_POL!H2" xfId="14"/>
    <cellStyle name="Normálna" xfId="0" builtinId="0"/>
    <cellStyle name="Normálne 2" xfId="11"/>
    <cellStyle name="Normálne 2 2" xfId="15"/>
    <cellStyle name="Normálne 3" xfId="12"/>
    <cellStyle name="Normálne 4" xfId="9"/>
    <cellStyle name="normální_Publstroj05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" sqref="B1"/>
    </sheetView>
  </sheetViews>
  <sheetFormatPr defaultRowHeight="15" x14ac:dyDescent="0.25"/>
  <cols>
    <col min="2" max="2" width="113.85546875" customWidth="1"/>
  </cols>
  <sheetData>
    <row r="1" spans="1:2" x14ac:dyDescent="0.25">
      <c r="B1" s="119" t="s">
        <v>186</v>
      </c>
    </row>
    <row r="3" spans="1:2" x14ac:dyDescent="0.25">
      <c r="A3" s="120" t="s">
        <v>187</v>
      </c>
      <c r="B3" t="str">
        <f>'Tab.1, Tab.2'!B1:J1</f>
        <v>Hovädzí dobytok - počet za SR k 31.12. (bez údajov za domácnosti)</v>
      </c>
    </row>
    <row r="4" spans="1:2" x14ac:dyDescent="0.25">
      <c r="A4" s="120" t="s">
        <v>188</v>
      </c>
      <c r="B4" t="str">
        <f>'Tab.1, Tab.2'!B38:J38</f>
        <v>Ošípané - počet za SR k 31.12. (bez údajov za domácnosti)</v>
      </c>
    </row>
    <row r="5" spans="1:2" x14ac:dyDescent="0.25">
      <c r="A5" s="120" t="s">
        <v>189</v>
      </c>
      <c r="B5" t="str">
        <f>'Tab.3, Tab.4, Tab.5'!B1:I1</f>
        <v>Ovce - počet za SR k 31.12. (bez údajov za domácnosti)</v>
      </c>
    </row>
    <row r="6" spans="1:2" x14ac:dyDescent="0.25">
      <c r="A6" s="120" t="s">
        <v>190</v>
      </c>
      <c r="B6" t="str">
        <f>'Tab.3, Tab.4, Tab.5'!B18:I18</f>
        <v>Kozy - počet za SR k 31.12. (bez údajov za domácnosti)</v>
      </c>
    </row>
    <row r="7" spans="1:2" x14ac:dyDescent="0.25">
      <c r="A7" s="120" t="s">
        <v>191</v>
      </c>
      <c r="B7" t="str">
        <f>'Tab.3, Tab.4, Tab.5'!B33:I33</f>
        <v>Hydina - počet za SR k 31.12. (bez údajov za domácnosti)</v>
      </c>
    </row>
    <row r="8" spans="1:2" x14ac:dyDescent="0.25">
      <c r="A8" s="120" t="s">
        <v>192</v>
      </c>
      <c r="B8" t="str">
        <f>Tab.6!B1:O1</f>
        <v>Počet hovädzieho dobytka k 31.12.2025 podľa krajov</v>
      </c>
    </row>
    <row r="9" spans="1:2" x14ac:dyDescent="0.25">
      <c r="A9" s="120" t="s">
        <v>193</v>
      </c>
      <c r="B9" t="str">
        <f>Tab.7!B1:M1</f>
        <v>Počet ošípaných k 31.12.2025 podľa krajov</v>
      </c>
    </row>
    <row r="10" spans="1:2" x14ac:dyDescent="0.25">
      <c r="A10" s="120" t="s">
        <v>210</v>
      </c>
      <c r="B10" t="str">
        <f>Tab.8!B2:L2</f>
        <v>Počet oviec a kôz k 31.12.2025 podľa krajov</v>
      </c>
    </row>
    <row r="11" spans="1:2" x14ac:dyDescent="0.25">
      <c r="A11" s="120" t="s">
        <v>211</v>
      </c>
      <c r="B11" t="str">
        <f>'Tab.9, Tab.10'!B1:L1</f>
        <v>Počet hydiny k 31.12.2025 podľa krajov</v>
      </c>
    </row>
    <row r="12" spans="1:2" x14ac:dyDescent="0.25">
      <c r="A12" s="120" t="s">
        <v>212</v>
      </c>
      <c r="B12" t="str">
        <f>'Tab.9, Tab.10'!B22:H22</f>
        <v>Počet koní k 31.12. 2025 podľa krajov</v>
      </c>
    </row>
    <row r="13" spans="1:2" ht="30" x14ac:dyDescent="0.25">
      <c r="A13" s="120" t="s">
        <v>213</v>
      </c>
      <c r="B13" s="328" t="str">
        <f>Tab.11!B1:H1</f>
        <v>Počet hospodárskych zvierat podľa hlavných skupín k 31.12.2025 za poľnohospodárstvo spolu (vrátane údajov za domácnosti) 
podľa krajov a okresov</v>
      </c>
    </row>
    <row r="14" spans="1:2" x14ac:dyDescent="0.25">
      <c r="A14" s="120" t="s">
        <v>214</v>
      </c>
      <c r="B14" t="str">
        <f>Tab.12!B1:H1</f>
        <v>Počet hospodárskych zvierat v prepočte na dobytčie jednotky 
k 31.12.2025 podľa krajov</v>
      </c>
    </row>
    <row r="15" spans="1:2" x14ac:dyDescent="0.25">
      <c r="A15" s="120"/>
    </row>
    <row r="16" spans="1:2" x14ac:dyDescent="0.25">
      <c r="A16" s="120"/>
    </row>
    <row r="17" spans="1:1" x14ac:dyDescent="0.25">
      <c r="A17" s="120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1"/>
  <sheetViews>
    <sheetView tabSelected="1" zoomScale="80" zoomScaleNormal="80" workbookViewId="0">
      <selection sqref="A1:B1"/>
    </sheetView>
  </sheetViews>
  <sheetFormatPr defaultColWidth="9.140625" defaultRowHeight="12.75" x14ac:dyDescent="0.25"/>
  <cols>
    <col min="1" max="1" width="26.5703125" style="122" customWidth="1"/>
    <col min="2" max="2" width="102" style="122" customWidth="1"/>
    <col min="3" max="16384" width="9.140625" style="122"/>
  </cols>
  <sheetData>
    <row r="1" spans="1:2" ht="30" customHeight="1" x14ac:dyDescent="0.25">
      <c r="A1" s="266" t="s">
        <v>194</v>
      </c>
      <c r="B1" s="266"/>
    </row>
    <row r="2" spans="1:2" x14ac:dyDescent="0.25">
      <c r="A2" s="267"/>
      <c r="B2" s="267"/>
    </row>
    <row r="3" spans="1:2" ht="60" customHeight="1" x14ac:dyDescent="0.25">
      <c r="A3" s="268" t="s">
        <v>215</v>
      </c>
      <c r="B3" s="268"/>
    </row>
    <row r="4" spans="1:2" ht="6" customHeight="1" x14ac:dyDescent="0.25">
      <c r="A4" s="265"/>
      <c r="B4" s="265"/>
    </row>
    <row r="5" spans="1:2" ht="42.75" customHeight="1" x14ac:dyDescent="0.25">
      <c r="A5" s="268" t="s">
        <v>269</v>
      </c>
      <c r="B5" s="268"/>
    </row>
    <row r="6" spans="1:2" ht="6" customHeight="1" x14ac:dyDescent="0.25">
      <c r="A6" s="265"/>
      <c r="B6" s="265"/>
    </row>
    <row r="7" spans="1:2" ht="57" customHeight="1" x14ac:dyDescent="0.25">
      <c r="A7" s="268" t="s">
        <v>267</v>
      </c>
      <c r="B7" s="268"/>
    </row>
    <row r="8" spans="1:2" ht="6" customHeight="1" x14ac:dyDescent="0.25">
      <c r="A8" s="265"/>
      <c r="B8" s="265"/>
    </row>
    <row r="9" spans="1:2" ht="72.75" customHeight="1" x14ac:dyDescent="0.25">
      <c r="A9" s="268" t="s">
        <v>270</v>
      </c>
      <c r="B9" s="268"/>
    </row>
    <row r="10" spans="1:2" ht="6" customHeight="1" x14ac:dyDescent="0.25">
      <c r="A10" s="265"/>
      <c r="B10" s="265"/>
    </row>
    <row r="11" spans="1:2" ht="27.75" customHeight="1" x14ac:dyDescent="0.25">
      <c r="A11" s="268" t="s">
        <v>208</v>
      </c>
      <c r="B11" s="268"/>
    </row>
    <row r="12" spans="1:2" ht="6" customHeight="1" x14ac:dyDescent="0.25">
      <c r="A12" s="258"/>
      <c r="B12" s="258"/>
    </row>
    <row r="13" spans="1:2" ht="43.5" customHeight="1" x14ac:dyDescent="0.25">
      <c r="A13" s="268" t="s">
        <v>268</v>
      </c>
      <c r="B13" s="268"/>
    </row>
    <row r="14" spans="1:2" ht="6" customHeight="1" x14ac:dyDescent="0.25">
      <c r="A14" s="265"/>
      <c r="B14" s="265"/>
    </row>
    <row r="15" spans="1:2" ht="27.75" customHeight="1" x14ac:dyDescent="0.25">
      <c r="A15" s="268"/>
      <c r="B15" s="268"/>
    </row>
    <row r="16" spans="1:2" ht="6" customHeight="1" x14ac:dyDescent="0.25">
      <c r="A16" s="265"/>
      <c r="B16" s="265"/>
    </row>
    <row r="17" spans="1:2" ht="24" customHeight="1" x14ac:dyDescent="0.2">
      <c r="A17" s="123" t="s">
        <v>195</v>
      </c>
      <c r="B17" s="259"/>
    </row>
    <row r="18" spans="1:2" ht="14.25" x14ac:dyDescent="0.25">
      <c r="A18" s="124" t="s">
        <v>196</v>
      </c>
      <c r="B18" s="124" t="s">
        <v>197</v>
      </c>
    </row>
    <row r="19" spans="1:2" ht="14.25" x14ac:dyDescent="0.25">
      <c r="A19" s="124" t="s">
        <v>198</v>
      </c>
      <c r="B19" s="124" t="s">
        <v>199</v>
      </c>
    </row>
    <row r="20" spans="1:2" ht="14.25" x14ac:dyDescent="0.25">
      <c r="A20" s="124"/>
      <c r="B20" s="124"/>
    </row>
    <row r="21" spans="1:2" ht="14.25" x14ac:dyDescent="0.25">
      <c r="A21" s="124"/>
      <c r="B21" s="124"/>
    </row>
  </sheetData>
  <mergeCells count="15">
    <mergeCell ref="A15:B15"/>
    <mergeCell ref="A16:B16"/>
    <mergeCell ref="A7:B7"/>
    <mergeCell ref="A8:B8"/>
    <mergeCell ref="A9:B9"/>
    <mergeCell ref="A10:B10"/>
    <mergeCell ref="A13:B13"/>
    <mergeCell ref="A14:B14"/>
    <mergeCell ref="A11:B11"/>
    <mergeCell ref="A6:B6"/>
    <mergeCell ref="A1:B1"/>
    <mergeCell ref="A2:B2"/>
    <mergeCell ref="A3:B3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2"/>
  <sheetViews>
    <sheetView zoomScale="80" zoomScaleNormal="80" workbookViewId="0">
      <selection activeCell="B3" sqref="B3"/>
    </sheetView>
  </sheetViews>
  <sheetFormatPr defaultColWidth="9.140625" defaultRowHeight="12.75" x14ac:dyDescent="0.2"/>
  <cols>
    <col min="1" max="1" width="3.28515625" style="183" customWidth="1"/>
    <col min="2" max="2" width="25.85546875" style="183" customWidth="1"/>
    <col min="3" max="3" width="17.7109375" style="183" customWidth="1"/>
    <col min="4" max="4" width="14.140625" style="183" customWidth="1"/>
    <col min="5" max="10" width="11.7109375" style="183" customWidth="1"/>
    <col min="11" max="15" width="9.140625" style="183"/>
    <col min="16" max="16" width="11.5703125" style="183" bestFit="1" customWidth="1"/>
    <col min="17" max="17" width="10.42578125" style="183" bestFit="1" customWidth="1"/>
    <col min="18" max="16384" width="9.140625" style="183"/>
  </cols>
  <sheetData>
    <row r="1" spans="2:10" ht="22.5" customHeight="1" x14ac:dyDescent="0.2">
      <c r="B1" s="274" t="s">
        <v>222</v>
      </c>
      <c r="C1" s="274"/>
      <c r="D1" s="274"/>
      <c r="E1" s="274"/>
      <c r="F1" s="274"/>
      <c r="G1" s="274"/>
      <c r="H1" s="274"/>
      <c r="I1" s="274"/>
      <c r="J1" s="274"/>
    </row>
    <row r="2" spans="2:10" ht="11.25" customHeight="1" x14ac:dyDescent="0.2">
      <c r="B2" s="184"/>
      <c r="C2" s="184"/>
      <c r="D2" s="185"/>
      <c r="E2" s="185"/>
      <c r="F2" s="185"/>
      <c r="G2" s="185"/>
      <c r="H2" s="185"/>
      <c r="I2" s="185"/>
    </row>
    <row r="3" spans="2:10" s="188" customFormat="1" ht="21" customHeight="1" x14ac:dyDescent="0.25">
      <c r="B3" s="215" t="s">
        <v>179</v>
      </c>
      <c r="C3" s="216"/>
      <c r="D3" s="216"/>
      <c r="E3" s="216"/>
      <c r="F3" s="216"/>
      <c r="G3" s="216"/>
      <c r="H3" s="216"/>
      <c r="I3" s="217"/>
      <c r="J3" s="218"/>
    </row>
    <row r="4" spans="2:10" s="188" customFormat="1" ht="17.25" customHeight="1" x14ac:dyDescent="0.25">
      <c r="B4" s="219"/>
      <c r="C4" s="220"/>
      <c r="D4" s="221"/>
      <c r="E4" s="222"/>
      <c r="F4" s="223"/>
      <c r="G4" s="224"/>
      <c r="H4" s="223"/>
      <c r="I4" s="223"/>
      <c r="J4" s="223"/>
    </row>
    <row r="5" spans="2:10" s="188" customFormat="1" ht="17.25" customHeight="1" x14ac:dyDescent="0.25">
      <c r="B5" s="225" t="s">
        <v>223</v>
      </c>
      <c r="C5" s="226"/>
      <c r="D5" s="227"/>
      <c r="E5" s="228">
        <v>2020</v>
      </c>
      <c r="F5" s="229">
        <v>2021</v>
      </c>
      <c r="G5" s="229">
        <v>2022</v>
      </c>
      <c r="H5" s="229">
        <v>2023</v>
      </c>
      <c r="I5" s="229">
        <v>2024</v>
      </c>
      <c r="J5" s="229">
        <v>2025</v>
      </c>
    </row>
    <row r="6" spans="2:10" s="188" customFormat="1" ht="15.75" customHeight="1" x14ac:dyDescent="0.25">
      <c r="B6" s="230"/>
      <c r="C6" s="231"/>
      <c r="D6" s="232"/>
      <c r="E6" s="233"/>
      <c r="F6" s="234"/>
      <c r="G6" s="235"/>
      <c r="H6" s="234"/>
      <c r="I6" s="234"/>
      <c r="J6" s="234"/>
    </row>
    <row r="7" spans="2:10" s="188" customFormat="1" ht="14.25" customHeight="1" x14ac:dyDescent="0.25">
      <c r="B7" s="236" t="s">
        <v>20</v>
      </c>
      <c r="C7" s="237"/>
      <c r="D7" s="237"/>
      <c r="E7" s="238">
        <v>1</v>
      </c>
      <c r="F7" s="236">
        <v>2</v>
      </c>
      <c r="G7" s="236">
        <v>3</v>
      </c>
      <c r="H7" s="236">
        <v>4</v>
      </c>
      <c r="I7" s="236">
        <v>5</v>
      </c>
      <c r="J7" s="236">
        <v>6</v>
      </c>
    </row>
    <row r="8" spans="2:10" s="188" customFormat="1" ht="9.75" customHeight="1" x14ac:dyDescent="0.25">
      <c r="B8" s="239"/>
      <c r="C8" s="239"/>
      <c r="D8" s="239"/>
      <c r="E8" s="239"/>
      <c r="F8" s="239"/>
      <c r="G8" s="239"/>
      <c r="H8" s="239"/>
      <c r="I8" s="218"/>
      <c r="J8" s="218"/>
    </row>
    <row r="9" spans="2:10" ht="18" customHeight="1" x14ac:dyDescent="0.2">
      <c r="B9" s="276" t="s">
        <v>224</v>
      </c>
      <c r="C9" s="276"/>
      <c r="D9" s="276"/>
      <c r="E9" s="251">
        <v>424755</v>
      </c>
      <c r="F9" s="251">
        <v>418215</v>
      </c>
      <c r="G9" s="251">
        <v>415791</v>
      </c>
      <c r="H9" s="251">
        <v>412666</v>
      </c>
      <c r="I9" s="251">
        <v>399743</v>
      </c>
      <c r="J9" s="251">
        <v>396985</v>
      </c>
    </row>
    <row r="10" spans="2:10" ht="18" customHeight="1" x14ac:dyDescent="0.2">
      <c r="B10" s="277" t="s">
        <v>225</v>
      </c>
      <c r="C10" s="243" t="s">
        <v>35</v>
      </c>
      <c r="D10" s="241" t="s">
        <v>11</v>
      </c>
      <c r="E10" s="240">
        <v>27759</v>
      </c>
      <c r="F10" s="240">
        <v>26970</v>
      </c>
      <c r="G10" s="240">
        <v>27741</v>
      </c>
      <c r="H10" s="240">
        <v>26157</v>
      </c>
      <c r="I10" s="240">
        <v>23625</v>
      </c>
      <c r="J10" s="240">
        <v>23816</v>
      </c>
    </row>
    <row r="11" spans="2:10" ht="18" customHeight="1" x14ac:dyDescent="0.2">
      <c r="B11" s="277"/>
      <c r="C11" s="243"/>
      <c r="D11" s="241" t="s">
        <v>12</v>
      </c>
      <c r="E11" s="240">
        <v>43419</v>
      </c>
      <c r="F11" s="240">
        <v>42941</v>
      </c>
      <c r="G11" s="240">
        <v>42691</v>
      </c>
      <c r="H11" s="240">
        <v>41471</v>
      </c>
      <c r="I11" s="240">
        <v>41238</v>
      </c>
      <c r="J11" s="240">
        <v>43719</v>
      </c>
    </row>
    <row r="12" spans="2:10" ht="18" customHeight="1" x14ac:dyDescent="0.2">
      <c r="B12" s="277" t="s">
        <v>263</v>
      </c>
      <c r="C12" s="243" t="s">
        <v>6</v>
      </c>
      <c r="D12" s="241" t="s">
        <v>11</v>
      </c>
      <c r="E12" s="240">
        <v>15378</v>
      </c>
      <c r="F12" s="240">
        <v>15222</v>
      </c>
      <c r="G12" s="240">
        <v>13128</v>
      </c>
      <c r="H12" s="240">
        <v>13130</v>
      </c>
      <c r="I12" s="240">
        <v>10780</v>
      </c>
      <c r="J12" s="240">
        <v>10441</v>
      </c>
    </row>
    <row r="13" spans="2:10" ht="18" customHeight="1" x14ac:dyDescent="0.2">
      <c r="B13" s="277"/>
      <c r="C13" s="243"/>
      <c r="D13" s="241" t="s">
        <v>12</v>
      </c>
      <c r="E13" s="240">
        <v>3499</v>
      </c>
      <c r="F13" s="240">
        <v>3806</v>
      </c>
      <c r="G13" s="240">
        <v>4225</v>
      </c>
      <c r="H13" s="240">
        <v>4999</v>
      </c>
      <c r="I13" s="240">
        <v>3430</v>
      </c>
      <c r="J13" s="240">
        <v>2806</v>
      </c>
    </row>
    <row r="14" spans="2:10" ht="18" customHeight="1" x14ac:dyDescent="0.2">
      <c r="B14" s="277"/>
      <c r="C14" s="243" t="s">
        <v>7</v>
      </c>
      <c r="D14" s="241" t="s">
        <v>11</v>
      </c>
      <c r="E14" s="240">
        <v>3539</v>
      </c>
      <c r="F14" s="240">
        <v>3262</v>
      </c>
      <c r="G14" s="240">
        <v>3281</v>
      </c>
      <c r="H14" s="240">
        <v>2925</v>
      </c>
      <c r="I14" s="240">
        <v>2042</v>
      </c>
      <c r="J14" s="240">
        <v>2012</v>
      </c>
    </row>
    <row r="15" spans="2:10" ht="18" customHeight="1" x14ac:dyDescent="0.2">
      <c r="B15" s="277"/>
      <c r="C15" s="243"/>
      <c r="D15" s="241" t="s">
        <v>12</v>
      </c>
      <c r="E15" s="240">
        <v>27559</v>
      </c>
      <c r="F15" s="240">
        <v>27911</v>
      </c>
      <c r="G15" s="240">
        <v>28514</v>
      </c>
      <c r="H15" s="240">
        <v>26169</v>
      </c>
      <c r="I15" s="240">
        <v>25830</v>
      </c>
      <c r="J15" s="240">
        <v>24850</v>
      </c>
    </row>
    <row r="16" spans="2:10" ht="18" customHeight="1" x14ac:dyDescent="0.2">
      <c r="B16" s="277" t="s">
        <v>261</v>
      </c>
      <c r="C16" s="243" t="s">
        <v>6</v>
      </c>
      <c r="D16" s="241" t="s">
        <v>13</v>
      </c>
      <c r="E16" s="240">
        <v>23269</v>
      </c>
      <c r="F16" s="240">
        <v>18982</v>
      </c>
      <c r="G16" s="240">
        <v>21256</v>
      </c>
      <c r="H16" s="240">
        <v>21363</v>
      </c>
      <c r="I16" s="240">
        <v>18917</v>
      </c>
      <c r="J16" s="240">
        <v>16100</v>
      </c>
    </row>
    <row r="17" spans="2:10" ht="18" customHeight="1" x14ac:dyDescent="0.2">
      <c r="B17" s="277"/>
      <c r="C17" s="243"/>
      <c r="D17" s="241" t="s">
        <v>14</v>
      </c>
      <c r="E17" s="240">
        <v>4614</v>
      </c>
      <c r="F17" s="240">
        <v>4285</v>
      </c>
      <c r="G17" s="240">
        <v>5265</v>
      </c>
      <c r="H17" s="240">
        <v>4710</v>
      </c>
      <c r="I17" s="240">
        <v>5142</v>
      </c>
      <c r="J17" s="240">
        <v>4156</v>
      </c>
    </row>
    <row r="18" spans="2:10" ht="18" customHeight="1" x14ac:dyDescent="0.2">
      <c r="B18" s="277"/>
      <c r="C18" s="273" t="s">
        <v>8</v>
      </c>
      <c r="D18" s="273"/>
      <c r="E18" s="240">
        <v>395</v>
      </c>
      <c r="F18" s="240">
        <v>380</v>
      </c>
      <c r="G18" s="240">
        <v>327</v>
      </c>
      <c r="H18" s="240">
        <v>416</v>
      </c>
      <c r="I18" s="240">
        <v>442</v>
      </c>
      <c r="J18" s="240">
        <v>431</v>
      </c>
    </row>
    <row r="19" spans="2:10" ht="18" customHeight="1" x14ac:dyDescent="0.2">
      <c r="B19" s="277"/>
      <c r="C19" s="273" t="s">
        <v>16</v>
      </c>
      <c r="D19" s="273"/>
      <c r="E19" s="240">
        <v>337</v>
      </c>
      <c r="F19" s="240">
        <v>239</v>
      </c>
      <c r="G19" s="240">
        <v>359</v>
      </c>
      <c r="H19" s="240">
        <v>307</v>
      </c>
      <c r="I19" s="240">
        <v>518</v>
      </c>
      <c r="J19" s="240">
        <v>510</v>
      </c>
    </row>
    <row r="20" spans="2:10" ht="18" customHeight="1" x14ac:dyDescent="0.2">
      <c r="B20" s="277"/>
      <c r="C20" s="243" t="s">
        <v>9</v>
      </c>
      <c r="D20" s="241" t="s">
        <v>17</v>
      </c>
      <c r="E20" s="240">
        <v>26044</v>
      </c>
      <c r="F20" s="240">
        <v>27006</v>
      </c>
      <c r="G20" s="240">
        <v>25730</v>
      </c>
      <c r="H20" s="240">
        <v>26483</v>
      </c>
      <c r="I20" s="240">
        <v>25225</v>
      </c>
      <c r="J20" s="240">
        <v>26093</v>
      </c>
    </row>
    <row r="21" spans="2:10" ht="18" customHeight="1" x14ac:dyDescent="0.2">
      <c r="B21" s="277"/>
      <c r="C21" s="243"/>
      <c r="D21" s="241" t="s">
        <v>226</v>
      </c>
      <c r="E21" s="240">
        <v>28835</v>
      </c>
      <c r="F21" s="240">
        <v>27979</v>
      </c>
      <c r="G21" s="240">
        <v>26978</v>
      </c>
      <c r="H21" s="240">
        <v>28499</v>
      </c>
      <c r="I21" s="240">
        <v>27608</v>
      </c>
      <c r="J21" s="240">
        <v>29364</v>
      </c>
    </row>
    <row r="22" spans="2:10" ht="18" customHeight="1" x14ac:dyDescent="0.2">
      <c r="B22" s="277" t="s">
        <v>262</v>
      </c>
      <c r="C22" s="243" t="s">
        <v>6</v>
      </c>
      <c r="D22" s="241" t="s">
        <v>13</v>
      </c>
      <c r="E22" s="240">
        <v>4263</v>
      </c>
      <c r="F22" s="240">
        <v>4233</v>
      </c>
      <c r="G22" s="240">
        <v>4804</v>
      </c>
      <c r="H22" s="240">
        <v>4880</v>
      </c>
      <c r="I22" s="240">
        <v>4064</v>
      </c>
      <c r="J22" s="240">
        <v>4043</v>
      </c>
    </row>
    <row r="23" spans="2:10" ht="18" customHeight="1" x14ac:dyDescent="0.2">
      <c r="B23" s="277"/>
      <c r="C23" s="243"/>
      <c r="D23" s="241" t="s">
        <v>14</v>
      </c>
      <c r="E23" s="240">
        <v>2198</v>
      </c>
      <c r="F23" s="240">
        <v>1792</v>
      </c>
      <c r="G23" s="240">
        <v>2061</v>
      </c>
      <c r="H23" s="240">
        <v>2444</v>
      </c>
      <c r="I23" s="240">
        <v>1924</v>
      </c>
      <c r="J23" s="240">
        <v>2511</v>
      </c>
    </row>
    <row r="24" spans="2:10" ht="18" customHeight="1" x14ac:dyDescent="0.2">
      <c r="B24" s="277"/>
      <c r="C24" s="273" t="s">
        <v>8</v>
      </c>
      <c r="D24" s="273"/>
      <c r="E24" s="240">
        <v>1730</v>
      </c>
      <c r="F24" s="240">
        <v>1714</v>
      </c>
      <c r="G24" s="240">
        <v>1782</v>
      </c>
      <c r="H24" s="240">
        <v>1815</v>
      </c>
      <c r="I24" s="240">
        <v>1855</v>
      </c>
      <c r="J24" s="240">
        <v>1971</v>
      </c>
    </row>
    <row r="25" spans="2:10" ht="18" customHeight="1" x14ac:dyDescent="0.2">
      <c r="B25" s="277"/>
      <c r="C25" s="273" t="s">
        <v>16</v>
      </c>
      <c r="D25" s="273"/>
      <c r="E25" s="240">
        <v>205</v>
      </c>
      <c r="F25" s="240">
        <v>153</v>
      </c>
      <c r="G25" s="240">
        <v>161</v>
      </c>
      <c r="H25" s="240">
        <v>204</v>
      </c>
      <c r="I25" s="240">
        <v>245</v>
      </c>
      <c r="J25" s="240">
        <v>309</v>
      </c>
    </row>
    <row r="26" spans="2:10" ht="18" customHeight="1" x14ac:dyDescent="0.2">
      <c r="B26" s="277"/>
      <c r="C26" s="241" t="s">
        <v>9</v>
      </c>
      <c r="D26" s="241" t="s">
        <v>17</v>
      </c>
      <c r="E26" s="240">
        <v>19535</v>
      </c>
      <c r="F26" s="240">
        <v>18432</v>
      </c>
      <c r="G26" s="240">
        <v>17879</v>
      </c>
      <c r="H26" s="240">
        <v>17668</v>
      </c>
      <c r="I26" s="240">
        <v>18075</v>
      </c>
      <c r="J26" s="240">
        <v>18179</v>
      </c>
    </row>
    <row r="27" spans="2:10" ht="18" customHeight="1" x14ac:dyDescent="0.2">
      <c r="B27" s="277"/>
      <c r="C27" s="255"/>
      <c r="D27" s="241" t="s">
        <v>226</v>
      </c>
      <c r="E27" s="240">
        <v>8221</v>
      </c>
      <c r="F27" s="240">
        <v>8526</v>
      </c>
      <c r="G27" s="240">
        <v>7199</v>
      </c>
      <c r="H27" s="240">
        <v>8159</v>
      </c>
      <c r="I27" s="240">
        <v>8904</v>
      </c>
      <c r="J27" s="240">
        <v>7276</v>
      </c>
    </row>
    <row r="28" spans="2:10" ht="18" customHeight="1" x14ac:dyDescent="0.2">
      <c r="B28" s="273" t="s">
        <v>227</v>
      </c>
      <c r="C28" s="273"/>
      <c r="D28" s="273"/>
      <c r="E28" s="240">
        <v>183955</v>
      </c>
      <c r="F28" s="240">
        <v>184382</v>
      </c>
      <c r="G28" s="240">
        <v>182410</v>
      </c>
      <c r="H28" s="240">
        <v>180867</v>
      </c>
      <c r="I28" s="240">
        <v>179879</v>
      </c>
      <c r="J28" s="240">
        <v>178398</v>
      </c>
    </row>
    <row r="29" spans="2:10" ht="18" customHeight="1" x14ac:dyDescent="0.2">
      <c r="B29" s="242" t="s">
        <v>42</v>
      </c>
      <c r="C29" s="243" t="s">
        <v>228</v>
      </c>
      <c r="D29" s="241" t="s">
        <v>17</v>
      </c>
      <c r="E29" s="240">
        <v>82492</v>
      </c>
      <c r="F29" s="240">
        <v>81268</v>
      </c>
      <c r="G29" s="240">
        <v>77304</v>
      </c>
      <c r="H29" s="240">
        <v>74056</v>
      </c>
      <c r="I29" s="240">
        <v>72856</v>
      </c>
      <c r="J29" s="240">
        <v>72220</v>
      </c>
    </row>
    <row r="30" spans="2:10" ht="18" customHeight="1" x14ac:dyDescent="0.2">
      <c r="B30" s="243"/>
      <c r="C30" s="243"/>
      <c r="D30" s="241" t="s">
        <v>226</v>
      </c>
      <c r="E30" s="240">
        <v>34667</v>
      </c>
      <c r="F30" s="240">
        <v>34455</v>
      </c>
      <c r="G30" s="240">
        <v>34769</v>
      </c>
      <c r="H30" s="240">
        <v>36192</v>
      </c>
      <c r="I30" s="240">
        <v>36637</v>
      </c>
      <c r="J30" s="240">
        <v>34611</v>
      </c>
    </row>
    <row r="31" spans="2:10" ht="18" customHeight="1" x14ac:dyDescent="0.2">
      <c r="B31" s="243"/>
      <c r="C31" s="243" t="s">
        <v>229</v>
      </c>
      <c r="D31" s="241" t="s">
        <v>17</v>
      </c>
      <c r="E31" s="240">
        <v>48819</v>
      </c>
      <c r="F31" s="240">
        <v>48449</v>
      </c>
      <c r="G31" s="240">
        <v>52472</v>
      </c>
      <c r="H31" s="240">
        <v>49765</v>
      </c>
      <c r="I31" s="240">
        <v>48816</v>
      </c>
      <c r="J31" s="240">
        <v>53455</v>
      </c>
    </row>
    <row r="32" spans="2:10" ht="18" customHeight="1" x14ac:dyDescent="0.2">
      <c r="B32" s="243"/>
      <c r="C32" s="243"/>
      <c r="D32" s="241" t="s">
        <v>226</v>
      </c>
      <c r="E32" s="240">
        <v>17977</v>
      </c>
      <c r="F32" s="240">
        <v>20210</v>
      </c>
      <c r="G32" s="240">
        <v>17865</v>
      </c>
      <c r="H32" s="240">
        <v>20854</v>
      </c>
      <c r="I32" s="240">
        <v>21570</v>
      </c>
      <c r="J32" s="240">
        <v>18112</v>
      </c>
    </row>
    <row r="38" spans="2:21" ht="22.5" customHeight="1" x14ac:dyDescent="0.2">
      <c r="B38" s="274" t="s">
        <v>230</v>
      </c>
      <c r="C38" s="274"/>
      <c r="D38" s="274"/>
      <c r="E38" s="274"/>
      <c r="F38" s="274"/>
      <c r="G38" s="274"/>
      <c r="H38" s="274"/>
      <c r="I38" s="274"/>
      <c r="J38" s="274"/>
    </row>
    <row r="39" spans="2:21" ht="11.25" customHeight="1" x14ac:dyDescent="0.2">
      <c r="B39" s="184"/>
      <c r="C39" s="184"/>
      <c r="D39" s="185"/>
      <c r="E39" s="185"/>
      <c r="F39" s="185"/>
      <c r="G39" s="185"/>
      <c r="H39" s="185"/>
      <c r="I39" s="185"/>
    </row>
    <row r="40" spans="2:21" s="188" customFormat="1" ht="21" customHeight="1" x14ac:dyDescent="0.25">
      <c r="B40" s="215" t="s">
        <v>180</v>
      </c>
      <c r="C40" s="216"/>
      <c r="D40" s="216"/>
      <c r="E40" s="216"/>
      <c r="F40" s="216"/>
      <c r="G40" s="216"/>
      <c r="H40" s="216"/>
      <c r="I40" s="217"/>
      <c r="J40" s="218"/>
    </row>
    <row r="41" spans="2:21" s="188" customFormat="1" ht="17.25" customHeight="1" x14ac:dyDescent="0.25">
      <c r="B41" s="219"/>
      <c r="C41" s="220"/>
      <c r="D41" s="221"/>
      <c r="E41" s="222"/>
      <c r="F41" s="223"/>
      <c r="G41" s="224"/>
      <c r="H41" s="223"/>
      <c r="I41" s="223"/>
      <c r="J41" s="223"/>
    </row>
    <row r="42" spans="2:21" s="188" customFormat="1" ht="17.25" customHeight="1" x14ac:dyDescent="0.25">
      <c r="B42" s="225" t="s">
        <v>223</v>
      </c>
      <c r="C42" s="226"/>
      <c r="D42" s="227"/>
      <c r="E42" s="228">
        <v>2020</v>
      </c>
      <c r="F42" s="229">
        <v>2021</v>
      </c>
      <c r="G42" s="229">
        <v>2022</v>
      </c>
      <c r="H42" s="229">
        <v>2023</v>
      </c>
      <c r="I42" s="229">
        <v>2024</v>
      </c>
      <c r="J42" s="229">
        <v>2025</v>
      </c>
    </row>
    <row r="43" spans="2:21" s="188" customFormat="1" ht="15.75" customHeight="1" x14ac:dyDescent="0.25">
      <c r="B43" s="230"/>
      <c r="C43" s="231"/>
      <c r="D43" s="232"/>
      <c r="E43" s="233"/>
      <c r="F43" s="234"/>
      <c r="G43" s="235"/>
      <c r="H43" s="234"/>
      <c r="I43" s="234"/>
      <c r="J43" s="234"/>
    </row>
    <row r="44" spans="2:21" s="188" customFormat="1" ht="14.25" customHeight="1" x14ac:dyDescent="0.25">
      <c r="B44" s="236" t="s">
        <v>20</v>
      </c>
      <c r="C44" s="237"/>
      <c r="D44" s="237"/>
      <c r="E44" s="238">
        <v>1</v>
      </c>
      <c r="F44" s="236">
        <v>2</v>
      </c>
      <c r="G44" s="236">
        <v>3</v>
      </c>
      <c r="H44" s="236">
        <v>4</v>
      </c>
      <c r="I44" s="236">
        <v>5</v>
      </c>
      <c r="J44" s="236">
        <v>6</v>
      </c>
    </row>
    <row r="45" spans="2:21" s="188" customFormat="1" ht="9.75" customHeight="1" x14ac:dyDescent="0.25">
      <c r="B45" s="239"/>
      <c r="C45" s="239"/>
      <c r="D45" s="239"/>
      <c r="E45" s="239"/>
      <c r="F45" s="239"/>
      <c r="G45" s="239"/>
      <c r="H45" s="239"/>
      <c r="I45" s="218"/>
      <c r="J45" s="218"/>
    </row>
    <row r="46" spans="2:21" ht="18" customHeight="1" x14ac:dyDescent="0.2">
      <c r="B46" s="275" t="s">
        <v>231</v>
      </c>
      <c r="C46" s="275"/>
      <c r="D46" s="275"/>
      <c r="E46" s="252">
        <v>521707</v>
      </c>
      <c r="F46" s="251">
        <v>432846</v>
      </c>
      <c r="G46" s="251">
        <v>363502</v>
      </c>
      <c r="H46" s="251">
        <v>386209</v>
      </c>
      <c r="I46" s="251">
        <v>395637</v>
      </c>
      <c r="J46" s="251">
        <v>428582</v>
      </c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</row>
    <row r="47" spans="2:21" ht="18" customHeight="1" x14ac:dyDescent="0.2">
      <c r="B47" s="270" t="s">
        <v>232</v>
      </c>
      <c r="C47" s="270"/>
      <c r="D47" s="270"/>
      <c r="E47" s="245">
        <v>32773</v>
      </c>
      <c r="F47" s="245">
        <v>27180</v>
      </c>
      <c r="G47" s="245">
        <v>24034</v>
      </c>
      <c r="H47" s="245">
        <v>24355</v>
      </c>
      <c r="I47" s="245">
        <v>26575</v>
      </c>
      <c r="J47" s="240">
        <v>27477</v>
      </c>
    </row>
    <row r="48" spans="2:21" ht="18" customHeight="1" x14ac:dyDescent="0.2">
      <c r="B48" s="246" t="s">
        <v>42</v>
      </c>
      <c r="C48" s="270" t="s">
        <v>17</v>
      </c>
      <c r="D48" s="270"/>
      <c r="E48" s="245">
        <v>25558</v>
      </c>
      <c r="F48" s="240">
        <v>14555</v>
      </c>
      <c r="G48" s="240">
        <v>15498</v>
      </c>
      <c r="H48" s="240">
        <v>14830</v>
      </c>
      <c r="I48" s="240">
        <v>14561</v>
      </c>
      <c r="J48" s="240">
        <v>21173</v>
      </c>
    </row>
    <row r="49" spans="2:10" ht="18" customHeight="1" x14ac:dyDescent="0.2">
      <c r="B49" s="246"/>
      <c r="C49" s="270" t="s">
        <v>226</v>
      </c>
      <c r="D49" s="270"/>
      <c r="E49" s="245">
        <v>7215</v>
      </c>
      <c r="F49" s="240">
        <v>12625</v>
      </c>
      <c r="G49" s="240">
        <v>8536</v>
      </c>
      <c r="H49" s="240">
        <v>9525</v>
      </c>
      <c r="I49" s="240">
        <v>12014</v>
      </c>
      <c r="J49" s="240">
        <v>6304</v>
      </c>
    </row>
    <row r="50" spans="2:10" ht="18" customHeight="1" x14ac:dyDescent="0.2">
      <c r="B50" s="270" t="s">
        <v>233</v>
      </c>
      <c r="C50" s="270"/>
      <c r="D50" s="270"/>
      <c r="E50" s="245">
        <v>15880</v>
      </c>
      <c r="F50" s="245">
        <v>8457</v>
      </c>
      <c r="G50" s="245">
        <v>9988</v>
      </c>
      <c r="H50" s="245">
        <v>9601</v>
      </c>
      <c r="I50" s="245">
        <v>11783</v>
      </c>
      <c r="J50" s="240">
        <v>10971</v>
      </c>
    </row>
    <row r="51" spans="2:10" ht="18" customHeight="1" x14ac:dyDescent="0.2">
      <c r="B51" s="246" t="s">
        <v>42</v>
      </c>
      <c r="C51" s="270" t="s">
        <v>17</v>
      </c>
      <c r="D51" s="270"/>
      <c r="E51" s="245">
        <v>7030</v>
      </c>
      <c r="F51" s="240">
        <v>1557</v>
      </c>
      <c r="G51" s="240">
        <v>3729</v>
      </c>
      <c r="H51" s="240">
        <v>4153</v>
      </c>
      <c r="I51" s="240">
        <v>5160</v>
      </c>
      <c r="J51" s="240">
        <v>5623</v>
      </c>
    </row>
    <row r="52" spans="2:10" ht="18" customHeight="1" x14ac:dyDescent="0.2">
      <c r="B52" s="247"/>
      <c r="C52" s="270" t="s">
        <v>226</v>
      </c>
      <c r="D52" s="270"/>
      <c r="E52" s="245">
        <v>8850</v>
      </c>
      <c r="F52" s="240">
        <v>6900</v>
      </c>
      <c r="G52" s="240">
        <v>6259</v>
      </c>
      <c r="H52" s="240">
        <v>5448</v>
      </c>
      <c r="I52" s="240">
        <v>6623</v>
      </c>
      <c r="J52" s="240">
        <v>5348</v>
      </c>
    </row>
    <row r="53" spans="2:10" ht="18" customHeight="1" x14ac:dyDescent="0.2">
      <c r="B53" s="270" t="s">
        <v>234</v>
      </c>
      <c r="C53" s="270"/>
      <c r="D53" s="270"/>
      <c r="E53" s="245">
        <v>938</v>
      </c>
      <c r="F53" s="240">
        <v>511</v>
      </c>
      <c r="G53" s="240">
        <v>1593</v>
      </c>
      <c r="H53" s="240">
        <v>384</v>
      </c>
      <c r="I53" s="240">
        <v>341</v>
      </c>
      <c r="J53" s="240">
        <v>309</v>
      </c>
    </row>
    <row r="54" spans="2:10" ht="18" customHeight="1" x14ac:dyDescent="0.2">
      <c r="B54" s="270" t="s">
        <v>235</v>
      </c>
      <c r="C54" s="270"/>
      <c r="D54" s="270"/>
      <c r="E54" s="245">
        <v>199566</v>
      </c>
      <c r="F54" s="240">
        <v>174481</v>
      </c>
      <c r="G54" s="240">
        <v>141623</v>
      </c>
      <c r="H54" s="240">
        <v>162758</v>
      </c>
      <c r="I54" s="240">
        <v>175870</v>
      </c>
      <c r="J54" s="240">
        <v>181432</v>
      </c>
    </row>
    <row r="55" spans="2:10" ht="18" customHeight="1" x14ac:dyDescent="0.2">
      <c r="B55" s="272" t="s">
        <v>265</v>
      </c>
      <c r="C55" s="272"/>
      <c r="D55" s="272"/>
      <c r="E55" s="245">
        <v>80741</v>
      </c>
      <c r="F55" s="240">
        <v>63634</v>
      </c>
      <c r="G55" s="240">
        <v>57384</v>
      </c>
      <c r="H55" s="240">
        <v>62982</v>
      </c>
      <c r="I55" s="240">
        <v>62470</v>
      </c>
      <c r="J55" s="240">
        <v>68729</v>
      </c>
    </row>
    <row r="56" spans="2:10" ht="18" customHeight="1" x14ac:dyDescent="0.2">
      <c r="B56" s="272" t="s">
        <v>266</v>
      </c>
      <c r="C56" s="272"/>
      <c r="D56" s="272"/>
      <c r="E56" s="245">
        <v>14209</v>
      </c>
      <c r="F56" s="240">
        <v>4101</v>
      </c>
      <c r="G56" s="240">
        <v>3341</v>
      </c>
      <c r="H56" s="240">
        <v>8145</v>
      </c>
      <c r="I56" s="240">
        <v>5494</v>
      </c>
      <c r="J56" s="240">
        <v>7947</v>
      </c>
    </row>
    <row r="57" spans="2:10" ht="18" customHeight="1" x14ac:dyDescent="0.2">
      <c r="B57" s="271" t="s">
        <v>264</v>
      </c>
      <c r="C57" s="271"/>
      <c r="D57" s="271"/>
      <c r="E57" s="244">
        <v>177600</v>
      </c>
      <c r="F57" s="240">
        <v>154482</v>
      </c>
      <c r="G57" s="240">
        <v>125539</v>
      </c>
      <c r="H57" s="240">
        <v>117984</v>
      </c>
      <c r="I57" s="240">
        <v>113104</v>
      </c>
      <c r="J57" s="240">
        <v>131717</v>
      </c>
    </row>
    <row r="58" spans="2:10" ht="18" customHeight="1" x14ac:dyDescent="0.2">
      <c r="B58" s="249" t="s">
        <v>42</v>
      </c>
      <c r="C58" s="269" t="s">
        <v>50</v>
      </c>
      <c r="D58" s="269"/>
      <c r="E58" s="245">
        <v>85260</v>
      </c>
      <c r="F58" s="240">
        <v>65279</v>
      </c>
      <c r="G58" s="240">
        <v>63055</v>
      </c>
      <c r="H58" s="240">
        <v>55395</v>
      </c>
      <c r="I58" s="240">
        <v>44655</v>
      </c>
      <c r="J58" s="240">
        <v>48444</v>
      </c>
    </row>
    <row r="59" spans="2:10" ht="18" customHeight="1" x14ac:dyDescent="0.2">
      <c r="B59" s="248"/>
      <c r="C59" s="269" t="s">
        <v>209</v>
      </c>
      <c r="D59" s="269"/>
      <c r="E59" s="250">
        <v>65682</v>
      </c>
      <c r="F59" s="240">
        <v>62449</v>
      </c>
      <c r="G59" s="240">
        <v>43813</v>
      </c>
      <c r="H59" s="240">
        <v>44208</v>
      </c>
      <c r="I59" s="240">
        <v>42948</v>
      </c>
      <c r="J59" s="240">
        <v>55065</v>
      </c>
    </row>
    <row r="60" spans="2:10" ht="18" customHeight="1" x14ac:dyDescent="0.2">
      <c r="B60" s="248"/>
      <c r="C60" s="269" t="s">
        <v>51</v>
      </c>
      <c r="D60" s="269"/>
      <c r="E60" s="250">
        <v>26658</v>
      </c>
      <c r="F60" s="240">
        <v>26754</v>
      </c>
      <c r="G60" s="240">
        <v>18671</v>
      </c>
      <c r="H60" s="240">
        <v>18381</v>
      </c>
      <c r="I60" s="240">
        <v>25501</v>
      </c>
      <c r="J60" s="240">
        <v>28208</v>
      </c>
    </row>
    <row r="62" spans="2:10" ht="15" x14ac:dyDescent="0.2">
      <c r="I62" s="174"/>
    </row>
  </sheetData>
  <mergeCells count="27">
    <mergeCell ref="B1:J1"/>
    <mergeCell ref="B9:D9"/>
    <mergeCell ref="B10:B11"/>
    <mergeCell ref="B12:B15"/>
    <mergeCell ref="B22:B27"/>
    <mergeCell ref="C24:D24"/>
    <mergeCell ref="C25:D25"/>
    <mergeCell ref="B16:B21"/>
    <mergeCell ref="C18:D18"/>
    <mergeCell ref="C19:D19"/>
    <mergeCell ref="C52:D52"/>
    <mergeCell ref="B28:D28"/>
    <mergeCell ref="B38:J38"/>
    <mergeCell ref="B46:D46"/>
    <mergeCell ref="B47:D47"/>
    <mergeCell ref="C48:D48"/>
    <mergeCell ref="C49:D49"/>
    <mergeCell ref="B50:D50"/>
    <mergeCell ref="C51:D51"/>
    <mergeCell ref="C59:D59"/>
    <mergeCell ref="C60:D60"/>
    <mergeCell ref="B53:D53"/>
    <mergeCell ref="B54:D54"/>
    <mergeCell ref="C58:D58"/>
    <mergeCell ref="B57:D57"/>
    <mergeCell ref="B55:D55"/>
    <mergeCell ref="B56:D56"/>
  </mergeCells>
  <printOptions horizontalCentered="1"/>
  <pageMargins left="0.59055118110236227" right="0.74803149606299213" top="0.78740157480314965" bottom="0.78740157480314965" header="0.31496062992125984" footer="0.31496062992125984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7"/>
  <sheetViews>
    <sheetView zoomScale="80" zoomScaleNormal="80" workbookViewId="0">
      <selection activeCell="B3" sqref="B3"/>
    </sheetView>
  </sheetViews>
  <sheetFormatPr defaultColWidth="9.140625" defaultRowHeight="12.75" x14ac:dyDescent="0.2"/>
  <cols>
    <col min="1" max="1" width="3.28515625" style="183" customWidth="1"/>
    <col min="2" max="3" width="17.42578125" style="183" customWidth="1"/>
    <col min="4" max="9" width="12.28515625" style="183" customWidth="1"/>
    <col min="10" max="14" width="9.140625" style="183"/>
    <col min="15" max="15" width="11.5703125" style="183" bestFit="1" customWidth="1"/>
    <col min="16" max="16" width="10.42578125" style="183" bestFit="1" customWidth="1"/>
    <col min="17" max="16384" width="9.140625" style="183"/>
  </cols>
  <sheetData>
    <row r="1" spans="2:15" ht="22.5" customHeight="1" x14ac:dyDescent="0.2">
      <c r="B1" s="279" t="s">
        <v>236</v>
      </c>
      <c r="C1" s="279"/>
      <c r="D1" s="279"/>
      <c r="E1" s="279"/>
      <c r="F1" s="279"/>
      <c r="G1" s="279"/>
      <c r="H1" s="279"/>
      <c r="I1" s="279"/>
    </row>
    <row r="2" spans="2:15" ht="11.25" customHeight="1" x14ac:dyDescent="0.2">
      <c r="B2" s="184"/>
      <c r="C2" s="184"/>
      <c r="D2" s="185"/>
      <c r="E2" s="185"/>
      <c r="F2" s="185"/>
      <c r="G2" s="185"/>
      <c r="H2" s="185"/>
    </row>
    <row r="3" spans="2:15" s="188" customFormat="1" ht="21" customHeight="1" x14ac:dyDescent="0.25">
      <c r="B3" s="197" t="s">
        <v>181</v>
      </c>
      <c r="C3" s="186"/>
      <c r="D3" s="186"/>
      <c r="E3" s="186"/>
      <c r="F3" s="186"/>
      <c r="G3" s="186"/>
      <c r="H3" s="187"/>
    </row>
    <row r="4" spans="2:15" s="188" customFormat="1" ht="17.25" customHeight="1" x14ac:dyDescent="0.25">
      <c r="B4" s="198"/>
      <c r="C4" s="199"/>
      <c r="D4" s="256"/>
      <c r="E4" s="200"/>
      <c r="F4" s="201"/>
      <c r="G4" s="200"/>
      <c r="H4" s="200"/>
      <c r="I4" s="200"/>
    </row>
    <row r="5" spans="2:15" s="188" customFormat="1" ht="17.25" customHeight="1" x14ac:dyDescent="0.25">
      <c r="B5" s="202" t="s">
        <v>223</v>
      </c>
      <c r="C5" s="203"/>
      <c r="D5" s="204">
        <v>2020</v>
      </c>
      <c r="E5" s="204">
        <v>2021</v>
      </c>
      <c r="F5" s="204">
        <v>2022</v>
      </c>
      <c r="G5" s="204">
        <v>2023</v>
      </c>
      <c r="H5" s="204">
        <v>2024</v>
      </c>
      <c r="I5" s="204">
        <v>2025</v>
      </c>
    </row>
    <row r="6" spans="2:15" s="188" customFormat="1" ht="15.75" customHeight="1" x14ac:dyDescent="0.25">
      <c r="B6" s="205"/>
      <c r="C6" s="206"/>
      <c r="D6" s="257"/>
      <c r="E6" s="207"/>
      <c r="F6" s="208"/>
      <c r="G6" s="207"/>
      <c r="H6" s="207"/>
      <c r="I6" s="207"/>
    </row>
    <row r="7" spans="2:15" s="188" customFormat="1" ht="14.25" customHeight="1" x14ac:dyDescent="0.25">
      <c r="B7" s="209" t="s">
        <v>20</v>
      </c>
      <c r="C7" s="210"/>
      <c r="D7" s="211">
        <v>1</v>
      </c>
      <c r="E7" s="209">
        <v>2</v>
      </c>
      <c r="F7" s="209">
        <v>3</v>
      </c>
      <c r="G7" s="209">
        <v>4</v>
      </c>
      <c r="H7" s="209">
        <v>5</v>
      </c>
      <c r="I7" s="209">
        <v>6</v>
      </c>
    </row>
    <row r="8" spans="2:15" s="188" customFormat="1" ht="9.75" customHeight="1" x14ac:dyDescent="0.25">
      <c r="B8" s="189"/>
      <c r="C8" s="189"/>
      <c r="D8" s="189"/>
      <c r="E8" s="189"/>
      <c r="F8" s="189"/>
      <c r="G8" s="189"/>
      <c r="H8" s="212"/>
      <c r="I8" s="212"/>
    </row>
    <row r="9" spans="2:15" ht="18" customHeight="1" x14ac:dyDescent="0.2">
      <c r="B9" s="280" t="s">
        <v>237</v>
      </c>
      <c r="C9" s="280"/>
      <c r="D9" s="253">
        <v>271008</v>
      </c>
      <c r="E9" s="126">
        <v>269395</v>
      </c>
      <c r="F9" s="126">
        <v>275499</v>
      </c>
      <c r="G9" s="126">
        <v>264439</v>
      </c>
      <c r="H9" s="126">
        <v>252340</v>
      </c>
      <c r="I9" s="126">
        <v>252279</v>
      </c>
      <c r="J9" s="127"/>
      <c r="K9" s="127"/>
      <c r="L9" s="127"/>
      <c r="M9" s="127"/>
      <c r="N9" s="127"/>
      <c r="O9" s="127"/>
    </row>
    <row r="10" spans="2:15" ht="18" customHeight="1" x14ac:dyDescent="0.2">
      <c r="B10" s="281" t="s">
        <v>238</v>
      </c>
      <c r="C10" s="281"/>
      <c r="D10" s="194">
        <v>122757</v>
      </c>
      <c r="E10" s="127">
        <v>118114</v>
      </c>
      <c r="F10" s="127">
        <v>120278</v>
      </c>
      <c r="G10" s="127">
        <v>111449</v>
      </c>
      <c r="H10" s="127">
        <v>107252</v>
      </c>
      <c r="I10" s="127">
        <v>105302</v>
      </c>
    </row>
    <row r="11" spans="2:15" ht="18" customHeight="1" x14ac:dyDescent="0.2">
      <c r="B11" s="281" t="s">
        <v>239</v>
      </c>
      <c r="C11" s="281"/>
      <c r="D11" s="194">
        <v>65371</v>
      </c>
      <c r="E11" s="127">
        <v>66238</v>
      </c>
      <c r="F11" s="127">
        <v>65164</v>
      </c>
      <c r="G11" s="127">
        <v>63844</v>
      </c>
      <c r="H11" s="127">
        <v>67381</v>
      </c>
      <c r="I11" s="127">
        <v>67946</v>
      </c>
    </row>
    <row r="12" spans="2:15" ht="18" customHeight="1" x14ac:dyDescent="0.2">
      <c r="B12" s="281" t="s">
        <v>240</v>
      </c>
      <c r="C12" s="281"/>
      <c r="D12" s="194">
        <v>22001</v>
      </c>
      <c r="E12" s="127">
        <v>20209</v>
      </c>
      <c r="F12" s="127">
        <v>19035</v>
      </c>
      <c r="G12" s="127">
        <v>21105</v>
      </c>
      <c r="H12" s="127">
        <v>16611</v>
      </c>
      <c r="I12" s="127">
        <v>16852</v>
      </c>
    </row>
    <row r="13" spans="2:15" ht="18" customHeight="1" x14ac:dyDescent="0.2">
      <c r="B13" s="281" t="s">
        <v>273</v>
      </c>
      <c r="C13" s="281"/>
      <c r="D13" s="194">
        <v>9353</v>
      </c>
      <c r="E13" s="127">
        <v>8398</v>
      </c>
      <c r="F13" s="127">
        <v>9872</v>
      </c>
      <c r="G13" s="127">
        <v>8753</v>
      </c>
      <c r="H13" s="127">
        <v>6884</v>
      </c>
      <c r="I13" s="127">
        <v>7662</v>
      </c>
    </row>
    <row r="14" spans="2:15" ht="18" customHeight="1" x14ac:dyDescent="0.2">
      <c r="B14" s="281" t="s">
        <v>274</v>
      </c>
      <c r="C14" s="281"/>
      <c r="D14" s="194">
        <v>51526</v>
      </c>
      <c r="E14" s="127">
        <v>56436</v>
      </c>
      <c r="F14" s="127">
        <v>61150</v>
      </c>
      <c r="G14" s="127">
        <v>59288</v>
      </c>
      <c r="H14" s="127">
        <v>54212</v>
      </c>
      <c r="I14" s="127">
        <v>54517</v>
      </c>
    </row>
    <row r="15" spans="2:15" ht="13.15" customHeight="1" x14ac:dyDescent="0.2">
      <c r="B15" s="190"/>
      <c r="C15" s="190"/>
      <c r="D15" s="194"/>
      <c r="E15" s="127"/>
      <c r="F15" s="127"/>
      <c r="G15" s="127"/>
      <c r="H15" s="127"/>
    </row>
    <row r="16" spans="2:15" ht="13.15" customHeight="1" x14ac:dyDescent="0.2">
      <c r="B16" s="190"/>
      <c r="C16" s="190"/>
      <c r="D16" s="194"/>
      <c r="E16" s="127"/>
      <c r="F16" s="127"/>
      <c r="G16" s="127"/>
      <c r="H16" s="127"/>
    </row>
    <row r="17" spans="2:13" ht="13.15" customHeight="1" x14ac:dyDescent="0.2">
      <c r="B17" s="190"/>
      <c r="C17" s="190"/>
      <c r="D17" s="194"/>
      <c r="E17" s="127"/>
      <c r="F17" s="127"/>
      <c r="G17" s="127"/>
      <c r="H17" s="127"/>
    </row>
    <row r="18" spans="2:13" ht="22.5" customHeight="1" x14ac:dyDescent="0.2">
      <c r="B18" s="279" t="s">
        <v>241</v>
      </c>
      <c r="C18" s="279"/>
      <c r="D18" s="279"/>
      <c r="E18" s="279"/>
      <c r="F18" s="279"/>
      <c r="G18" s="279"/>
      <c r="H18" s="279"/>
      <c r="I18" s="279"/>
    </row>
    <row r="19" spans="2:13" ht="11.25" customHeight="1" x14ac:dyDescent="0.2">
      <c r="B19" s="184"/>
      <c r="C19" s="184"/>
      <c r="D19" s="185"/>
      <c r="E19" s="185"/>
      <c r="F19" s="185"/>
      <c r="G19" s="185"/>
      <c r="H19" s="185"/>
    </row>
    <row r="20" spans="2:13" s="188" customFormat="1" ht="21" customHeight="1" x14ac:dyDescent="0.25">
      <c r="B20" s="197" t="s">
        <v>182</v>
      </c>
      <c r="C20" s="186"/>
      <c r="D20" s="186"/>
      <c r="E20" s="186"/>
      <c r="F20" s="186"/>
      <c r="G20" s="186"/>
      <c r="H20" s="187"/>
    </row>
    <row r="21" spans="2:13" s="188" customFormat="1" ht="17.25" customHeight="1" x14ac:dyDescent="0.25">
      <c r="B21" s="198"/>
      <c r="C21" s="199"/>
      <c r="D21" s="256"/>
      <c r="E21" s="200"/>
      <c r="F21" s="201"/>
      <c r="G21" s="200"/>
      <c r="H21" s="200"/>
      <c r="I21" s="200"/>
    </row>
    <row r="22" spans="2:13" s="188" customFormat="1" ht="17.25" customHeight="1" x14ac:dyDescent="0.25">
      <c r="B22" s="202" t="s">
        <v>223</v>
      </c>
      <c r="C22" s="203"/>
      <c r="D22" s="204">
        <v>2020</v>
      </c>
      <c r="E22" s="204">
        <v>2021</v>
      </c>
      <c r="F22" s="204">
        <v>2022</v>
      </c>
      <c r="G22" s="204">
        <v>2023</v>
      </c>
      <c r="H22" s="204">
        <v>2024</v>
      </c>
      <c r="I22" s="204">
        <v>2025</v>
      </c>
    </row>
    <row r="23" spans="2:13" s="188" customFormat="1" ht="15.75" customHeight="1" x14ac:dyDescent="0.25">
      <c r="B23" s="205"/>
      <c r="C23" s="206"/>
      <c r="D23" s="257"/>
      <c r="E23" s="207"/>
      <c r="F23" s="208"/>
      <c r="G23" s="207"/>
      <c r="H23" s="207"/>
      <c r="I23" s="207"/>
    </row>
    <row r="24" spans="2:13" s="188" customFormat="1" ht="14.25" customHeight="1" x14ac:dyDescent="0.25">
      <c r="B24" s="209" t="s">
        <v>20</v>
      </c>
      <c r="C24" s="210"/>
      <c r="D24" s="211">
        <v>1</v>
      </c>
      <c r="E24" s="209">
        <v>2</v>
      </c>
      <c r="F24" s="209">
        <v>3</v>
      </c>
      <c r="G24" s="209">
        <v>4</v>
      </c>
      <c r="H24" s="209">
        <v>5</v>
      </c>
      <c r="I24" s="209">
        <v>6</v>
      </c>
    </row>
    <row r="25" spans="2:13" s="188" customFormat="1" ht="9.75" customHeight="1" x14ac:dyDescent="0.25">
      <c r="B25" s="189"/>
      <c r="C25" s="189"/>
      <c r="D25" s="189"/>
      <c r="E25" s="189"/>
      <c r="F25" s="189"/>
      <c r="G25" s="189"/>
      <c r="H25" s="212"/>
      <c r="I25" s="212"/>
    </row>
    <row r="26" spans="2:13" ht="18" customHeight="1" x14ac:dyDescent="0.2">
      <c r="B26" s="280" t="s">
        <v>242</v>
      </c>
      <c r="C26" s="280"/>
      <c r="D26" s="253">
        <v>10589</v>
      </c>
      <c r="E26" s="126">
        <v>10434</v>
      </c>
      <c r="F26" s="126">
        <v>11008</v>
      </c>
      <c r="G26" s="126">
        <v>10719</v>
      </c>
      <c r="H26" s="126">
        <v>9619</v>
      </c>
      <c r="I26" s="126">
        <v>9109</v>
      </c>
      <c r="J26" s="127"/>
      <c r="K26" s="127"/>
      <c r="L26" s="127"/>
      <c r="M26" s="127"/>
    </row>
    <row r="27" spans="2:13" ht="18" customHeight="1" x14ac:dyDescent="0.2">
      <c r="B27" s="281" t="s">
        <v>243</v>
      </c>
      <c r="C27" s="281"/>
      <c r="D27" s="194">
        <v>7229</v>
      </c>
      <c r="E27" s="127">
        <v>6836</v>
      </c>
      <c r="F27" s="127">
        <v>7575</v>
      </c>
      <c r="G27" s="127">
        <v>6980</v>
      </c>
      <c r="H27" s="127">
        <v>6621</v>
      </c>
      <c r="I27" s="127">
        <v>5995</v>
      </c>
    </row>
    <row r="28" spans="2:13" ht="18" customHeight="1" x14ac:dyDescent="0.2">
      <c r="B28" s="281" t="s">
        <v>244</v>
      </c>
      <c r="C28" s="281"/>
      <c r="D28" s="194">
        <v>1243</v>
      </c>
      <c r="E28" s="127">
        <v>1139</v>
      </c>
      <c r="F28" s="127">
        <v>849</v>
      </c>
      <c r="G28" s="127">
        <v>1186</v>
      </c>
      <c r="H28" s="127">
        <v>994</v>
      </c>
      <c r="I28" s="127">
        <v>1203</v>
      </c>
    </row>
    <row r="29" spans="2:13" ht="18" customHeight="1" x14ac:dyDescent="0.2">
      <c r="B29" s="281" t="s">
        <v>245</v>
      </c>
      <c r="C29" s="281"/>
      <c r="D29" s="194">
        <v>2117</v>
      </c>
      <c r="E29" s="127">
        <v>2459</v>
      </c>
      <c r="F29" s="127">
        <v>2584</v>
      </c>
      <c r="G29" s="127">
        <v>2553</v>
      </c>
      <c r="H29" s="127">
        <v>2004</v>
      </c>
      <c r="I29" s="127">
        <v>1911</v>
      </c>
    </row>
    <row r="33" spans="2:19" ht="22.5" customHeight="1" x14ac:dyDescent="0.2">
      <c r="B33" s="279" t="s">
        <v>246</v>
      </c>
      <c r="C33" s="279"/>
      <c r="D33" s="279"/>
      <c r="E33" s="279"/>
      <c r="F33" s="279"/>
      <c r="G33" s="279"/>
      <c r="H33" s="279"/>
      <c r="I33" s="279"/>
    </row>
    <row r="34" spans="2:19" ht="11.25" customHeight="1" x14ac:dyDescent="0.2">
      <c r="B34" s="184"/>
      <c r="C34" s="184"/>
      <c r="D34" s="185"/>
      <c r="E34" s="185"/>
      <c r="F34" s="185"/>
      <c r="G34" s="185"/>
      <c r="H34" s="185"/>
    </row>
    <row r="35" spans="2:19" s="188" customFormat="1" ht="21" customHeight="1" x14ac:dyDescent="0.25">
      <c r="B35" s="197" t="s">
        <v>183</v>
      </c>
      <c r="C35" s="186"/>
      <c r="D35" s="186"/>
      <c r="E35" s="186"/>
      <c r="F35" s="186"/>
      <c r="G35" s="186"/>
      <c r="H35" s="187"/>
    </row>
    <row r="36" spans="2:19" s="188" customFormat="1" ht="17.25" customHeight="1" x14ac:dyDescent="0.25">
      <c r="B36" s="198"/>
      <c r="C36" s="199"/>
      <c r="D36" s="256"/>
      <c r="E36" s="200"/>
      <c r="F36" s="201"/>
      <c r="G36" s="200"/>
      <c r="H36" s="200"/>
      <c r="I36" s="200"/>
    </row>
    <row r="37" spans="2:19" s="188" customFormat="1" ht="17.25" customHeight="1" x14ac:dyDescent="0.25">
      <c r="B37" s="202" t="s">
        <v>223</v>
      </c>
      <c r="C37" s="203"/>
      <c r="D37" s="204">
        <v>2020</v>
      </c>
      <c r="E37" s="204">
        <v>2021</v>
      </c>
      <c r="F37" s="204">
        <v>2022</v>
      </c>
      <c r="G37" s="204">
        <v>2023</v>
      </c>
      <c r="H37" s="204">
        <v>2024</v>
      </c>
      <c r="I37" s="204">
        <v>2025</v>
      </c>
    </row>
    <row r="38" spans="2:19" s="188" customFormat="1" ht="15.75" customHeight="1" x14ac:dyDescent="0.25">
      <c r="B38" s="205"/>
      <c r="C38" s="206"/>
      <c r="D38" s="257"/>
      <c r="E38" s="207"/>
      <c r="F38" s="208"/>
      <c r="G38" s="207"/>
      <c r="H38" s="207"/>
      <c r="I38" s="207"/>
    </row>
    <row r="39" spans="2:19" s="188" customFormat="1" ht="14.25" customHeight="1" x14ac:dyDescent="0.25">
      <c r="B39" s="209" t="s">
        <v>20</v>
      </c>
      <c r="C39" s="210"/>
      <c r="D39" s="211">
        <v>1</v>
      </c>
      <c r="E39" s="209">
        <v>2</v>
      </c>
      <c r="F39" s="209">
        <v>3</v>
      </c>
      <c r="G39" s="209">
        <v>4</v>
      </c>
      <c r="H39" s="209">
        <v>5</v>
      </c>
      <c r="I39" s="209">
        <v>6</v>
      </c>
    </row>
    <row r="40" spans="2:19" s="188" customFormat="1" ht="9.75" customHeight="1" x14ac:dyDescent="0.25">
      <c r="B40" s="189"/>
      <c r="C40" s="189"/>
      <c r="D40" s="189"/>
      <c r="E40" s="189"/>
      <c r="F40" s="189"/>
      <c r="G40" s="189"/>
      <c r="H40" s="212"/>
      <c r="I40" s="212"/>
    </row>
    <row r="41" spans="2:19" ht="18" customHeight="1" x14ac:dyDescent="0.2">
      <c r="B41" s="280" t="s">
        <v>247</v>
      </c>
      <c r="C41" s="280"/>
      <c r="D41" s="254">
        <v>10603624</v>
      </c>
      <c r="E41" s="126">
        <v>10364509</v>
      </c>
      <c r="F41" s="126">
        <v>9340713</v>
      </c>
      <c r="G41" s="126">
        <v>9669376</v>
      </c>
      <c r="H41" s="126">
        <v>9854658</v>
      </c>
      <c r="I41" s="126">
        <v>8594552</v>
      </c>
      <c r="J41" s="127"/>
      <c r="K41" s="127"/>
      <c r="L41" s="127"/>
      <c r="M41" s="127"/>
      <c r="N41" s="127"/>
      <c r="O41" s="127"/>
      <c r="P41" s="127"/>
      <c r="Q41" s="127"/>
      <c r="R41" s="127"/>
      <c r="S41" s="127"/>
    </row>
    <row r="42" spans="2:19" ht="18" customHeight="1" x14ac:dyDescent="0.2">
      <c r="B42" s="278" t="s">
        <v>248</v>
      </c>
      <c r="C42" s="278"/>
      <c r="D42" s="129">
        <v>7157546</v>
      </c>
      <c r="E42" s="128">
        <v>7040150</v>
      </c>
      <c r="F42" s="128">
        <v>5838761</v>
      </c>
      <c r="G42" s="128">
        <v>6625088</v>
      </c>
      <c r="H42" s="128">
        <v>7372356</v>
      </c>
      <c r="I42" s="127">
        <v>5817440</v>
      </c>
    </row>
    <row r="43" spans="2:19" ht="18" customHeight="1" x14ac:dyDescent="0.2">
      <c r="B43" s="213" t="s">
        <v>42</v>
      </c>
      <c r="C43" s="214" t="s">
        <v>249</v>
      </c>
      <c r="D43" s="129">
        <v>1372320</v>
      </c>
      <c r="E43" s="127">
        <v>987636</v>
      </c>
      <c r="F43" s="127">
        <v>505845</v>
      </c>
      <c r="G43" s="127">
        <v>1211707</v>
      </c>
      <c r="H43" s="127">
        <v>1296836</v>
      </c>
      <c r="I43" s="127">
        <v>1320623</v>
      </c>
    </row>
    <row r="44" spans="2:19" ht="18" customHeight="1" x14ac:dyDescent="0.2">
      <c r="B44" s="214"/>
      <c r="C44" s="214" t="s">
        <v>250</v>
      </c>
      <c r="D44" s="129">
        <v>5785226</v>
      </c>
      <c r="E44" s="127">
        <v>6052514</v>
      </c>
      <c r="F44" s="127">
        <v>5332916</v>
      </c>
      <c r="G44" s="127">
        <v>5413381</v>
      </c>
      <c r="H44" s="127">
        <v>6075520</v>
      </c>
      <c r="I44" s="127">
        <v>4496817</v>
      </c>
    </row>
    <row r="45" spans="2:19" ht="18" customHeight="1" x14ac:dyDescent="0.2">
      <c r="B45" s="278" t="s">
        <v>251</v>
      </c>
      <c r="C45" s="278"/>
      <c r="D45" s="129">
        <v>3251754</v>
      </c>
      <c r="E45" s="127">
        <v>3096082</v>
      </c>
      <c r="F45" s="127">
        <v>3257352</v>
      </c>
      <c r="G45" s="127">
        <v>2779502</v>
      </c>
      <c r="H45" s="127">
        <v>2220709</v>
      </c>
      <c r="I45" s="127">
        <v>2512837</v>
      </c>
    </row>
    <row r="46" spans="2:19" ht="18" customHeight="1" x14ac:dyDescent="0.2">
      <c r="B46" s="278" t="s">
        <v>68</v>
      </c>
      <c r="C46" s="278"/>
      <c r="D46" s="129">
        <v>31735</v>
      </c>
      <c r="E46" s="127">
        <v>66070</v>
      </c>
      <c r="F46" s="127">
        <v>64983</v>
      </c>
      <c r="G46" s="127">
        <v>85538</v>
      </c>
      <c r="H46" s="127">
        <v>50723</v>
      </c>
      <c r="I46" s="127">
        <v>64095</v>
      </c>
    </row>
    <row r="47" spans="2:19" ht="18" customHeight="1" x14ac:dyDescent="0.2">
      <c r="B47" s="278" t="s">
        <v>252</v>
      </c>
      <c r="C47" s="278"/>
      <c r="D47" s="129">
        <v>10441035</v>
      </c>
      <c r="E47" s="129">
        <v>10202302</v>
      </c>
      <c r="F47" s="129">
        <v>9161096</v>
      </c>
      <c r="G47" s="129">
        <v>9490128</v>
      </c>
      <c r="H47" s="129">
        <v>9643788</v>
      </c>
      <c r="I47" s="127">
        <v>8394372</v>
      </c>
    </row>
    <row r="48" spans="2:19" ht="18" customHeight="1" x14ac:dyDescent="0.2">
      <c r="B48" s="278" t="s">
        <v>253</v>
      </c>
      <c r="C48" s="278"/>
      <c r="D48" s="129">
        <v>1660</v>
      </c>
      <c r="E48" s="127">
        <v>730</v>
      </c>
      <c r="F48" s="127">
        <v>837</v>
      </c>
      <c r="G48" s="127">
        <v>567</v>
      </c>
      <c r="H48" s="127">
        <v>42</v>
      </c>
      <c r="I48" s="127">
        <v>825</v>
      </c>
    </row>
    <row r="49" spans="2:9" ht="18" customHeight="1" x14ac:dyDescent="0.2">
      <c r="B49" s="278" t="s">
        <v>254</v>
      </c>
      <c r="C49" s="278"/>
      <c r="D49" s="129">
        <v>9775</v>
      </c>
      <c r="E49" s="127">
        <v>15894</v>
      </c>
      <c r="F49" s="127">
        <v>15535</v>
      </c>
      <c r="G49" s="127">
        <v>31864</v>
      </c>
      <c r="H49" s="127">
        <v>27257</v>
      </c>
      <c r="I49" s="127">
        <v>21481</v>
      </c>
    </row>
    <row r="50" spans="2:9" ht="18" customHeight="1" x14ac:dyDescent="0.2">
      <c r="B50" s="278" t="s">
        <v>255</v>
      </c>
      <c r="C50" s="278"/>
      <c r="D50" s="129">
        <v>151154</v>
      </c>
      <c r="E50" s="127">
        <v>145583</v>
      </c>
      <c r="F50" s="127">
        <v>163245</v>
      </c>
      <c r="G50" s="127">
        <v>146817</v>
      </c>
      <c r="H50" s="127">
        <v>183571</v>
      </c>
      <c r="I50" s="127">
        <v>177874</v>
      </c>
    </row>
    <row r="51" spans="2:9" ht="18" customHeight="1" x14ac:dyDescent="0.2">
      <c r="B51" s="191"/>
      <c r="C51" s="195"/>
      <c r="D51" s="128"/>
      <c r="E51" s="127"/>
      <c r="F51" s="127"/>
      <c r="G51" s="127"/>
      <c r="H51" s="127"/>
    </row>
    <row r="52" spans="2:9" ht="18" customHeight="1" x14ac:dyDescent="0.2">
      <c r="B52" s="192"/>
      <c r="C52" s="196"/>
      <c r="D52" s="136"/>
      <c r="E52" s="127"/>
      <c r="F52" s="127"/>
      <c r="G52" s="127"/>
      <c r="H52" s="127"/>
    </row>
    <row r="53" spans="2:9" ht="18" customHeight="1" x14ac:dyDescent="0.2">
      <c r="B53" s="193"/>
      <c r="C53" s="196"/>
      <c r="D53" s="128"/>
      <c r="E53" s="127"/>
      <c r="F53" s="127"/>
      <c r="G53" s="127"/>
      <c r="H53" s="127"/>
    </row>
    <row r="54" spans="2:9" ht="18" customHeight="1" x14ac:dyDescent="0.2">
      <c r="B54" s="192"/>
      <c r="C54" s="196"/>
      <c r="D54" s="175"/>
      <c r="E54" s="127"/>
      <c r="F54" s="127"/>
      <c r="G54" s="127"/>
      <c r="H54" s="127"/>
    </row>
    <row r="55" spans="2:9" ht="18" customHeight="1" x14ac:dyDescent="0.2">
      <c r="B55" s="192"/>
      <c r="C55" s="196"/>
      <c r="D55" s="175"/>
      <c r="E55" s="127"/>
      <c r="F55" s="127"/>
      <c r="G55" s="127"/>
      <c r="H55" s="127"/>
    </row>
    <row r="57" spans="2:9" ht="15" x14ac:dyDescent="0.2">
      <c r="H57" s="174"/>
    </row>
  </sheetData>
  <mergeCells count="21">
    <mergeCell ref="B29:C29"/>
    <mergeCell ref="B1:I1"/>
    <mergeCell ref="B9:C9"/>
    <mergeCell ref="B10:C10"/>
    <mergeCell ref="B11:C11"/>
    <mergeCell ref="B12:C12"/>
    <mergeCell ref="B13:C13"/>
    <mergeCell ref="B14:C14"/>
    <mergeCell ref="B18:I18"/>
    <mergeCell ref="B26:C26"/>
    <mergeCell ref="B27:C27"/>
    <mergeCell ref="B28:C28"/>
    <mergeCell ref="B48:C48"/>
    <mergeCell ref="B49:C49"/>
    <mergeCell ref="B50:C50"/>
    <mergeCell ref="B33:I33"/>
    <mergeCell ref="B41:C41"/>
    <mergeCell ref="B42:C42"/>
    <mergeCell ref="B45:C45"/>
    <mergeCell ref="B46:C46"/>
    <mergeCell ref="B47:C47"/>
  </mergeCells>
  <printOptions horizontalCentered="1"/>
  <pageMargins left="0.59055118110236227" right="0.74803149606299213" top="0.78740157480314965" bottom="0.78740157480314965" header="0.31496062992125984" footer="0.31496062992125984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zoomScale="80" zoomScaleNormal="80" workbookViewId="0">
      <selection activeCell="B3" sqref="B3"/>
    </sheetView>
  </sheetViews>
  <sheetFormatPr defaultRowHeight="15" x14ac:dyDescent="0.25"/>
  <cols>
    <col min="1" max="1" width="8" style="130" customWidth="1"/>
    <col min="2" max="2" width="25.7109375" style="130" customWidth="1"/>
    <col min="3" max="4" width="10.7109375" style="130" customWidth="1"/>
    <col min="5" max="5" width="10.85546875" style="130" customWidth="1"/>
    <col min="6" max="6" width="10.7109375" style="130" customWidth="1"/>
    <col min="7" max="7" width="13.140625" style="130" customWidth="1"/>
    <col min="8" max="11" width="10.7109375" style="130" customWidth="1"/>
    <col min="12" max="12" width="11.140625" style="130" customWidth="1"/>
    <col min="13" max="13" width="10.85546875" style="130" customWidth="1"/>
    <col min="14" max="14" width="13.140625" style="130" customWidth="1"/>
    <col min="15" max="15" width="13" style="130" customWidth="1"/>
    <col min="16" max="256" width="9.140625" style="130"/>
    <col min="257" max="257" width="8" style="130" customWidth="1"/>
    <col min="258" max="258" width="25.7109375" style="130" customWidth="1"/>
    <col min="259" max="262" width="10.7109375" style="130" customWidth="1"/>
    <col min="263" max="263" width="13.140625" style="130" customWidth="1"/>
    <col min="264" max="267" width="10.7109375" style="130" customWidth="1"/>
    <col min="268" max="268" width="11.140625" style="130" customWidth="1"/>
    <col min="269" max="269" width="10.85546875" style="130" customWidth="1"/>
    <col min="270" max="270" width="13.140625" style="130" customWidth="1"/>
    <col min="271" max="271" width="13" style="130" customWidth="1"/>
    <col min="272" max="512" width="9.140625" style="130"/>
    <col min="513" max="513" width="8" style="130" customWidth="1"/>
    <col min="514" max="514" width="25.7109375" style="130" customWidth="1"/>
    <col min="515" max="518" width="10.7109375" style="130" customWidth="1"/>
    <col min="519" max="519" width="13.140625" style="130" customWidth="1"/>
    <col min="520" max="523" width="10.7109375" style="130" customWidth="1"/>
    <col min="524" max="524" width="11.140625" style="130" customWidth="1"/>
    <col min="525" max="525" width="10.85546875" style="130" customWidth="1"/>
    <col min="526" max="526" width="13.140625" style="130" customWidth="1"/>
    <col min="527" max="527" width="13" style="130" customWidth="1"/>
    <col min="528" max="768" width="9.140625" style="130"/>
    <col min="769" max="769" width="8" style="130" customWidth="1"/>
    <col min="770" max="770" width="25.7109375" style="130" customWidth="1"/>
    <col min="771" max="774" width="10.7109375" style="130" customWidth="1"/>
    <col min="775" max="775" width="13.140625" style="130" customWidth="1"/>
    <col min="776" max="779" width="10.7109375" style="130" customWidth="1"/>
    <col min="780" max="780" width="11.140625" style="130" customWidth="1"/>
    <col min="781" max="781" width="10.85546875" style="130" customWidth="1"/>
    <col min="782" max="782" width="13.140625" style="130" customWidth="1"/>
    <col min="783" max="783" width="13" style="130" customWidth="1"/>
    <col min="784" max="1024" width="9.140625" style="130"/>
    <col min="1025" max="1025" width="8" style="130" customWidth="1"/>
    <col min="1026" max="1026" width="25.7109375" style="130" customWidth="1"/>
    <col min="1027" max="1030" width="10.7109375" style="130" customWidth="1"/>
    <col min="1031" max="1031" width="13.140625" style="130" customWidth="1"/>
    <col min="1032" max="1035" width="10.7109375" style="130" customWidth="1"/>
    <col min="1036" max="1036" width="11.140625" style="130" customWidth="1"/>
    <col min="1037" max="1037" width="10.85546875" style="130" customWidth="1"/>
    <col min="1038" max="1038" width="13.140625" style="130" customWidth="1"/>
    <col min="1039" max="1039" width="13" style="130" customWidth="1"/>
    <col min="1040" max="1280" width="9.140625" style="130"/>
    <col min="1281" max="1281" width="8" style="130" customWidth="1"/>
    <col min="1282" max="1282" width="25.7109375" style="130" customWidth="1"/>
    <col min="1283" max="1286" width="10.7109375" style="130" customWidth="1"/>
    <col min="1287" max="1287" width="13.140625" style="130" customWidth="1"/>
    <col min="1288" max="1291" width="10.7109375" style="130" customWidth="1"/>
    <col min="1292" max="1292" width="11.140625" style="130" customWidth="1"/>
    <col min="1293" max="1293" width="10.85546875" style="130" customWidth="1"/>
    <col min="1294" max="1294" width="13.140625" style="130" customWidth="1"/>
    <col min="1295" max="1295" width="13" style="130" customWidth="1"/>
    <col min="1296" max="1536" width="9.140625" style="130"/>
    <col min="1537" max="1537" width="8" style="130" customWidth="1"/>
    <col min="1538" max="1538" width="25.7109375" style="130" customWidth="1"/>
    <col min="1539" max="1542" width="10.7109375" style="130" customWidth="1"/>
    <col min="1543" max="1543" width="13.140625" style="130" customWidth="1"/>
    <col min="1544" max="1547" width="10.7109375" style="130" customWidth="1"/>
    <col min="1548" max="1548" width="11.140625" style="130" customWidth="1"/>
    <col min="1549" max="1549" width="10.85546875" style="130" customWidth="1"/>
    <col min="1550" max="1550" width="13.140625" style="130" customWidth="1"/>
    <col min="1551" max="1551" width="13" style="130" customWidth="1"/>
    <col min="1552" max="1792" width="9.140625" style="130"/>
    <col min="1793" max="1793" width="8" style="130" customWidth="1"/>
    <col min="1794" max="1794" width="25.7109375" style="130" customWidth="1"/>
    <col min="1795" max="1798" width="10.7109375" style="130" customWidth="1"/>
    <col min="1799" max="1799" width="13.140625" style="130" customWidth="1"/>
    <col min="1800" max="1803" width="10.7109375" style="130" customWidth="1"/>
    <col min="1804" max="1804" width="11.140625" style="130" customWidth="1"/>
    <col min="1805" max="1805" width="10.85546875" style="130" customWidth="1"/>
    <col min="1806" max="1806" width="13.140625" style="130" customWidth="1"/>
    <col min="1807" max="1807" width="13" style="130" customWidth="1"/>
    <col min="1808" max="2048" width="9.140625" style="130"/>
    <col min="2049" max="2049" width="8" style="130" customWidth="1"/>
    <col min="2050" max="2050" width="25.7109375" style="130" customWidth="1"/>
    <col min="2051" max="2054" width="10.7109375" style="130" customWidth="1"/>
    <col min="2055" max="2055" width="13.140625" style="130" customWidth="1"/>
    <col min="2056" max="2059" width="10.7109375" style="130" customWidth="1"/>
    <col min="2060" max="2060" width="11.140625" style="130" customWidth="1"/>
    <col min="2061" max="2061" width="10.85546875" style="130" customWidth="1"/>
    <col min="2062" max="2062" width="13.140625" style="130" customWidth="1"/>
    <col min="2063" max="2063" width="13" style="130" customWidth="1"/>
    <col min="2064" max="2304" width="9.140625" style="130"/>
    <col min="2305" max="2305" width="8" style="130" customWidth="1"/>
    <col min="2306" max="2306" width="25.7109375" style="130" customWidth="1"/>
    <col min="2307" max="2310" width="10.7109375" style="130" customWidth="1"/>
    <col min="2311" max="2311" width="13.140625" style="130" customWidth="1"/>
    <col min="2312" max="2315" width="10.7109375" style="130" customWidth="1"/>
    <col min="2316" max="2316" width="11.140625" style="130" customWidth="1"/>
    <col min="2317" max="2317" width="10.85546875" style="130" customWidth="1"/>
    <col min="2318" max="2318" width="13.140625" style="130" customWidth="1"/>
    <col min="2319" max="2319" width="13" style="130" customWidth="1"/>
    <col min="2320" max="2560" width="9.140625" style="130"/>
    <col min="2561" max="2561" width="8" style="130" customWidth="1"/>
    <col min="2562" max="2562" width="25.7109375" style="130" customWidth="1"/>
    <col min="2563" max="2566" width="10.7109375" style="130" customWidth="1"/>
    <col min="2567" max="2567" width="13.140625" style="130" customWidth="1"/>
    <col min="2568" max="2571" width="10.7109375" style="130" customWidth="1"/>
    <col min="2572" max="2572" width="11.140625" style="130" customWidth="1"/>
    <col min="2573" max="2573" width="10.85546875" style="130" customWidth="1"/>
    <col min="2574" max="2574" width="13.140625" style="130" customWidth="1"/>
    <col min="2575" max="2575" width="13" style="130" customWidth="1"/>
    <col min="2576" max="2816" width="9.140625" style="130"/>
    <col min="2817" max="2817" width="8" style="130" customWidth="1"/>
    <col min="2818" max="2818" width="25.7109375" style="130" customWidth="1"/>
    <col min="2819" max="2822" width="10.7109375" style="130" customWidth="1"/>
    <col min="2823" max="2823" width="13.140625" style="130" customWidth="1"/>
    <col min="2824" max="2827" width="10.7109375" style="130" customWidth="1"/>
    <col min="2828" max="2828" width="11.140625" style="130" customWidth="1"/>
    <col min="2829" max="2829" width="10.85546875" style="130" customWidth="1"/>
    <col min="2830" max="2830" width="13.140625" style="130" customWidth="1"/>
    <col min="2831" max="2831" width="13" style="130" customWidth="1"/>
    <col min="2832" max="3072" width="9.140625" style="130"/>
    <col min="3073" max="3073" width="8" style="130" customWidth="1"/>
    <col min="3074" max="3074" width="25.7109375" style="130" customWidth="1"/>
    <col min="3075" max="3078" width="10.7109375" style="130" customWidth="1"/>
    <col min="3079" max="3079" width="13.140625" style="130" customWidth="1"/>
    <col min="3080" max="3083" width="10.7109375" style="130" customWidth="1"/>
    <col min="3084" max="3084" width="11.140625" style="130" customWidth="1"/>
    <col min="3085" max="3085" width="10.85546875" style="130" customWidth="1"/>
    <col min="3086" max="3086" width="13.140625" style="130" customWidth="1"/>
    <col min="3087" max="3087" width="13" style="130" customWidth="1"/>
    <col min="3088" max="3328" width="9.140625" style="130"/>
    <col min="3329" max="3329" width="8" style="130" customWidth="1"/>
    <col min="3330" max="3330" width="25.7109375" style="130" customWidth="1"/>
    <col min="3331" max="3334" width="10.7109375" style="130" customWidth="1"/>
    <col min="3335" max="3335" width="13.140625" style="130" customWidth="1"/>
    <col min="3336" max="3339" width="10.7109375" style="130" customWidth="1"/>
    <col min="3340" max="3340" width="11.140625" style="130" customWidth="1"/>
    <col min="3341" max="3341" width="10.85546875" style="130" customWidth="1"/>
    <col min="3342" max="3342" width="13.140625" style="130" customWidth="1"/>
    <col min="3343" max="3343" width="13" style="130" customWidth="1"/>
    <col min="3344" max="3584" width="9.140625" style="130"/>
    <col min="3585" max="3585" width="8" style="130" customWidth="1"/>
    <col min="3586" max="3586" width="25.7109375" style="130" customWidth="1"/>
    <col min="3587" max="3590" width="10.7109375" style="130" customWidth="1"/>
    <col min="3591" max="3591" width="13.140625" style="130" customWidth="1"/>
    <col min="3592" max="3595" width="10.7109375" style="130" customWidth="1"/>
    <col min="3596" max="3596" width="11.140625" style="130" customWidth="1"/>
    <col min="3597" max="3597" width="10.85546875" style="130" customWidth="1"/>
    <col min="3598" max="3598" width="13.140625" style="130" customWidth="1"/>
    <col min="3599" max="3599" width="13" style="130" customWidth="1"/>
    <col min="3600" max="3840" width="9.140625" style="130"/>
    <col min="3841" max="3841" width="8" style="130" customWidth="1"/>
    <col min="3842" max="3842" width="25.7109375" style="130" customWidth="1"/>
    <col min="3843" max="3846" width="10.7109375" style="130" customWidth="1"/>
    <col min="3847" max="3847" width="13.140625" style="130" customWidth="1"/>
    <col min="3848" max="3851" width="10.7109375" style="130" customWidth="1"/>
    <col min="3852" max="3852" width="11.140625" style="130" customWidth="1"/>
    <col min="3853" max="3853" width="10.85546875" style="130" customWidth="1"/>
    <col min="3854" max="3854" width="13.140625" style="130" customWidth="1"/>
    <col min="3855" max="3855" width="13" style="130" customWidth="1"/>
    <col min="3856" max="4096" width="9.140625" style="130"/>
    <col min="4097" max="4097" width="8" style="130" customWidth="1"/>
    <col min="4098" max="4098" width="25.7109375" style="130" customWidth="1"/>
    <col min="4099" max="4102" width="10.7109375" style="130" customWidth="1"/>
    <col min="4103" max="4103" width="13.140625" style="130" customWidth="1"/>
    <col min="4104" max="4107" width="10.7109375" style="130" customWidth="1"/>
    <col min="4108" max="4108" width="11.140625" style="130" customWidth="1"/>
    <col min="4109" max="4109" width="10.85546875" style="130" customWidth="1"/>
    <col min="4110" max="4110" width="13.140625" style="130" customWidth="1"/>
    <col min="4111" max="4111" width="13" style="130" customWidth="1"/>
    <col min="4112" max="4352" width="9.140625" style="130"/>
    <col min="4353" max="4353" width="8" style="130" customWidth="1"/>
    <col min="4354" max="4354" width="25.7109375" style="130" customWidth="1"/>
    <col min="4355" max="4358" width="10.7109375" style="130" customWidth="1"/>
    <col min="4359" max="4359" width="13.140625" style="130" customWidth="1"/>
    <col min="4360" max="4363" width="10.7109375" style="130" customWidth="1"/>
    <col min="4364" max="4364" width="11.140625" style="130" customWidth="1"/>
    <col min="4365" max="4365" width="10.85546875" style="130" customWidth="1"/>
    <col min="4366" max="4366" width="13.140625" style="130" customWidth="1"/>
    <col min="4367" max="4367" width="13" style="130" customWidth="1"/>
    <col min="4368" max="4608" width="9.140625" style="130"/>
    <col min="4609" max="4609" width="8" style="130" customWidth="1"/>
    <col min="4610" max="4610" width="25.7109375" style="130" customWidth="1"/>
    <col min="4611" max="4614" width="10.7109375" style="130" customWidth="1"/>
    <col min="4615" max="4615" width="13.140625" style="130" customWidth="1"/>
    <col min="4616" max="4619" width="10.7109375" style="130" customWidth="1"/>
    <col min="4620" max="4620" width="11.140625" style="130" customWidth="1"/>
    <col min="4621" max="4621" width="10.85546875" style="130" customWidth="1"/>
    <col min="4622" max="4622" width="13.140625" style="130" customWidth="1"/>
    <col min="4623" max="4623" width="13" style="130" customWidth="1"/>
    <col min="4624" max="4864" width="9.140625" style="130"/>
    <col min="4865" max="4865" width="8" style="130" customWidth="1"/>
    <col min="4866" max="4866" width="25.7109375" style="130" customWidth="1"/>
    <col min="4867" max="4870" width="10.7109375" style="130" customWidth="1"/>
    <col min="4871" max="4871" width="13.140625" style="130" customWidth="1"/>
    <col min="4872" max="4875" width="10.7109375" style="130" customWidth="1"/>
    <col min="4876" max="4876" width="11.140625" style="130" customWidth="1"/>
    <col min="4877" max="4877" width="10.85546875" style="130" customWidth="1"/>
    <col min="4878" max="4878" width="13.140625" style="130" customWidth="1"/>
    <col min="4879" max="4879" width="13" style="130" customWidth="1"/>
    <col min="4880" max="5120" width="9.140625" style="130"/>
    <col min="5121" max="5121" width="8" style="130" customWidth="1"/>
    <col min="5122" max="5122" width="25.7109375" style="130" customWidth="1"/>
    <col min="5123" max="5126" width="10.7109375" style="130" customWidth="1"/>
    <col min="5127" max="5127" width="13.140625" style="130" customWidth="1"/>
    <col min="5128" max="5131" width="10.7109375" style="130" customWidth="1"/>
    <col min="5132" max="5132" width="11.140625" style="130" customWidth="1"/>
    <col min="5133" max="5133" width="10.85546875" style="130" customWidth="1"/>
    <col min="5134" max="5134" width="13.140625" style="130" customWidth="1"/>
    <col min="5135" max="5135" width="13" style="130" customWidth="1"/>
    <col min="5136" max="5376" width="9.140625" style="130"/>
    <col min="5377" max="5377" width="8" style="130" customWidth="1"/>
    <col min="5378" max="5378" width="25.7109375" style="130" customWidth="1"/>
    <col min="5379" max="5382" width="10.7109375" style="130" customWidth="1"/>
    <col min="5383" max="5383" width="13.140625" style="130" customWidth="1"/>
    <col min="5384" max="5387" width="10.7109375" style="130" customWidth="1"/>
    <col min="5388" max="5388" width="11.140625" style="130" customWidth="1"/>
    <col min="5389" max="5389" width="10.85546875" style="130" customWidth="1"/>
    <col min="5390" max="5390" width="13.140625" style="130" customWidth="1"/>
    <col min="5391" max="5391" width="13" style="130" customWidth="1"/>
    <col min="5392" max="5632" width="9.140625" style="130"/>
    <col min="5633" max="5633" width="8" style="130" customWidth="1"/>
    <col min="5634" max="5634" width="25.7109375" style="130" customWidth="1"/>
    <col min="5635" max="5638" width="10.7109375" style="130" customWidth="1"/>
    <col min="5639" max="5639" width="13.140625" style="130" customWidth="1"/>
    <col min="5640" max="5643" width="10.7109375" style="130" customWidth="1"/>
    <col min="5644" max="5644" width="11.140625" style="130" customWidth="1"/>
    <col min="5645" max="5645" width="10.85546875" style="130" customWidth="1"/>
    <col min="5646" max="5646" width="13.140625" style="130" customWidth="1"/>
    <col min="5647" max="5647" width="13" style="130" customWidth="1"/>
    <col min="5648" max="5888" width="9.140625" style="130"/>
    <col min="5889" max="5889" width="8" style="130" customWidth="1"/>
    <col min="5890" max="5890" width="25.7109375" style="130" customWidth="1"/>
    <col min="5891" max="5894" width="10.7109375" style="130" customWidth="1"/>
    <col min="5895" max="5895" width="13.140625" style="130" customWidth="1"/>
    <col min="5896" max="5899" width="10.7109375" style="130" customWidth="1"/>
    <col min="5900" max="5900" width="11.140625" style="130" customWidth="1"/>
    <col min="5901" max="5901" width="10.85546875" style="130" customWidth="1"/>
    <col min="5902" max="5902" width="13.140625" style="130" customWidth="1"/>
    <col min="5903" max="5903" width="13" style="130" customWidth="1"/>
    <col min="5904" max="6144" width="9.140625" style="130"/>
    <col min="6145" max="6145" width="8" style="130" customWidth="1"/>
    <col min="6146" max="6146" width="25.7109375" style="130" customWidth="1"/>
    <col min="6147" max="6150" width="10.7109375" style="130" customWidth="1"/>
    <col min="6151" max="6151" width="13.140625" style="130" customWidth="1"/>
    <col min="6152" max="6155" width="10.7109375" style="130" customWidth="1"/>
    <col min="6156" max="6156" width="11.140625" style="130" customWidth="1"/>
    <col min="6157" max="6157" width="10.85546875" style="130" customWidth="1"/>
    <col min="6158" max="6158" width="13.140625" style="130" customWidth="1"/>
    <col min="6159" max="6159" width="13" style="130" customWidth="1"/>
    <col min="6160" max="6400" width="9.140625" style="130"/>
    <col min="6401" max="6401" width="8" style="130" customWidth="1"/>
    <col min="6402" max="6402" width="25.7109375" style="130" customWidth="1"/>
    <col min="6403" max="6406" width="10.7109375" style="130" customWidth="1"/>
    <col min="6407" max="6407" width="13.140625" style="130" customWidth="1"/>
    <col min="6408" max="6411" width="10.7109375" style="130" customWidth="1"/>
    <col min="6412" max="6412" width="11.140625" style="130" customWidth="1"/>
    <col min="6413" max="6413" width="10.85546875" style="130" customWidth="1"/>
    <col min="6414" max="6414" width="13.140625" style="130" customWidth="1"/>
    <col min="6415" max="6415" width="13" style="130" customWidth="1"/>
    <col min="6416" max="6656" width="9.140625" style="130"/>
    <col min="6657" max="6657" width="8" style="130" customWidth="1"/>
    <col min="6658" max="6658" width="25.7109375" style="130" customWidth="1"/>
    <col min="6659" max="6662" width="10.7109375" style="130" customWidth="1"/>
    <col min="6663" max="6663" width="13.140625" style="130" customWidth="1"/>
    <col min="6664" max="6667" width="10.7109375" style="130" customWidth="1"/>
    <col min="6668" max="6668" width="11.140625" style="130" customWidth="1"/>
    <col min="6669" max="6669" width="10.85546875" style="130" customWidth="1"/>
    <col min="6670" max="6670" width="13.140625" style="130" customWidth="1"/>
    <col min="6671" max="6671" width="13" style="130" customWidth="1"/>
    <col min="6672" max="6912" width="9.140625" style="130"/>
    <col min="6913" max="6913" width="8" style="130" customWidth="1"/>
    <col min="6914" max="6914" width="25.7109375" style="130" customWidth="1"/>
    <col min="6915" max="6918" width="10.7109375" style="130" customWidth="1"/>
    <col min="6919" max="6919" width="13.140625" style="130" customWidth="1"/>
    <col min="6920" max="6923" width="10.7109375" style="130" customWidth="1"/>
    <col min="6924" max="6924" width="11.140625" style="130" customWidth="1"/>
    <col min="6925" max="6925" width="10.85546875" style="130" customWidth="1"/>
    <col min="6926" max="6926" width="13.140625" style="130" customWidth="1"/>
    <col min="6927" max="6927" width="13" style="130" customWidth="1"/>
    <col min="6928" max="7168" width="9.140625" style="130"/>
    <col min="7169" max="7169" width="8" style="130" customWidth="1"/>
    <col min="7170" max="7170" width="25.7109375" style="130" customWidth="1"/>
    <col min="7171" max="7174" width="10.7109375" style="130" customWidth="1"/>
    <col min="7175" max="7175" width="13.140625" style="130" customWidth="1"/>
    <col min="7176" max="7179" width="10.7109375" style="130" customWidth="1"/>
    <col min="7180" max="7180" width="11.140625" style="130" customWidth="1"/>
    <col min="7181" max="7181" width="10.85546875" style="130" customWidth="1"/>
    <col min="7182" max="7182" width="13.140625" style="130" customWidth="1"/>
    <col min="7183" max="7183" width="13" style="130" customWidth="1"/>
    <col min="7184" max="7424" width="9.140625" style="130"/>
    <col min="7425" max="7425" width="8" style="130" customWidth="1"/>
    <col min="7426" max="7426" width="25.7109375" style="130" customWidth="1"/>
    <col min="7427" max="7430" width="10.7109375" style="130" customWidth="1"/>
    <col min="7431" max="7431" width="13.140625" style="130" customWidth="1"/>
    <col min="7432" max="7435" width="10.7109375" style="130" customWidth="1"/>
    <col min="7436" max="7436" width="11.140625" style="130" customWidth="1"/>
    <col min="7437" max="7437" width="10.85546875" style="130" customWidth="1"/>
    <col min="7438" max="7438" width="13.140625" style="130" customWidth="1"/>
    <col min="7439" max="7439" width="13" style="130" customWidth="1"/>
    <col min="7440" max="7680" width="9.140625" style="130"/>
    <col min="7681" max="7681" width="8" style="130" customWidth="1"/>
    <col min="7682" max="7682" width="25.7109375" style="130" customWidth="1"/>
    <col min="7683" max="7686" width="10.7109375" style="130" customWidth="1"/>
    <col min="7687" max="7687" width="13.140625" style="130" customWidth="1"/>
    <col min="7688" max="7691" width="10.7109375" style="130" customWidth="1"/>
    <col min="7692" max="7692" width="11.140625" style="130" customWidth="1"/>
    <col min="7693" max="7693" width="10.85546875" style="130" customWidth="1"/>
    <col min="7694" max="7694" width="13.140625" style="130" customWidth="1"/>
    <col min="7695" max="7695" width="13" style="130" customWidth="1"/>
    <col min="7696" max="7936" width="9.140625" style="130"/>
    <col min="7937" max="7937" width="8" style="130" customWidth="1"/>
    <col min="7938" max="7938" width="25.7109375" style="130" customWidth="1"/>
    <col min="7939" max="7942" width="10.7109375" style="130" customWidth="1"/>
    <col min="7943" max="7943" width="13.140625" style="130" customWidth="1"/>
    <col min="7944" max="7947" width="10.7109375" style="130" customWidth="1"/>
    <col min="7948" max="7948" width="11.140625" style="130" customWidth="1"/>
    <col min="7949" max="7949" width="10.85546875" style="130" customWidth="1"/>
    <col min="7950" max="7950" width="13.140625" style="130" customWidth="1"/>
    <col min="7951" max="7951" width="13" style="130" customWidth="1"/>
    <col min="7952" max="8192" width="9.140625" style="130"/>
    <col min="8193" max="8193" width="8" style="130" customWidth="1"/>
    <col min="8194" max="8194" width="25.7109375" style="130" customWidth="1"/>
    <col min="8195" max="8198" width="10.7109375" style="130" customWidth="1"/>
    <col min="8199" max="8199" width="13.140625" style="130" customWidth="1"/>
    <col min="8200" max="8203" width="10.7109375" style="130" customWidth="1"/>
    <col min="8204" max="8204" width="11.140625" style="130" customWidth="1"/>
    <col min="8205" max="8205" width="10.85546875" style="130" customWidth="1"/>
    <col min="8206" max="8206" width="13.140625" style="130" customWidth="1"/>
    <col min="8207" max="8207" width="13" style="130" customWidth="1"/>
    <col min="8208" max="8448" width="9.140625" style="130"/>
    <col min="8449" max="8449" width="8" style="130" customWidth="1"/>
    <col min="8450" max="8450" width="25.7109375" style="130" customWidth="1"/>
    <col min="8451" max="8454" width="10.7109375" style="130" customWidth="1"/>
    <col min="8455" max="8455" width="13.140625" style="130" customWidth="1"/>
    <col min="8456" max="8459" width="10.7109375" style="130" customWidth="1"/>
    <col min="8460" max="8460" width="11.140625" style="130" customWidth="1"/>
    <col min="8461" max="8461" width="10.85546875" style="130" customWidth="1"/>
    <col min="8462" max="8462" width="13.140625" style="130" customWidth="1"/>
    <col min="8463" max="8463" width="13" style="130" customWidth="1"/>
    <col min="8464" max="8704" width="9.140625" style="130"/>
    <col min="8705" max="8705" width="8" style="130" customWidth="1"/>
    <col min="8706" max="8706" width="25.7109375" style="130" customWidth="1"/>
    <col min="8707" max="8710" width="10.7109375" style="130" customWidth="1"/>
    <col min="8711" max="8711" width="13.140625" style="130" customWidth="1"/>
    <col min="8712" max="8715" width="10.7109375" style="130" customWidth="1"/>
    <col min="8716" max="8716" width="11.140625" style="130" customWidth="1"/>
    <col min="8717" max="8717" width="10.85546875" style="130" customWidth="1"/>
    <col min="8718" max="8718" width="13.140625" style="130" customWidth="1"/>
    <col min="8719" max="8719" width="13" style="130" customWidth="1"/>
    <col min="8720" max="8960" width="9.140625" style="130"/>
    <col min="8961" max="8961" width="8" style="130" customWidth="1"/>
    <col min="8962" max="8962" width="25.7109375" style="130" customWidth="1"/>
    <col min="8963" max="8966" width="10.7109375" style="130" customWidth="1"/>
    <col min="8967" max="8967" width="13.140625" style="130" customWidth="1"/>
    <col min="8968" max="8971" width="10.7109375" style="130" customWidth="1"/>
    <col min="8972" max="8972" width="11.140625" style="130" customWidth="1"/>
    <col min="8973" max="8973" width="10.85546875" style="130" customWidth="1"/>
    <col min="8974" max="8974" width="13.140625" style="130" customWidth="1"/>
    <col min="8975" max="8975" width="13" style="130" customWidth="1"/>
    <col min="8976" max="9216" width="9.140625" style="130"/>
    <col min="9217" max="9217" width="8" style="130" customWidth="1"/>
    <col min="9218" max="9218" width="25.7109375" style="130" customWidth="1"/>
    <col min="9219" max="9222" width="10.7109375" style="130" customWidth="1"/>
    <col min="9223" max="9223" width="13.140625" style="130" customWidth="1"/>
    <col min="9224" max="9227" width="10.7109375" style="130" customWidth="1"/>
    <col min="9228" max="9228" width="11.140625" style="130" customWidth="1"/>
    <col min="9229" max="9229" width="10.85546875" style="130" customWidth="1"/>
    <col min="9230" max="9230" width="13.140625" style="130" customWidth="1"/>
    <col min="9231" max="9231" width="13" style="130" customWidth="1"/>
    <col min="9232" max="9472" width="9.140625" style="130"/>
    <col min="9473" max="9473" width="8" style="130" customWidth="1"/>
    <col min="9474" max="9474" width="25.7109375" style="130" customWidth="1"/>
    <col min="9475" max="9478" width="10.7109375" style="130" customWidth="1"/>
    <col min="9479" max="9479" width="13.140625" style="130" customWidth="1"/>
    <col min="9480" max="9483" width="10.7109375" style="130" customWidth="1"/>
    <col min="9484" max="9484" width="11.140625" style="130" customWidth="1"/>
    <col min="9485" max="9485" width="10.85546875" style="130" customWidth="1"/>
    <col min="9486" max="9486" width="13.140625" style="130" customWidth="1"/>
    <col min="9487" max="9487" width="13" style="130" customWidth="1"/>
    <col min="9488" max="9728" width="9.140625" style="130"/>
    <col min="9729" max="9729" width="8" style="130" customWidth="1"/>
    <col min="9730" max="9730" width="25.7109375" style="130" customWidth="1"/>
    <col min="9731" max="9734" width="10.7109375" style="130" customWidth="1"/>
    <col min="9735" max="9735" width="13.140625" style="130" customWidth="1"/>
    <col min="9736" max="9739" width="10.7109375" style="130" customWidth="1"/>
    <col min="9740" max="9740" width="11.140625" style="130" customWidth="1"/>
    <col min="9741" max="9741" width="10.85546875" style="130" customWidth="1"/>
    <col min="9742" max="9742" width="13.140625" style="130" customWidth="1"/>
    <col min="9743" max="9743" width="13" style="130" customWidth="1"/>
    <col min="9744" max="9984" width="9.140625" style="130"/>
    <col min="9985" max="9985" width="8" style="130" customWidth="1"/>
    <col min="9986" max="9986" width="25.7109375" style="130" customWidth="1"/>
    <col min="9987" max="9990" width="10.7109375" style="130" customWidth="1"/>
    <col min="9991" max="9991" width="13.140625" style="130" customWidth="1"/>
    <col min="9992" max="9995" width="10.7109375" style="130" customWidth="1"/>
    <col min="9996" max="9996" width="11.140625" style="130" customWidth="1"/>
    <col min="9997" max="9997" width="10.85546875" style="130" customWidth="1"/>
    <col min="9998" max="9998" width="13.140625" style="130" customWidth="1"/>
    <col min="9999" max="9999" width="13" style="130" customWidth="1"/>
    <col min="10000" max="10240" width="9.140625" style="130"/>
    <col min="10241" max="10241" width="8" style="130" customWidth="1"/>
    <col min="10242" max="10242" width="25.7109375" style="130" customWidth="1"/>
    <col min="10243" max="10246" width="10.7109375" style="130" customWidth="1"/>
    <col min="10247" max="10247" width="13.140625" style="130" customWidth="1"/>
    <col min="10248" max="10251" width="10.7109375" style="130" customWidth="1"/>
    <col min="10252" max="10252" width="11.140625" style="130" customWidth="1"/>
    <col min="10253" max="10253" width="10.85546875" style="130" customWidth="1"/>
    <col min="10254" max="10254" width="13.140625" style="130" customWidth="1"/>
    <col min="10255" max="10255" width="13" style="130" customWidth="1"/>
    <col min="10256" max="10496" width="9.140625" style="130"/>
    <col min="10497" max="10497" width="8" style="130" customWidth="1"/>
    <col min="10498" max="10498" width="25.7109375" style="130" customWidth="1"/>
    <col min="10499" max="10502" width="10.7109375" style="130" customWidth="1"/>
    <col min="10503" max="10503" width="13.140625" style="130" customWidth="1"/>
    <col min="10504" max="10507" width="10.7109375" style="130" customWidth="1"/>
    <col min="10508" max="10508" width="11.140625" style="130" customWidth="1"/>
    <col min="10509" max="10509" width="10.85546875" style="130" customWidth="1"/>
    <col min="10510" max="10510" width="13.140625" style="130" customWidth="1"/>
    <col min="10511" max="10511" width="13" style="130" customWidth="1"/>
    <col min="10512" max="10752" width="9.140625" style="130"/>
    <col min="10753" max="10753" width="8" style="130" customWidth="1"/>
    <col min="10754" max="10754" width="25.7109375" style="130" customWidth="1"/>
    <col min="10755" max="10758" width="10.7109375" style="130" customWidth="1"/>
    <col min="10759" max="10759" width="13.140625" style="130" customWidth="1"/>
    <col min="10760" max="10763" width="10.7109375" style="130" customWidth="1"/>
    <col min="10764" max="10764" width="11.140625" style="130" customWidth="1"/>
    <col min="10765" max="10765" width="10.85546875" style="130" customWidth="1"/>
    <col min="10766" max="10766" width="13.140625" style="130" customWidth="1"/>
    <col min="10767" max="10767" width="13" style="130" customWidth="1"/>
    <col min="10768" max="11008" width="9.140625" style="130"/>
    <col min="11009" max="11009" width="8" style="130" customWidth="1"/>
    <col min="11010" max="11010" width="25.7109375" style="130" customWidth="1"/>
    <col min="11011" max="11014" width="10.7109375" style="130" customWidth="1"/>
    <col min="11015" max="11015" width="13.140625" style="130" customWidth="1"/>
    <col min="11016" max="11019" width="10.7109375" style="130" customWidth="1"/>
    <col min="11020" max="11020" width="11.140625" style="130" customWidth="1"/>
    <col min="11021" max="11021" width="10.85546875" style="130" customWidth="1"/>
    <col min="11022" max="11022" width="13.140625" style="130" customWidth="1"/>
    <col min="11023" max="11023" width="13" style="130" customWidth="1"/>
    <col min="11024" max="11264" width="9.140625" style="130"/>
    <col min="11265" max="11265" width="8" style="130" customWidth="1"/>
    <col min="11266" max="11266" width="25.7109375" style="130" customWidth="1"/>
    <col min="11267" max="11270" width="10.7109375" style="130" customWidth="1"/>
    <col min="11271" max="11271" width="13.140625" style="130" customWidth="1"/>
    <col min="11272" max="11275" width="10.7109375" style="130" customWidth="1"/>
    <col min="11276" max="11276" width="11.140625" style="130" customWidth="1"/>
    <col min="11277" max="11277" width="10.85546875" style="130" customWidth="1"/>
    <col min="11278" max="11278" width="13.140625" style="130" customWidth="1"/>
    <col min="11279" max="11279" width="13" style="130" customWidth="1"/>
    <col min="11280" max="11520" width="9.140625" style="130"/>
    <col min="11521" max="11521" width="8" style="130" customWidth="1"/>
    <col min="11522" max="11522" width="25.7109375" style="130" customWidth="1"/>
    <col min="11523" max="11526" width="10.7109375" style="130" customWidth="1"/>
    <col min="11527" max="11527" width="13.140625" style="130" customWidth="1"/>
    <col min="11528" max="11531" width="10.7109375" style="130" customWidth="1"/>
    <col min="11532" max="11532" width="11.140625" style="130" customWidth="1"/>
    <col min="11533" max="11533" width="10.85546875" style="130" customWidth="1"/>
    <col min="11534" max="11534" width="13.140625" style="130" customWidth="1"/>
    <col min="11535" max="11535" width="13" style="130" customWidth="1"/>
    <col min="11536" max="11776" width="9.140625" style="130"/>
    <col min="11777" max="11777" width="8" style="130" customWidth="1"/>
    <col min="11778" max="11778" width="25.7109375" style="130" customWidth="1"/>
    <col min="11779" max="11782" width="10.7109375" style="130" customWidth="1"/>
    <col min="11783" max="11783" width="13.140625" style="130" customWidth="1"/>
    <col min="11784" max="11787" width="10.7109375" style="130" customWidth="1"/>
    <col min="11788" max="11788" width="11.140625" style="130" customWidth="1"/>
    <col min="11789" max="11789" width="10.85546875" style="130" customWidth="1"/>
    <col min="11790" max="11790" width="13.140625" style="130" customWidth="1"/>
    <col min="11791" max="11791" width="13" style="130" customWidth="1"/>
    <col min="11792" max="12032" width="9.140625" style="130"/>
    <col min="12033" max="12033" width="8" style="130" customWidth="1"/>
    <col min="12034" max="12034" width="25.7109375" style="130" customWidth="1"/>
    <col min="12035" max="12038" width="10.7109375" style="130" customWidth="1"/>
    <col min="12039" max="12039" width="13.140625" style="130" customWidth="1"/>
    <col min="12040" max="12043" width="10.7109375" style="130" customWidth="1"/>
    <col min="12044" max="12044" width="11.140625" style="130" customWidth="1"/>
    <col min="12045" max="12045" width="10.85546875" style="130" customWidth="1"/>
    <col min="12046" max="12046" width="13.140625" style="130" customWidth="1"/>
    <col min="12047" max="12047" width="13" style="130" customWidth="1"/>
    <col min="12048" max="12288" width="9.140625" style="130"/>
    <col min="12289" max="12289" width="8" style="130" customWidth="1"/>
    <col min="12290" max="12290" width="25.7109375" style="130" customWidth="1"/>
    <col min="12291" max="12294" width="10.7109375" style="130" customWidth="1"/>
    <col min="12295" max="12295" width="13.140625" style="130" customWidth="1"/>
    <col min="12296" max="12299" width="10.7109375" style="130" customWidth="1"/>
    <col min="12300" max="12300" width="11.140625" style="130" customWidth="1"/>
    <col min="12301" max="12301" width="10.85546875" style="130" customWidth="1"/>
    <col min="12302" max="12302" width="13.140625" style="130" customWidth="1"/>
    <col min="12303" max="12303" width="13" style="130" customWidth="1"/>
    <col min="12304" max="12544" width="9.140625" style="130"/>
    <col min="12545" max="12545" width="8" style="130" customWidth="1"/>
    <col min="12546" max="12546" width="25.7109375" style="130" customWidth="1"/>
    <col min="12547" max="12550" width="10.7109375" style="130" customWidth="1"/>
    <col min="12551" max="12551" width="13.140625" style="130" customWidth="1"/>
    <col min="12552" max="12555" width="10.7109375" style="130" customWidth="1"/>
    <col min="12556" max="12556" width="11.140625" style="130" customWidth="1"/>
    <col min="12557" max="12557" width="10.85546875" style="130" customWidth="1"/>
    <col min="12558" max="12558" width="13.140625" style="130" customWidth="1"/>
    <col min="12559" max="12559" width="13" style="130" customWidth="1"/>
    <col min="12560" max="12800" width="9.140625" style="130"/>
    <col min="12801" max="12801" width="8" style="130" customWidth="1"/>
    <col min="12802" max="12802" width="25.7109375" style="130" customWidth="1"/>
    <col min="12803" max="12806" width="10.7109375" style="130" customWidth="1"/>
    <col min="12807" max="12807" width="13.140625" style="130" customWidth="1"/>
    <col min="12808" max="12811" width="10.7109375" style="130" customWidth="1"/>
    <col min="12812" max="12812" width="11.140625" style="130" customWidth="1"/>
    <col min="12813" max="12813" width="10.85546875" style="130" customWidth="1"/>
    <col min="12814" max="12814" width="13.140625" style="130" customWidth="1"/>
    <col min="12815" max="12815" width="13" style="130" customWidth="1"/>
    <col min="12816" max="13056" width="9.140625" style="130"/>
    <col min="13057" max="13057" width="8" style="130" customWidth="1"/>
    <col min="13058" max="13058" width="25.7109375" style="130" customWidth="1"/>
    <col min="13059" max="13062" width="10.7109375" style="130" customWidth="1"/>
    <col min="13063" max="13063" width="13.140625" style="130" customWidth="1"/>
    <col min="13064" max="13067" width="10.7109375" style="130" customWidth="1"/>
    <col min="13068" max="13068" width="11.140625" style="130" customWidth="1"/>
    <col min="13069" max="13069" width="10.85546875" style="130" customWidth="1"/>
    <col min="13070" max="13070" width="13.140625" style="130" customWidth="1"/>
    <col min="13071" max="13071" width="13" style="130" customWidth="1"/>
    <col min="13072" max="13312" width="9.140625" style="130"/>
    <col min="13313" max="13313" width="8" style="130" customWidth="1"/>
    <col min="13314" max="13314" width="25.7109375" style="130" customWidth="1"/>
    <col min="13315" max="13318" width="10.7109375" style="130" customWidth="1"/>
    <col min="13319" max="13319" width="13.140625" style="130" customWidth="1"/>
    <col min="13320" max="13323" width="10.7109375" style="130" customWidth="1"/>
    <col min="13324" max="13324" width="11.140625" style="130" customWidth="1"/>
    <col min="13325" max="13325" width="10.85546875" style="130" customWidth="1"/>
    <col min="13326" max="13326" width="13.140625" style="130" customWidth="1"/>
    <col min="13327" max="13327" width="13" style="130" customWidth="1"/>
    <col min="13328" max="13568" width="9.140625" style="130"/>
    <col min="13569" max="13569" width="8" style="130" customWidth="1"/>
    <col min="13570" max="13570" width="25.7109375" style="130" customWidth="1"/>
    <col min="13571" max="13574" width="10.7109375" style="130" customWidth="1"/>
    <col min="13575" max="13575" width="13.140625" style="130" customWidth="1"/>
    <col min="13576" max="13579" width="10.7109375" style="130" customWidth="1"/>
    <col min="13580" max="13580" width="11.140625" style="130" customWidth="1"/>
    <col min="13581" max="13581" width="10.85546875" style="130" customWidth="1"/>
    <col min="13582" max="13582" width="13.140625" style="130" customWidth="1"/>
    <col min="13583" max="13583" width="13" style="130" customWidth="1"/>
    <col min="13584" max="13824" width="9.140625" style="130"/>
    <col min="13825" max="13825" width="8" style="130" customWidth="1"/>
    <col min="13826" max="13826" width="25.7109375" style="130" customWidth="1"/>
    <col min="13827" max="13830" width="10.7109375" style="130" customWidth="1"/>
    <col min="13831" max="13831" width="13.140625" style="130" customWidth="1"/>
    <col min="13832" max="13835" width="10.7109375" style="130" customWidth="1"/>
    <col min="13836" max="13836" width="11.140625" style="130" customWidth="1"/>
    <col min="13837" max="13837" width="10.85546875" style="130" customWidth="1"/>
    <col min="13838" max="13838" width="13.140625" style="130" customWidth="1"/>
    <col min="13839" max="13839" width="13" style="130" customWidth="1"/>
    <col min="13840" max="14080" width="9.140625" style="130"/>
    <col min="14081" max="14081" width="8" style="130" customWidth="1"/>
    <col min="14082" max="14082" width="25.7109375" style="130" customWidth="1"/>
    <col min="14083" max="14086" width="10.7109375" style="130" customWidth="1"/>
    <col min="14087" max="14087" width="13.140625" style="130" customWidth="1"/>
    <col min="14088" max="14091" width="10.7109375" style="130" customWidth="1"/>
    <col min="14092" max="14092" width="11.140625" style="130" customWidth="1"/>
    <col min="14093" max="14093" width="10.85546875" style="130" customWidth="1"/>
    <col min="14094" max="14094" width="13.140625" style="130" customWidth="1"/>
    <col min="14095" max="14095" width="13" style="130" customWidth="1"/>
    <col min="14096" max="14336" width="9.140625" style="130"/>
    <col min="14337" max="14337" width="8" style="130" customWidth="1"/>
    <col min="14338" max="14338" width="25.7109375" style="130" customWidth="1"/>
    <col min="14339" max="14342" width="10.7109375" style="130" customWidth="1"/>
    <col min="14343" max="14343" width="13.140625" style="130" customWidth="1"/>
    <col min="14344" max="14347" width="10.7109375" style="130" customWidth="1"/>
    <col min="14348" max="14348" width="11.140625" style="130" customWidth="1"/>
    <col min="14349" max="14349" width="10.85546875" style="130" customWidth="1"/>
    <col min="14350" max="14350" width="13.140625" style="130" customWidth="1"/>
    <col min="14351" max="14351" width="13" style="130" customWidth="1"/>
    <col min="14352" max="14592" width="9.140625" style="130"/>
    <col min="14593" max="14593" width="8" style="130" customWidth="1"/>
    <col min="14594" max="14594" width="25.7109375" style="130" customWidth="1"/>
    <col min="14595" max="14598" width="10.7109375" style="130" customWidth="1"/>
    <col min="14599" max="14599" width="13.140625" style="130" customWidth="1"/>
    <col min="14600" max="14603" width="10.7109375" style="130" customWidth="1"/>
    <col min="14604" max="14604" width="11.140625" style="130" customWidth="1"/>
    <col min="14605" max="14605" width="10.85546875" style="130" customWidth="1"/>
    <col min="14606" max="14606" width="13.140625" style="130" customWidth="1"/>
    <col min="14607" max="14607" width="13" style="130" customWidth="1"/>
    <col min="14608" max="14848" width="9.140625" style="130"/>
    <col min="14849" max="14849" width="8" style="130" customWidth="1"/>
    <col min="14850" max="14850" width="25.7109375" style="130" customWidth="1"/>
    <col min="14851" max="14854" width="10.7109375" style="130" customWidth="1"/>
    <col min="14855" max="14855" width="13.140625" style="130" customWidth="1"/>
    <col min="14856" max="14859" width="10.7109375" style="130" customWidth="1"/>
    <col min="14860" max="14860" width="11.140625" style="130" customWidth="1"/>
    <col min="14861" max="14861" width="10.85546875" style="130" customWidth="1"/>
    <col min="14862" max="14862" width="13.140625" style="130" customWidth="1"/>
    <col min="14863" max="14863" width="13" style="130" customWidth="1"/>
    <col min="14864" max="15104" width="9.140625" style="130"/>
    <col min="15105" max="15105" width="8" style="130" customWidth="1"/>
    <col min="15106" max="15106" width="25.7109375" style="130" customWidth="1"/>
    <col min="15107" max="15110" width="10.7109375" style="130" customWidth="1"/>
    <col min="15111" max="15111" width="13.140625" style="130" customWidth="1"/>
    <col min="15112" max="15115" width="10.7109375" style="130" customWidth="1"/>
    <col min="15116" max="15116" width="11.140625" style="130" customWidth="1"/>
    <col min="15117" max="15117" width="10.85546875" style="130" customWidth="1"/>
    <col min="15118" max="15118" width="13.140625" style="130" customWidth="1"/>
    <col min="15119" max="15119" width="13" style="130" customWidth="1"/>
    <col min="15120" max="15360" width="9.140625" style="130"/>
    <col min="15361" max="15361" width="8" style="130" customWidth="1"/>
    <col min="15362" max="15362" width="25.7109375" style="130" customWidth="1"/>
    <col min="15363" max="15366" width="10.7109375" style="130" customWidth="1"/>
    <col min="15367" max="15367" width="13.140625" style="130" customWidth="1"/>
    <col min="15368" max="15371" width="10.7109375" style="130" customWidth="1"/>
    <col min="15372" max="15372" width="11.140625" style="130" customWidth="1"/>
    <col min="15373" max="15373" width="10.85546875" style="130" customWidth="1"/>
    <col min="15374" max="15374" width="13.140625" style="130" customWidth="1"/>
    <col min="15375" max="15375" width="13" style="130" customWidth="1"/>
    <col min="15376" max="15616" width="9.140625" style="130"/>
    <col min="15617" max="15617" width="8" style="130" customWidth="1"/>
    <col min="15618" max="15618" width="25.7109375" style="130" customWidth="1"/>
    <col min="15619" max="15622" width="10.7109375" style="130" customWidth="1"/>
    <col min="15623" max="15623" width="13.140625" style="130" customWidth="1"/>
    <col min="15624" max="15627" width="10.7109375" style="130" customWidth="1"/>
    <col min="15628" max="15628" width="11.140625" style="130" customWidth="1"/>
    <col min="15629" max="15629" width="10.85546875" style="130" customWidth="1"/>
    <col min="15630" max="15630" width="13.140625" style="130" customWidth="1"/>
    <col min="15631" max="15631" width="13" style="130" customWidth="1"/>
    <col min="15632" max="15872" width="9.140625" style="130"/>
    <col min="15873" max="15873" width="8" style="130" customWidth="1"/>
    <col min="15874" max="15874" width="25.7109375" style="130" customWidth="1"/>
    <col min="15875" max="15878" width="10.7109375" style="130" customWidth="1"/>
    <col min="15879" max="15879" width="13.140625" style="130" customWidth="1"/>
    <col min="15880" max="15883" width="10.7109375" style="130" customWidth="1"/>
    <col min="15884" max="15884" width="11.140625" style="130" customWidth="1"/>
    <col min="15885" max="15885" width="10.85546875" style="130" customWidth="1"/>
    <col min="15886" max="15886" width="13.140625" style="130" customWidth="1"/>
    <col min="15887" max="15887" width="13" style="130" customWidth="1"/>
    <col min="15888" max="16128" width="9.140625" style="130"/>
    <col min="16129" max="16129" width="8" style="130" customWidth="1"/>
    <col min="16130" max="16130" width="25.7109375" style="130" customWidth="1"/>
    <col min="16131" max="16134" width="10.7109375" style="130" customWidth="1"/>
    <col min="16135" max="16135" width="13.140625" style="130" customWidth="1"/>
    <col min="16136" max="16139" width="10.7109375" style="130" customWidth="1"/>
    <col min="16140" max="16140" width="11.140625" style="130" customWidth="1"/>
    <col min="16141" max="16141" width="10.85546875" style="130" customWidth="1"/>
    <col min="16142" max="16142" width="13.140625" style="130" customWidth="1"/>
    <col min="16143" max="16143" width="13" style="130" customWidth="1"/>
    <col min="16144" max="16384" width="9.140625" style="130"/>
  </cols>
  <sheetData>
    <row r="1" spans="2:17" ht="15" customHeight="1" x14ac:dyDescent="0.25">
      <c r="B1" s="284" t="s">
        <v>216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</row>
    <row r="2" spans="2:17" x14ac:dyDescent="0.25">
      <c r="B2" s="1"/>
      <c r="C2" s="131"/>
      <c r="D2" s="131"/>
      <c r="E2" s="131"/>
      <c r="F2" s="131"/>
      <c r="G2" s="131"/>
      <c r="H2" s="131"/>
      <c r="I2" s="131"/>
      <c r="J2" s="2"/>
      <c r="K2" s="3"/>
    </row>
    <row r="3" spans="2:17" x14ac:dyDescent="0.25">
      <c r="B3" s="4" t="s">
        <v>184</v>
      </c>
      <c r="C3" s="131"/>
      <c r="D3" s="131"/>
      <c r="E3" s="131"/>
      <c r="F3" s="131"/>
      <c r="G3" s="131"/>
      <c r="H3" s="131"/>
      <c r="I3" s="131"/>
      <c r="J3" s="5"/>
      <c r="K3" s="5"/>
    </row>
    <row r="4" spans="2:17" x14ac:dyDescent="0.25">
      <c r="B4" s="6"/>
      <c r="C4" s="6" t="s">
        <v>0</v>
      </c>
      <c r="D4" s="6" t="s">
        <v>1</v>
      </c>
      <c r="E4" s="7"/>
      <c r="F4" s="7" t="s">
        <v>2</v>
      </c>
      <c r="G4" s="8"/>
      <c r="H4" s="9"/>
      <c r="I4" s="9"/>
      <c r="J4" s="299" t="s">
        <v>3</v>
      </c>
      <c r="K4" s="288"/>
      <c r="L4" s="288"/>
      <c r="M4" s="288"/>
      <c r="N4" s="288"/>
      <c r="O4" s="289"/>
    </row>
    <row r="5" spans="2:17" x14ac:dyDescent="0.25">
      <c r="B5" s="10" t="s">
        <v>4</v>
      </c>
      <c r="C5" s="10" t="s">
        <v>5</v>
      </c>
      <c r="D5" s="11" t="s">
        <v>35</v>
      </c>
      <c r="E5" s="12"/>
      <c r="F5" s="299" t="s">
        <v>6</v>
      </c>
      <c r="G5" s="300"/>
      <c r="H5" s="299" t="s">
        <v>7</v>
      </c>
      <c r="I5" s="300"/>
      <c r="J5" s="301" t="s">
        <v>6</v>
      </c>
      <c r="K5" s="302"/>
      <c r="L5" s="291" t="s">
        <v>8</v>
      </c>
      <c r="M5" s="13"/>
      <c r="N5" s="303" t="s">
        <v>9</v>
      </c>
      <c r="O5" s="289"/>
    </row>
    <row r="6" spans="2:17" x14ac:dyDescent="0.25">
      <c r="B6" s="10"/>
      <c r="C6" s="13" t="s">
        <v>10</v>
      </c>
      <c r="D6" s="304" t="s">
        <v>11</v>
      </c>
      <c r="E6" s="304" t="s">
        <v>12</v>
      </c>
      <c r="F6" s="304" t="s">
        <v>11</v>
      </c>
      <c r="G6" s="304" t="s">
        <v>12</v>
      </c>
      <c r="H6" s="304" t="s">
        <v>11</v>
      </c>
      <c r="I6" s="304" t="s">
        <v>12</v>
      </c>
      <c r="J6" s="304" t="s">
        <v>13</v>
      </c>
      <c r="K6" s="304" t="s">
        <v>14</v>
      </c>
      <c r="L6" s="291" t="s">
        <v>15</v>
      </c>
      <c r="M6" s="13" t="s">
        <v>16</v>
      </c>
      <c r="N6" s="298" t="s">
        <v>17</v>
      </c>
      <c r="O6" s="14" t="s">
        <v>18</v>
      </c>
    </row>
    <row r="7" spans="2:17" x14ac:dyDescent="0.25">
      <c r="B7" s="11"/>
      <c r="C7" s="15"/>
      <c r="D7" s="305"/>
      <c r="E7" s="305"/>
      <c r="F7" s="305"/>
      <c r="G7" s="305"/>
      <c r="H7" s="305"/>
      <c r="I7" s="305"/>
      <c r="J7" s="297"/>
      <c r="K7" s="305"/>
      <c r="L7" s="292"/>
      <c r="M7" s="16"/>
      <c r="N7" s="297"/>
      <c r="O7" s="172" t="s">
        <v>19</v>
      </c>
    </row>
    <row r="8" spans="2:17" x14ac:dyDescent="0.25">
      <c r="B8" s="11" t="s">
        <v>20</v>
      </c>
      <c r="C8" s="15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  <c r="L8" s="15">
        <v>10</v>
      </c>
      <c r="M8" s="15">
        <v>11</v>
      </c>
      <c r="N8" s="17">
        <v>12</v>
      </c>
      <c r="O8" s="18">
        <v>13</v>
      </c>
    </row>
    <row r="10" spans="2:17" s="20" customFormat="1" x14ac:dyDescent="0.25">
      <c r="B10" s="19" t="s">
        <v>21</v>
      </c>
      <c r="C10" s="126">
        <v>396985</v>
      </c>
      <c r="D10" s="126">
        <v>23816</v>
      </c>
      <c r="E10" s="126">
        <v>43719</v>
      </c>
      <c r="F10" s="126">
        <v>10441</v>
      </c>
      <c r="G10" s="126">
        <v>2806</v>
      </c>
      <c r="H10" s="126">
        <v>2012</v>
      </c>
      <c r="I10" s="126">
        <v>24850</v>
      </c>
      <c r="J10" s="126">
        <v>16100</v>
      </c>
      <c r="K10" s="126">
        <v>4156</v>
      </c>
      <c r="L10" s="126">
        <v>431</v>
      </c>
      <c r="M10" s="126">
        <v>510</v>
      </c>
      <c r="N10" s="126">
        <v>26093</v>
      </c>
      <c r="O10" s="126">
        <v>29364</v>
      </c>
      <c r="Q10" s="35"/>
    </row>
    <row r="11" spans="2:17" x14ac:dyDescent="0.25">
      <c r="B11" s="170" t="s">
        <v>200</v>
      </c>
      <c r="C11" s="127">
        <v>11495</v>
      </c>
      <c r="D11" s="127">
        <v>462</v>
      </c>
      <c r="E11" s="127">
        <v>1631</v>
      </c>
      <c r="F11" s="127">
        <v>123</v>
      </c>
      <c r="G11" s="127">
        <v>30</v>
      </c>
      <c r="H11" s="127" t="s">
        <v>271</v>
      </c>
      <c r="I11" s="127">
        <v>462</v>
      </c>
      <c r="J11" s="127">
        <v>93</v>
      </c>
      <c r="K11" s="127">
        <v>7</v>
      </c>
      <c r="L11" s="127">
        <v>8</v>
      </c>
      <c r="M11" s="127" t="s">
        <v>272</v>
      </c>
      <c r="N11" s="127">
        <v>2101</v>
      </c>
      <c r="O11" s="127">
        <v>848</v>
      </c>
      <c r="Q11" s="35"/>
    </row>
    <row r="12" spans="2:17" x14ac:dyDescent="0.25">
      <c r="B12" s="170" t="s">
        <v>201</v>
      </c>
      <c r="C12" s="127">
        <v>47505</v>
      </c>
      <c r="D12" s="127">
        <v>3323</v>
      </c>
      <c r="E12" s="127">
        <v>6019</v>
      </c>
      <c r="F12" s="127">
        <v>2073</v>
      </c>
      <c r="G12" s="127">
        <v>791</v>
      </c>
      <c r="H12" s="127">
        <v>258</v>
      </c>
      <c r="I12" s="127">
        <v>2708</v>
      </c>
      <c r="J12" s="127">
        <v>3461</v>
      </c>
      <c r="K12" s="127">
        <v>909</v>
      </c>
      <c r="L12" s="127">
        <v>17</v>
      </c>
      <c r="M12" s="127" t="s">
        <v>271</v>
      </c>
      <c r="N12" s="127">
        <v>4417</v>
      </c>
      <c r="O12" s="127">
        <v>3021</v>
      </c>
      <c r="Q12" s="35"/>
    </row>
    <row r="13" spans="2:17" x14ac:dyDescent="0.25">
      <c r="B13" s="170" t="s">
        <v>202</v>
      </c>
      <c r="C13" s="127">
        <v>39482</v>
      </c>
      <c r="D13" s="127">
        <v>2276</v>
      </c>
      <c r="E13" s="127">
        <v>4285</v>
      </c>
      <c r="F13" s="127">
        <v>1456</v>
      </c>
      <c r="G13" s="127">
        <v>224</v>
      </c>
      <c r="H13" s="127">
        <v>106</v>
      </c>
      <c r="I13" s="127">
        <v>2775</v>
      </c>
      <c r="J13" s="127">
        <v>2414</v>
      </c>
      <c r="K13" s="127">
        <v>316</v>
      </c>
      <c r="L13" s="127">
        <v>14</v>
      </c>
      <c r="M13" s="127">
        <v>6</v>
      </c>
      <c r="N13" s="127">
        <v>3028</v>
      </c>
      <c r="O13" s="127">
        <v>2588</v>
      </c>
      <c r="Q13" s="35"/>
    </row>
    <row r="14" spans="2:17" x14ac:dyDescent="0.25">
      <c r="B14" s="170" t="s">
        <v>203</v>
      </c>
      <c r="C14" s="127">
        <v>47169</v>
      </c>
      <c r="D14" s="127">
        <v>2511</v>
      </c>
      <c r="E14" s="127">
        <v>6565</v>
      </c>
      <c r="F14" s="127">
        <v>2052</v>
      </c>
      <c r="G14" s="127">
        <v>126</v>
      </c>
      <c r="H14" s="127">
        <v>33</v>
      </c>
      <c r="I14" s="127">
        <v>3717</v>
      </c>
      <c r="J14" s="127">
        <v>2005</v>
      </c>
      <c r="K14" s="127">
        <v>89</v>
      </c>
      <c r="L14" s="127">
        <v>26</v>
      </c>
      <c r="M14" s="127" t="s">
        <v>271</v>
      </c>
      <c r="N14" s="127">
        <v>4992</v>
      </c>
      <c r="O14" s="127">
        <v>3627</v>
      </c>
      <c r="Q14" s="35"/>
    </row>
    <row r="15" spans="2:17" x14ac:dyDescent="0.25">
      <c r="B15" s="170" t="s">
        <v>204</v>
      </c>
      <c r="C15" s="127">
        <v>59117</v>
      </c>
      <c r="D15" s="127">
        <v>3166</v>
      </c>
      <c r="E15" s="127">
        <v>6762</v>
      </c>
      <c r="F15" s="127">
        <v>1219</v>
      </c>
      <c r="G15" s="127">
        <v>310</v>
      </c>
      <c r="H15" s="127">
        <v>324</v>
      </c>
      <c r="I15" s="127">
        <v>3637</v>
      </c>
      <c r="J15" s="127">
        <v>1597</v>
      </c>
      <c r="K15" s="127">
        <v>419</v>
      </c>
      <c r="L15" s="127">
        <v>67</v>
      </c>
      <c r="M15" s="127">
        <v>397</v>
      </c>
      <c r="N15" s="127">
        <v>3689</v>
      </c>
      <c r="O15" s="127">
        <v>5065</v>
      </c>
      <c r="Q15" s="35"/>
    </row>
    <row r="16" spans="2:17" x14ac:dyDescent="0.25">
      <c r="B16" s="170" t="s">
        <v>205</v>
      </c>
      <c r="C16" s="127">
        <v>67513</v>
      </c>
      <c r="D16" s="127">
        <v>3783</v>
      </c>
      <c r="E16" s="127">
        <v>6857</v>
      </c>
      <c r="F16" s="127">
        <v>1019</v>
      </c>
      <c r="G16" s="127">
        <v>383</v>
      </c>
      <c r="H16" s="127">
        <v>525</v>
      </c>
      <c r="I16" s="127">
        <v>4003</v>
      </c>
      <c r="J16" s="127">
        <v>1670</v>
      </c>
      <c r="K16" s="127">
        <v>1047</v>
      </c>
      <c r="L16" s="127">
        <v>115</v>
      </c>
      <c r="M16" s="127">
        <v>24</v>
      </c>
      <c r="N16" s="127">
        <v>3346</v>
      </c>
      <c r="O16" s="127">
        <v>5009</v>
      </c>
      <c r="Q16" s="35"/>
    </row>
    <row r="17" spans="1:17" x14ac:dyDescent="0.25">
      <c r="B17" s="170" t="s">
        <v>206</v>
      </c>
      <c r="C17" s="127">
        <v>86160</v>
      </c>
      <c r="D17" s="127">
        <v>5863</v>
      </c>
      <c r="E17" s="127">
        <v>8070</v>
      </c>
      <c r="F17" s="127">
        <v>1806</v>
      </c>
      <c r="G17" s="127">
        <v>674</v>
      </c>
      <c r="H17" s="127">
        <v>629</v>
      </c>
      <c r="I17" s="127">
        <v>5313</v>
      </c>
      <c r="J17" s="127">
        <v>3313</v>
      </c>
      <c r="K17" s="127">
        <v>829</v>
      </c>
      <c r="L17" s="127">
        <v>151</v>
      </c>
      <c r="M17" s="127">
        <v>14</v>
      </c>
      <c r="N17" s="127">
        <v>3330</v>
      </c>
      <c r="O17" s="127">
        <v>6572</v>
      </c>
      <c r="Q17" s="35"/>
    </row>
    <row r="18" spans="1:17" x14ac:dyDescent="0.25">
      <c r="B18" s="170" t="s">
        <v>207</v>
      </c>
      <c r="C18" s="127">
        <v>38544</v>
      </c>
      <c r="D18" s="127">
        <v>2432</v>
      </c>
      <c r="E18" s="127">
        <v>3530</v>
      </c>
      <c r="F18" s="127">
        <v>693</v>
      </c>
      <c r="G18" s="127">
        <v>268</v>
      </c>
      <c r="H18" s="127" t="s">
        <v>271</v>
      </c>
      <c r="I18" s="127">
        <v>2235</v>
      </c>
      <c r="J18" s="127">
        <v>1547</v>
      </c>
      <c r="K18" s="127">
        <v>540</v>
      </c>
      <c r="L18" s="127">
        <v>33</v>
      </c>
      <c r="M18" s="127" t="s">
        <v>271</v>
      </c>
      <c r="N18" s="127">
        <v>1190</v>
      </c>
      <c r="O18" s="127">
        <v>2634</v>
      </c>
      <c r="Q18" s="35"/>
    </row>
    <row r="19" spans="1:17" x14ac:dyDescent="0.25">
      <c r="B19" s="21"/>
      <c r="C19" s="22"/>
      <c r="D19" s="23"/>
      <c r="E19" s="23"/>
      <c r="F19" s="23"/>
      <c r="G19" s="23"/>
      <c r="H19" s="23"/>
      <c r="I19" s="23"/>
      <c r="J19" s="23"/>
      <c r="K19" s="24"/>
      <c r="L19" s="132"/>
      <c r="M19" s="132"/>
      <c r="N19" s="132"/>
      <c r="O19" s="132"/>
    </row>
    <row r="20" spans="1:17" x14ac:dyDescent="0.25">
      <c r="A20" s="25"/>
      <c r="B20" s="26"/>
      <c r="C20" s="133"/>
      <c r="D20" s="133"/>
      <c r="E20" s="133"/>
      <c r="F20" s="133"/>
      <c r="G20" s="133"/>
      <c r="H20" s="133"/>
      <c r="I20" s="133"/>
      <c r="J20" s="133"/>
      <c r="K20" s="133"/>
      <c r="L20" s="133"/>
    </row>
    <row r="21" spans="1:17" x14ac:dyDescent="0.25">
      <c r="B21" s="27" t="s">
        <v>184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21" t="s">
        <v>178</v>
      </c>
    </row>
    <row r="22" spans="1:17" x14ac:dyDescent="0.25">
      <c r="B22" s="28"/>
      <c r="C22" s="285" t="s">
        <v>30</v>
      </c>
      <c r="D22" s="286"/>
      <c r="E22" s="286"/>
      <c r="F22" s="286"/>
      <c r="G22" s="286"/>
      <c r="H22" s="287"/>
      <c r="I22" s="29"/>
      <c r="J22" s="285" t="s">
        <v>31</v>
      </c>
      <c r="K22" s="288"/>
      <c r="L22" s="288"/>
      <c r="M22" s="289"/>
      <c r="O22" s="30"/>
    </row>
    <row r="23" spans="1:17" x14ac:dyDescent="0.25">
      <c r="B23" s="31" t="s">
        <v>4</v>
      </c>
      <c r="C23" s="285" t="s">
        <v>6</v>
      </c>
      <c r="D23" s="290"/>
      <c r="E23" s="291" t="s">
        <v>8</v>
      </c>
      <c r="F23" s="293" t="s">
        <v>16</v>
      </c>
      <c r="G23" s="285" t="s">
        <v>9</v>
      </c>
      <c r="H23" s="296"/>
      <c r="I23" s="32" t="s">
        <v>32</v>
      </c>
      <c r="J23" s="285" t="s">
        <v>33</v>
      </c>
      <c r="K23" s="296"/>
      <c r="L23" s="285" t="s">
        <v>34</v>
      </c>
      <c r="M23" s="289"/>
    </row>
    <row r="24" spans="1:17" x14ac:dyDescent="0.25">
      <c r="B24" s="31"/>
      <c r="C24" s="282" t="s">
        <v>13</v>
      </c>
      <c r="D24" s="282" t="s">
        <v>14</v>
      </c>
      <c r="E24" s="291"/>
      <c r="F24" s="294"/>
      <c r="G24" s="282" t="s">
        <v>17</v>
      </c>
      <c r="H24" s="260" t="s">
        <v>18</v>
      </c>
      <c r="I24" s="32" t="s">
        <v>10</v>
      </c>
      <c r="J24" s="282" t="s">
        <v>17</v>
      </c>
      <c r="K24" s="31" t="s">
        <v>18</v>
      </c>
      <c r="L24" s="282" t="s">
        <v>17</v>
      </c>
      <c r="M24" s="31" t="s">
        <v>18</v>
      </c>
    </row>
    <row r="25" spans="1:17" x14ac:dyDescent="0.25">
      <c r="B25" s="33"/>
      <c r="C25" s="297"/>
      <c r="D25" s="283"/>
      <c r="E25" s="292"/>
      <c r="F25" s="295"/>
      <c r="G25" s="283"/>
      <c r="H25" s="172" t="s">
        <v>19</v>
      </c>
      <c r="I25" s="262"/>
      <c r="J25" s="283"/>
      <c r="K25" s="261" t="s">
        <v>19</v>
      </c>
      <c r="L25" s="283"/>
      <c r="M25" s="261" t="s">
        <v>19</v>
      </c>
    </row>
    <row r="26" spans="1:17" x14ac:dyDescent="0.25">
      <c r="B26" s="33" t="s">
        <v>20</v>
      </c>
      <c r="C26" s="33">
        <v>14</v>
      </c>
      <c r="D26" s="33">
        <v>15</v>
      </c>
      <c r="E26" s="33">
        <v>16</v>
      </c>
      <c r="F26" s="33">
        <v>17</v>
      </c>
      <c r="G26" s="33">
        <v>18</v>
      </c>
      <c r="H26" s="33">
        <v>19</v>
      </c>
      <c r="I26" s="33">
        <v>20</v>
      </c>
      <c r="J26" s="33">
        <v>21</v>
      </c>
      <c r="K26" s="33">
        <v>22</v>
      </c>
      <c r="L26" s="33">
        <v>23</v>
      </c>
      <c r="M26" s="134">
        <v>24</v>
      </c>
    </row>
    <row r="28" spans="1:17" s="20" customFormat="1" x14ac:dyDescent="0.25">
      <c r="B28" s="27" t="s">
        <v>21</v>
      </c>
      <c r="C28" s="126">
        <v>4043</v>
      </c>
      <c r="D28" s="126">
        <v>2511</v>
      </c>
      <c r="E28" s="126">
        <v>1971</v>
      </c>
      <c r="F28" s="126">
        <v>309</v>
      </c>
      <c r="G28" s="126">
        <v>18179</v>
      </c>
      <c r="H28" s="126">
        <v>7276</v>
      </c>
      <c r="I28" s="126">
        <v>178398</v>
      </c>
      <c r="J28" s="126">
        <v>72220</v>
      </c>
      <c r="K28" s="126">
        <v>34611</v>
      </c>
      <c r="L28" s="126">
        <v>53455</v>
      </c>
      <c r="M28" s="126">
        <v>18112</v>
      </c>
      <c r="N28" s="34"/>
      <c r="O28" s="35"/>
    </row>
    <row r="29" spans="1:17" x14ac:dyDescent="0.25">
      <c r="B29" s="170" t="s">
        <v>200</v>
      </c>
      <c r="C29" s="127">
        <v>124</v>
      </c>
      <c r="D29" s="127" t="s">
        <v>271</v>
      </c>
      <c r="E29" s="127">
        <v>24</v>
      </c>
      <c r="F29" s="127" t="s">
        <v>271</v>
      </c>
      <c r="G29" s="127">
        <v>359</v>
      </c>
      <c r="H29" s="127">
        <v>96</v>
      </c>
      <c r="I29" s="127">
        <v>5105</v>
      </c>
      <c r="J29" s="127">
        <v>2356</v>
      </c>
      <c r="K29" s="127">
        <v>1428</v>
      </c>
      <c r="L29" s="127">
        <v>780</v>
      </c>
      <c r="M29" s="127">
        <v>541</v>
      </c>
      <c r="N29" s="132"/>
      <c r="O29" s="35"/>
    </row>
    <row r="30" spans="1:17" x14ac:dyDescent="0.25">
      <c r="B30" s="170" t="s">
        <v>201</v>
      </c>
      <c r="C30" s="127">
        <v>441</v>
      </c>
      <c r="D30" s="127" t="s">
        <v>271</v>
      </c>
      <c r="E30" s="127">
        <v>52</v>
      </c>
      <c r="F30" s="127" t="s">
        <v>272</v>
      </c>
      <c r="G30" s="127">
        <v>1294</v>
      </c>
      <c r="H30" s="127">
        <v>276</v>
      </c>
      <c r="I30" s="127">
        <v>18256</v>
      </c>
      <c r="J30" s="127">
        <v>11683</v>
      </c>
      <c r="K30" s="127">
        <v>4630</v>
      </c>
      <c r="L30" s="127">
        <v>1533</v>
      </c>
      <c r="M30" s="127">
        <v>410</v>
      </c>
      <c r="N30" s="132"/>
      <c r="O30" s="35"/>
    </row>
    <row r="31" spans="1:17" x14ac:dyDescent="0.25">
      <c r="B31" s="170" t="s">
        <v>202</v>
      </c>
      <c r="C31" s="127">
        <v>259</v>
      </c>
      <c r="D31" s="127">
        <v>110</v>
      </c>
      <c r="E31" s="127">
        <v>118</v>
      </c>
      <c r="F31" s="127">
        <v>23</v>
      </c>
      <c r="G31" s="127">
        <v>1346</v>
      </c>
      <c r="H31" s="127">
        <v>358</v>
      </c>
      <c r="I31" s="127">
        <v>17780</v>
      </c>
      <c r="J31" s="127">
        <v>9519</v>
      </c>
      <c r="K31" s="127">
        <v>4098</v>
      </c>
      <c r="L31" s="127">
        <v>2913</v>
      </c>
      <c r="M31" s="127">
        <v>1250</v>
      </c>
      <c r="N31" s="132"/>
      <c r="O31" s="35"/>
    </row>
    <row r="32" spans="1:17" x14ac:dyDescent="0.25">
      <c r="B32" s="170" t="s">
        <v>203</v>
      </c>
      <c r="C32" s="127">
        <v>750</v>
      </c>
      <c r="D32" s="127">
        <v>50</v>
      </c>
      <c r="E32" s="127">
        <v>48</v>
      </c>
      <c r="F32" s="127" t="s">
        <v>271</v>
      </c>
      <c r="G32" s="127">
        <v>1227</v>
      </c>
      <c r="H32" s="127">
        <v>446</v>
      </c>
      <c r="I32" s="127">
        <v>18899</v>
      </c>
      <c r="J32" s="127">
        <v>10462</v>
      </c>
      <c r="K32" s="127">
        <v>6752</v>
      </c>
      <c r="L32" s="127">
        <v>1113</v>
      </c>
      <c r="M32" s="127">
        <v>572</v>
      </c>
      <c r="N32" s="132"/>
      <c r="O32" s="35"/>
    </row>
    <row r="33" spans="2:15" x14ac:dyDescent="0.25">
      <c r="B33" s="170" t="s">
        <v>204</v>
      </c>
      <c r="C33" s="127">
        <v>631</v>
      </c>
      <c r="D33" s="127">
        <v>213</v>
      </c>
      <c r="E33" s="127">
        <v>263</v>
      </c>
      <c r="F33" s="127">
        <v>200</v>
      </c>
      <c r="G33" s="127">
        <v>2618</v>
      </c>
      <c r="H33" s="127">
        <v>1497</v>
      </c>
      <c r="I33" s="127">
        <v>27043</v>
      </c>
      <c r="J33" s="127">
        <v>12110</v>
      </c>
      <c r="K33" s="127">
        <v>6068</v>
      </c>
      <c r="L33" s="127">
        <v>7054</v>
      </c>
      <c r="M33" s="127">
        <v>1811</v>
      </c>
      <c r="N33" s="132"/>
      <c r="O33" s="35"/>
    </row>
    <row r="34" spans="2:15" x14ac:dyDescent="0.25">
      <c r="B34" s="170" t="s">
        <v>205</v>
      </c>
      <c r="C34" s="127">
        <v>760</v>
      </c>
      <c r="D34" s="127">
        <v>1010</v>
      </c>
      <c r="E34" s="127">
        <v>459</v>
      </c>
      <c r="F34" s="127">
        <v>54</v>
      </c>
      <c r="G34" s="127">
        <v>3349</v>
      </c>
      <c r="H34" s="127">
        <v>1775</v>
      </c>
      <c r="I34" s="127">
        <v>32325</v>
      </c>
      <c r="J34" s="127">
        <v>9501</v>
      </c>
      <c r="K34" s="127">
        <v>4786</v>
      </c>
      <c r="L34" s="127">
        <v>13212</v>
      </c>
      <c r="M34" s="127">
        <v>4826</v>
      </c>
      <c r="N34" s="132"/>
      <c r="O34" s="35"/>
    </row>
    <row r="35" spans="2:15" x14ac:dyDescent="0.25">
      <c r="B35" s="170" t="s">
        <v>206</v>
      </c>
      <c r="C35" s="127">
        <v>680</v>
      </c>
      <c r="D35" s="127">
        <v>309</v>
      </c>
      <c r="E35" s="127">
        <v>672</v>
      </c>
      <c r="F35" s="127">
        <v>15</v>
      </c>
      <c r="G35" s="127">
        <v>5368</v>
      </c>
      <c r="H35" s="127">
        <v>1839</v>
      </c>
      <c r="I35" s="127">
        <v>40713</v>
      </c>
      <c r="J35" s="127">
        <v>11641</v>
      </c>
      <c r="K35" s="127">
        <v>4958</v>
      </c>
      <c r="L35" s="127">
        <v>18543</v>
      </c>
      <c r="M35" s="127">
        <v>5571</v>
      </c>
      <c r="N35" s="132"/>
      <c r="O35" s="35"/>
    </row>
    <row r="36" spans="2:15" x14ac:dyDescent="0.25">
      <c r="B36" s="170" t="s">
        <v>207</v>
      </c>
      <c r="C36" s="127">
        <v>398</v>
      </c>
      <c r="D36" s="127">
        <v>671</v>
      </c>
      <c r="E36" s="127">
        <v>335</v>
      </c>
      <c r="F36" s="127">
        <v>13</v>
      </c>
      <c r="G36" s="127">
        <v>2618</v>
      </c>
      <c r="H36" s="127">
        <v>989</v>
      </c>
      <c r="I36" s="127">
        <v>18277</v>
      </c>
      <c r="J36" s="127">
        <v>4948</v>
      </c>
      <c r="K36" s="127">
        <v>1891</v>
      </c>
      <c r="L36" s="127">
        <v>8307</v>
      </c>
      <c r="M36" s="127">
        <v>3131</v>
      </c>
      <c r="N36" s="132"/>
      <c r="O36" s="35"/>
    </row>
    <row r="37" spans="2:15" x14ac:dyDescent="0.25">
      <c r="B37" s="27"/>
      <c r="C37" s="135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32"/>
      <c r="O37" s="35"/>
    </row>
  </sheetData>
  <mergeCells count="29">
    <mergeCell ref="D6:D7"/>
    <mergeCell ref="E6:E7"/>
    <mergeCell ref="F6:F7"/>
    <mergeCell ref="G6:G7"/>
    <mergeCell ref="H6:H7"/>
    <mergeCell ref="F5:G5"/>
    <mergeCell ref="H5:I5"/>
    <mergeCell ref="J5:K5"/>
    <mergeCell ref="L5:L7"/>
    <mergeCell ref="N5:O5"/>
    <mergeCell ref="I6:I7"/>
    <mergeCell ref="J6:J7"/>
    <mergeCell ref="K6:K7"/>
    <mergeCell ref="G24:G25"/>
    <mergeCell ref="J24:J25"/>
    <mergeCell ref="L24:L25"/>
    <mergeCell ref="B1:O1"/>
    <mergeCell ref="C22:H22"/>
    <mergeCell ref="J22:M22"/>
    <mergeCell ref="C23:D23"/>
    <mergeCell ref="E23:E25"/>
    <mergeCell ref="F23:F25"/>
    <mergeCell ref="G23:H23"/>
    <mergeCell ref="J23:K23"/>
    <mergeCell ref="L23:M23"/>
    <mergeCell ref="C24:C25"/>
    <mergeCell ref="D24:D25"/>
    <mergeCell ref="N6:N7"/>
    <mergeCell ref="J4:O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zoomScale="90" zoomScaleNormal="90" workbookViewId="0">
      <selection activeCell="B3" sqref="B3"/>
    </sheetView>
  </sheetViews>
  <sheetFormatPr defaultRowHeight="15" x14ac:dyDescent="0.25"/>
  <cols>
    <col min="1" max="1" width="9.140625" style="130"/>
    <col min="2" max="2" width="23.85546875" style="130" customWidth="1"/>
    <col min="3" max="3" width="11.28515625" style="130" customWidth="1"/>
    <col min="4" max="4" width="9.7109375" style="130" customWidth="1"/>
    <col min="5" max="6" width="10.7109375" style="130" customWidth="1"/>
    <col min="7" max="7" width="9.7109375" style="130" customWidth="1"/>
    <col min="8" max="11" width="10.7109375" style="130" customWidth="1"/>
    <col min="12" max="12" width="14.7109375" style="130" customWidth="1"/>
    <col min="13" max="13" width="14.85546875" style="130" customWidth="1"/>
    <col min="14" max="14" width="11.85546875" style="130" customWidth="1"/>
    <col min="15" max="257" width="9.140625" style="130"/>
    <col min="258" max="258" width="23.85546875" style="130" customWidth="1"/>
    <col min="259" max="259" width="11.28515625" style="130" customWidth="1"/>
    <col min="260" max="260" width="9.7109375" style="130" customWidth="1"/>
    <col min="261" max="262" width="10.7109375" style="130" customWidth="1"/>
    <col min="263" max="263" width="9.7109375" style="130" customWidth="1"/>
    <col min="264" max="267" width="10.7109375" style="130" customWidth="1"/>
    <col min="268" max="268" width="14.7109375" style="130" customWidth="1"/>
    <col min="269" max="269" width="14.85546875" style="130" customWidth="1"/>
    <col min="270" max="270" width="11.85546875" style="130" customWidth="1"/>
    <col min="271" max="513" width="9.140625" style="130"/>
    <col min="514" max="514" width="23.85546875" style="130" customWidth="1"/>
    <col min="515" max="515" width="11.28515625" style="130" customWidth="1"/>
    <col min="516" max="516" width="9.7109375" style="130" customWidth="1"/>
    <col min="517" max="518" width="10.7109375" style="130" customWidth="1"/>
    <col min="519" max="519" width="9.7109375" style="130" customWidth="1"/>
    <col min="520" max="523" width="10.7109375" style="130" customWidth="1"/>
    <col min="524" max="524" width="14.7109375" style="130" customWidth="1"/>
    <col min="525" max="525" width="14.85546875" style="130" customWidth="1"/>
    <col min="526" max="526" width="11.85546875" style="130" customWidth="1"/>
    <col min="527" max="769" width="9.140625" style="130"/>
    <col min="770" max="770" width="23.85546875" style="130" customWidth="1"/>
    <col min="771" max="771" width="11.28515625" style="130" customWidth="1"/>
    <col min="772" max="772" width="9.7109375" style="130" customWidth="1"/>
    <col min="773" max="774" width="10.7109375" style="130" customWidth="1"/>
    <col min="775" max="775" width="9.7109375" style="130" customWidth="1"/>
    <col min="776" max="779" width="10.7109375" style="130" customWidth="1"/>
    <col min="780" max="780" width="14.7109375" style="130" customWidth="1"/>
    <col min="781" max="781" width="14.85546875" style="130" customWidth="1"/>
    <col min="782" max="782" width="11.85546875" style="130" customWidth="1"/>
    <col min="783" max="1025" width="9.140625" style="130"/>
    <col min="1026" max="1026" width="23.85546875" style="130" customWidth="1"/>
    <col min="1027" max="1027" width="11.28515625" style="130" customWidth="1"/>
    <col min="1028" max="1028" width="9.7109375" style="130" customWidth="1"/>
    <col min="1029" max="1030" width="10.7109375" style="130" customWidth="1"/>
    <col min="1031" max="1031" width="9.7109375" style="130" customWidth="1"/>
    <col min="1032" max="1035" width="10.7109375" style="130" customWidth="1"/>
    <col min="1036" max="1036" width="14.7109375" style="130" customWidth="1"/>
    <col min="1037" max="1037" width="14.85546875" style="130" customWidth="1"/>
    <col min="1038" max="1038" width="11.85546875" style="130" customWidth="1"/>
    <col min="1039" max="1281" width="9.140625" style="130"/>
    <col min="1282" max="1282" width="23.85546875" style="130" customWidth="1"/>
    <col min="1283" max="1283" width="11.28515625" style="130" customWidth="1"/>
    <col min="1284" max="1284" width="9.7109375" style="130" customWidth="1"/>
    <col min="1285" max="1286" width="10.7109375" style="130" customWidth="1"/>
    <col min="1287" max="1287" width="9.7109375" style="130" customWidth="1"/>
    <col min="1288" max="1291" width="10.7109375" style="130" customWidth="1"/>
    <col min="1292" max="1292" width="14.7109375" style="130" customWidth="1"/>
    <col min="1293" max="1293" width="14.85546875" style="130" customWidth="1"/>
    <col min="1294" max="1294" width="11.85546875" style="130" customWidth="1"/>
    <col min="1295" max="1537" width="9.140625" style="130"/>
    <col min="1538" max="1538" width="23.85546875" style="130" customWidth="1"/>
    <col min="1539" max="1539" width="11.28515625" style="130" customWidth="1"/>
    <col min="1540" max="1540" width="9.7109375" style="130" customWidth="1"/>
    <col min="1541" max="1542" width="10.7109375" style="130" customWidth="1"/>
    <col min="1543" max="1543" width="9.7109375" style="130" customWidth="1"/>
    <col min="1544" max="1547" width="10.7109375" style="130" customWidth="1"/>
    <col min="1548" max="1548" width="14.7109375" style="130" customWidth="1"/>
    <col min="1549" max="1549" width="14.85546875" style="130" customWidth="1"/>
    <col min="1550" max="1550" width="11.85546875" style="130" customWidth="1"/>
    <col min="1551" max="1793" width="9.140625" style="130"/>
    <col min="1794" max="1794" width="23.85546875" style="130" customWidth="1"/>
    <col min="1795" max="1795" width="11.28515625" style="130" customWidth="1"/>
    <col min="1796" max="1796" width="9.7109375" style="130" customWidth="1"/>
    <col min="1797" max="1798" width="10.7109375" style="130" customWidth="1"/>
    <col min="1799" max="1799" width="9.7109375" style="130" customWidth="1"/>
    <col min="1800" max="1803" width="10.7109375" style="130" customWidth="1"/>
    <col min="1804" max="1804" width="14.7109375" style="130" customWidth="1"/>
    <col min="1805" max="1805" width="14.85546875" style="130" customWidth="1"/>
    <col min="1806" max="1806" width="11.85546875" style="130" customWidth="1"/>
    <col min="1807" max="2049" width="9.140625" style="130"/>
    <col min="2050" max="2050" width="23.85546875" style="130" customWidth="1"/>
    <col min="2051" max="2051" width="11.28515625" style="130" customWidth="1"/>
    <col min="2052" max="2052" width="9.7109375" style="130" customWidth="1"/>
    <col min="2053" max="2054" width="10.7109375" style="130" customWidth="1"/>
    <col min="2055" max="2055" width="9.7109375" style="130" customWidth="1"/>
    <col min="2056" max="2059" width="10.7109375" style="130" customWidth="1"/>
    <col min="2060" max="2060" width="14.7109375" style="130" customWidth="1"/>
    <col min="2061" max="2061" width="14.85546875" style="130" customWidth="1"/>
    <col min="2062" max="2062" width="11.85546875" style="130" customWidth="1"/>
    <col min="2063" max="2305" width="9.140625" style="130"/>
    <col min="2306" max="2306" width="23.85546875" style="130" customWidth="1"/>
    <col min="2307" max="2307" width="11.28515625" style="130" customWidth="1"/>
    <col min="2308" max="2308" width="9.7109375" style="130" customWidth="1"/>
    <col min="2309" max="2310" width="10.7109375" style="130" customWidth="1"/>
    <col min="2311" max="2311" width="9.7109375" style="130" customWidth="1"/>
    <col min="2312" max="2315" width="10.7109375" style="130" customWidth="1"/>
    <col min="2316" max="2316" width="14.7109375" style="130" customWidth="1"/>
    <col min="2317" max="2317" width="14.85546875" style="130" customWidth="1"/>
    <col min="2318" max="2318" width="11.85546875" style="130" customWidth="1"/>
    <col min="2319" max="2561" width="9.140625" style="130"/>
    <col min="2562" max="2562" width="23.85546875" style="130" customWidth="1"/>
    <col min="2563" max="2563" width="11.28515625" style="130" customWidth="1"/>
    <col min="2564" max="2564" width="9.7109375" style="130" customWidth="1"/>
    <col min="2565" max="2566" width="10.7109375" style="130" customWidth="1"/>
    <col min="2567" max="2567" width="9.7109375" style="130" customWidth="1"/>
    <col min="2568" max="2571" width="10.7109375" style="130" customWidth="1"/>
    <col min="2572" max="2572" width="14.7109375" style="130" customWidth="1"/>
    <col min="2573" max="2573" width="14.85546875" style="130" customWidth="1"/>
    <col min="2574" max="2574" width="11.85546875" style="130" customWidth="1"/>
    <col min="2575" max="2817" width="9.140625" style="130"/>
    <col min="2818" max="2818" width="23.85546875" style="130" customWidth="1"/>
    <col min="2819" max="2819" width="11.28515625" style="130" customWidth="1"/>
    <col min="2820" max="2820" width="9.7109375" style="130" customWidth="1"/>
    <col min="2821" max="2822" width="10.7109375" style="130" customWidth="1"/>
    <col min="2823" max="2823" width="9.7109375" style="130" customWidth="1"/>
    <col min="2824" max="2827" width="10.7109375" style="130" customWidth="1"/>
    <col min="2828" max="2828" width="14.7109375" style="130" customWidth="1"/>
    <col min="2829" max="2829" width="14.85546875" style="130" customWidth="1"/>
    <col min="2830" max="2830" width="11.85546875" style="130" customWidth="1"/>
    <col min="2831" max="3073" width="9.140625" style="130"/>
    <col min="3074" max="3074" width="23.85546875" style="130" customWidth="1"/>
    <col min="3075" max="3075" width="11.28515625" style="130" customWidth="1"/>
    <col min="3076" max="3076" width="9.7109375" style="130" customWidth="1"/>
    <col min="3077" max="3078" width="10.7109375" style="130" customWidth="1"/>
    <col min="3079" max="3079" width="9.7109375" style="130" customWidth="1"/>
    <col min="3080" max="3083" width="10.7109375" style="130" customWidth="1"/>
    <col min="3084" max="3084" width="14.7109375" style="130" customWidth="1"/>
    <col min="3085" max="3085" width="14.85546875" style="130" customWidth="1"/>
    <col min="3086" max="3086" width="11.85546875" style="130" customWidth="1"/>
    <col min="3087" max="3329" width="9.140625" style="130"/>
    <col min="3330" max="3330" width="23.85546875" style="130" customWidth="1"/>
    <col min="3331" max="3331" width="11.28515625" style="130" customWidth="1"/>
    <col min="3332" max="3332" width="9.7109375" style="130" customWidth="1"/>
    <col min="3333" max="3334" width="10.7109375" style="130" customWidth="1"/>
    <col min="3335" max="3335" width="9.7109375" style="130" customWidth="1"/>
    <col min="3336" max="3339" width="10.7109375" style="130" customWidth="1"/>
    <col min="3340" max="3340" width="14.7109375" style="130" customWidth="1"/>
    <col min="3341" max="3341" width="14.85546875" style="130" customWidth="1"/>
    <col min="3342" max="3342" width="11.85546875" style="130" customWidth="1"/>
    <col min="3343" max="3585" width="9.140625" style="130"/>
    <col min="3586" max="3586" width="23.85546875" style="130" customWidth="1"/>
    <col min="3587" max="3587" width="11.28515625" style="130" customWidth="1"/>
    <col min="3588" max="3588" width="9.7109375" style="130" customWidth="1"/>
    <col min="3589" max="3590" width="10.7109375" style="130" customWidth="1"/>
    <col min="3591" max="3591" width="9.7109375" style="130" customWidth="1"/>
    <col min="3592" max="3595" width="10.7109375" style="130" customWidth="1"/>
    <col min="3596" max="3596" width="14.7109375" style="130" customWidth="1"/>
    <col min="3597" max="3597" width="14.85546875" style="130" customWidth="1"/>
    <col min="3598" max="3598" width="11.85546875" style="130" customWidth="1"/>
    <col min="3599" max="3841" width="9.140625" style="130"/>
    <col min="3842" max="3842" width="23.85546875" style="130" customWidth="1"/>
    <col min="3843" max="3843" width="11.28515625" style="130" customWidth="1"/>
    <col min="3844" max="3844" width="9.7109375" style="130" customWidth="1"/>
    <col min="3845" max="3846" width="10.7109375" style="130" customWidth="1"/>
    <col min="3847" max="3847" width="9.7109375" style="130" customWidth="1"/>
    <col min="3848" max="3851" width="10.7109375" style="130" customWidth="1"/>
    <col min="3852" max="3852" width="14.7109375" style="130" customWidth="1"/>
    <col min="3853" max="3853" width="14.85546875" style="130" customWidth="1"/>
    <col min="3854" max="3854" width="11.85546875" style="130" customWidth="1"/>
    <col min="3855" max="4097" width="9.140625" style="130"/>
    <col min="4098" max="4098" width="23.85546875" style="130" customWidth="1"/>
    <col min="4099" max="4099" width="11.28515625" style="130" customWidth="1"/>
    <col min="4100" max="4100" width="9.7109375" style="130" customWidth="1"/>
    <col min="4101" max="4102" width="10.7109375" style="130" customWidth="1"/>
    <col min="4103" max="4103" width="9.7109375" style="130" customWidth="1"/>
    <col min="4104" max="4107" width="10.7109375" style="130" customWidth="1"/>
    <col min="4108" max="4108" width="14.7109375" style="130" customWidth="1"/>
    <col min="4109" max="4109" width="14.85546875" style="130" customWidth="1"/>
    <col min="4110" max="4110" width="11.85546875" style="130" customWidth="1"/>
    <col min="4111" max="4353" width="9.140625" style="130"/>
    <col min="4354" max="4354" width="23.85546875" style="130" customWidth="1"/>
    <col min="4355" max="4355" width="11.28515625" style="130" customWidth="1"/>
    <col min="4356" max="4356" width="9.7109375" style="130" customWidth="1"/>
    <col min="4357" max="4358" width="10.7109375" style="130" customWidth="1"/>
    <col min="4359" max="4359" width="9.7109375" style="130" customWidth="1"/>
    <col min="4360" max="4363" width="10.7109375" style="130" customWidth="1"/>
    <col min="4364" max="4364" width="14.7109375" style="130" customWidth="1"/>
    <col min="4365" max="4365" width="14.85546875" style="130" customWidth="1"/>
    <col min="4366" max="4366" width="11.85546875" style="130" customWidth="1"/>
    <col min="4367" max="4609" width="9.140625" style="130"/>
    <col min="4610" max="4610" width="23.85546875" style="130" customWidth="1"/>
    <col min="4611" max="4611" width="11.28515625" style="130" customWidth="1"/>
    <col min="4612" max="4612" width="9.7109375" style="130" customWidth="1"/>
    <col min="4613" max="4614" width="10.7109375" style="130" customWidth="1"/>
    <col min="4615" max="4615" width="9.7109375" style="130" customWidth="1"/>
    <col min="4616" max="4619" width="10.7109375" style="130" customWidth="1"/>
    <col min="4620" max="4620" width="14.7109375" style="130" customWidth="1"/>
    <col min="4621" max="4621" width="14.85546875" style="130" customWidth="1"/>
    <col min="4622" max="4622" width="11.85546875" style="130" customWidth="1"/>
    <col min="4623" max="4865" width="9.140625" style="130"/>
    <col min="4866" max="4866" width="23.85546875" style="130" customWidth="1"/>
    <col min="4867" max="4867" width="11.28515625" style="130" customWidth="1"/>
    <col min="4868" max="4868" width="9.7109375" style="130" customWidth="1"/>
    <col min="4869" max="4870" width="10.7109375" style="130" customWidth="1"/>
    <col min="4871" max="4871" width="9.7109375" style="130" customWidth="1"/>
    <col min="4872" max="4875" width="10.7109375" style="130" customWidth="1"/>
    <col min="4876" max="4876" width="14.7109375" style="130" customWidth="1"/>
    <col min="4877" max="4877" width="14.85546875" style="130" customWidth="1"/>
    <col min="4878" max="4878" width="11.85546875" style="130" customWidth="1"/>
    <col min="4879" max="5121" width="9.140625" style="130"/>
    <col min="5122" max="5122" width="23.85546875" style="130" customWidth="1"/>
    <col min="5123" max="5123" width="11.28515625" style="130" customWidth="1"/>
    <col min="5124" max="5124" width="9.7109375" style="130" customWidth="1"/>
    <col min="5125" max="5126" width="10.7109375" style="130" customWidth="1"/>
    <col min="5127" max="5127" width="9.7109375" style="130" customWidth="1"/>
    <col min="5128" max="5131" width="10.7109375" style="130" customWidth="1"/>
    <col min="5132" max="5132" width="14.7109375" style="130" customWidth="1"/>
    <col min="5133" max="5133" width="14.85546875" style="130" customWidth="1"/>
    <col min="5134" max="5134" width="11.85546875" style="130" customWidth="1"/>
    <col min="5135" max="5377" width="9.140625" style="130"/>
    <col min="5378" max="5378" width="23.85546875" style="130" customWidth="1"/>
    <col min="5379" max="5379" width="11.28515625" style="130" customWidth="1"/>
    <col min="5380" max="5380" width="9.7109375" style="130" customWidth="1"/>
    <col min="5381" max="5382" width="10.7109375" style="130" customWidth="1"/>
    <col min="5383" max="5383" width="9.7109375" style="130" customWidth="1"/>
    <col min="5384" max="5387" width="10.7109375" style="130" customWidth="1"/>
    <col min="5388" max="5388" width="14.7109375" style="130" customWidth="1"/>
    <col min="5389" max="5389" width="14.85546875" style="130" customWidth="1"/>
    <col min="5390" max="5390" width="11.85546875" style="130" customWidth="1"/>
    <col min="5391" max="5633" width="9.140625" style="130"/>
    <col min="5634" max="5634" width="23.85546875" style="130" customWidth="1"/>
    <col min="5635" max="5635" width="11.28515625" style="130" customWidth="1"/>
    <col min="5636" max="5636" width="9.7109375" style="130" customWidth="1"/>
    <col min="5637" max="5638" width="10.7109375" style="130" customWidth="1"/>
    <col min="5639" max="5639" width="9.7109375" style="130" customWidth="1"/>
    <col min="5640" max="5643" width="10.7109375" style="130" customWidth="1"/>
    <col min="5644" max="5644" width="14.7109375" style="130" customWidth="1"/>
    <col min="5645" max="5645" width="14.85546875" style="130" customWidth="1"/>
    <col min="5646" max="5646" width="11.85546875" style="130" customWidth="1"/>
    <col min="5647" max="5889" width="9.140625" style="130"/>
    <col min="5890" max="5890" width="23.85546875" style="130" customWidth="1"/>
    <col min="5891" max="5891" width="11.28515625" style="130" customWidth="1"/>
    <col min="5892" max="5892" width="9.7109375" style="130" customWidth="1"/>
    <col min="5893" max="5894" width="10.7109375" style="130" customWidth="1"/>
    <col min="5895" max="5895" width="9.7109375" style="130" customWidth="1"/>
    <col min="5896" max="5899" width="10.7109375" style="130" customWidth="1"/>
    <col min="5900" max="5900" width="14.7109375" style="130" customWidth="1"/>
    <col min="5901" max="5901" width="14.85546875" style="130" customWidth="1"/>
    <col min="5902" max="5902" width="11.85546875" style="130" customWidth="1"/>
    <col min="5903" max="6145" width="9.140625" style="130"/>
    <col min="6146" max="6146" width="23.85546875" style="130" customWidth="1"/>
    <col min="6147" max="6147" width="11.28515625" style="130" customWidth="1"/>
    <col min="6148" max="6148" width="9.7109375" style="130" customWidth="1"/>
    <col min="6149" max="6150" width="10.7109375" style="130" customWidth="1"/>
    <col min="6151" max="6151" width="9.7109375" style="130" customWidth="1"/>
    <col min="6152" max="6155" width="10.7109375" style="130" customWidth="1"/>
    <col min="6156" max="6156" width="14.7109375" style="130" customWidth="1"/>
    <col min="6157" max="6157" width="14.85546875" style="130" customWidth="1"/>
    <col min="6158" max="6158" width="11.85546875" style="130" customWidth="1"/>
    <col min="6159" max="6401" width="9.140625" style="130"/>
    <col min="6402" max="6402" width="23.85546875" style="130" customWidth="1"/>
    <col min="6403" max="6403" width="11.28515625" style="130" customWidth="1"/>
    <col min="6404" max="6404" width="9.7109375" style="130" customWidth="1"/>
    <col min="6405" max="6406" width="10.7109375" style="130" customWidth="1"/>
    <col min="6407" max="6407" width="9.7109375" style="130" customWidth="1"/>
    <col min="6408" max="6411" width="10.7109375" style="130" customWidth="1"/>
    <col min="6412" max="6412" width="14.7109375" style="130" customWidth="1"/>
    <col min="6413" max="6413" width="14.85546875" style="130" customWidth="1"/>
    <col min="6414" max="6414" width="11.85546875" style="130" customWidth="1"/>
    <col min="6415" max="6657" width="9.140625" style="130"/>
    <col min="6658" max="6658" width="23.85546875" style="130" customWidth="1"/>
    <col min="6659" max="6659" width="11.28515625" style="130" customWidth="1"/>
    <col min="6660" max="6660" width="9.7109375" style="130" customWidth="1"/>
    <col min="6661" max="6662" width="10.7109375" style="130" customWidth="1"/>
    <col min="6663" max="6663" width="9.7109375" style="130" customWidth="1"/>
    <col min="6664" max="6667" width="10.7109375" style="130" customWidth="1"/>
    <col min="6668" max="6668" width="14.7109375" style="130" customWidth="1"/>
    <col min="6669" max="6669" width="14.85546875" style="130" customWidth="1"/>
    <col min="6670" max="6670" width="11.85546875" style="130" customWidth="1"/>
    <col min="6671" max="6913" width="9.140625" style="130"/>
    <col min="6914" max="6914" width="23.85546875" style="130" customWidth="1"/>
    <col min="6915" max="6915" width="11.28515625" style="130" customWidth="1"/>
    <col min="6916" max="6916" width="9.7109375" style="130" customWidth="1"/>
    <col min="6917" max="6918" width="10.7109375" style="130" customWidth="1"/>
    <col min="6919" max="6919" width="9.7109375" style="130" customWidth="1"/>
    <col min="6920" max="6923" width="10.7109375" style="130" customWidth="1"/>
    <col min="6924" max="6924" width="14.7109375" style="130" customWidth="1"/>
    <col min="6925" max="6925" width="14.85546875" style="130" customWidth="1"/>
    <col min="6926" max="6926" width="11.85546875" style="130" customWidth="1"/>
    <col min="6927" max="7169" width="9.140625" style="130"/>
    <col min="7170" max="7170" width="23.85546875" style="130" customWidth="1"/>
    <col min="7171" max="7171" width="11.28515625" style="130" customWidth="1"/>
    <col min="7172" max="7172" width="9.7109375" style="130" customWidth="1"/>
    <col min="7173" max="7174" width="10.7109375" style="130" customWidth="1"/>
    <col min="7175" max="7175" width="9.7109375" style="130" customWidth="1"/>
    <col min="7176" max="7179" width="10.7109375" style="130" customWidth="1"/>
    <col min="7180" max="7180" width="14.7109375" style="130" customWidth="1"/>
    <col min="7181" max="7181" width="14.85546875" style="130" customWidth="1"/>
    <col min="7182" max="7182" width="11.85546875" style="130" customWidth="1"/>
    <col min="7183" max="7425" width="9.140625" style="130"/>
    <col min="7426" max="7426" width="23.85546875" style="130" customWidth="1"/>
    <col min="7427" max="7427" width="11.28515625" style="130" customWidth="1"/>
    <col min="7428" max="7428" width="9.7109375" style="130" customWidth="1"/>
    <col min="7429" max="7430" width="10.7109375" style="130" customWidth="1"/>
    <col min="7431" max="7431" width="9.7109375" style="130" customWidth="1"/>
    <col min="7432" max="7435" width="10.7109375" style="130" customWidth="1"/>
    <col min="7436" max="7436" width="14.7109375" style="130" customWidth="1"/>
    <col min="7437" max="7437" width="14.85546875" style="130" customWidth="1"/>
    <col min="7438" max="7438" width="11.85546875" style="130" customWidth="1"/>
    <col min="7439" max="7681" width="9.140625" style="130"/>
    <col min="7682" max="7682" width="23.85546875" style="130" customWidth="1"/>
    <col min="7683" max="7683" width="11.28515625" style="130" customWidth="1"/>
    <col min="7684" max="7684" width="9.7109375" style="130" customWidth="1"/>
    <col min="7685" max="7686" width="10.7109375" style="130" customWidth="1"/>
    <col min="7687" max="7687" width="9.7109375" style="130" customWidth="1"/>
    <col min="7688" max="7691" width="10.7109375" style="130" customWidth="1"/>
    <col min="7692" max="7692" width="14.7109375" style="130" customWidth="1"/>
    <col min="7693" max="7693" width="14.85546875" style="130" customWidth="1"/>
    <col min="7694" max="7694" width="11.85546875" style="130" customWidth="1"/>
    <col min="7695" max="7937" width="9.140625" style="130"/>
    <col min="7938" max="7938" width="23.85546875" style="130" customWidth="1"/>
    <col min="7939" max="7939" width="11.28515625" style="130" customWidth="1"/>
    <col min="7940" max="7940" width="9.7109375" style="130" customWidth="1"/>
    <col min="7941" max="7942" width="10.7109375" style="130" customWidth="1"/>
    <col min="7943" max="7943" width="9.7109375" style="130" customWidth="1"/>
    <col min="7944" max="7947" width="10.7109375" style="130" customWidth="1"/>
    <col min="7948" max="7948" width="14.7109375" style="130" customWidth="1"/>
    <col min="7949" max="7949" width="14.85546875" style="130" customWidth="1"/>
    <col min="7950" max="7950" width="11.85546875" style="130" customWidth="1"/>
    <col min="7951" max="8193" width="9.140625" style="130"/>
    <col min="8194" max="8194" width="23.85546875" style="130" customWidth="1"/>
    <col min="8195" max="8195" width="11.28515625" style="130" customWidth="1"/>
    <col min="8196" max="8196" width="9.7109375" style="130" customWidth="1"/>
    <col min="8197" max="8198" width="10.7109375" style="130" customWidth="1"/>
    <col min="8199" max="8199" width="9.7109375" style="130" customWidth="1"/>
    <col min="8200" max="8203" width="10.7109375" style="130" customWidth="1"/>
    <col min="8204" max="8204" width="14.7109375" style="130" customWidth="1"/>
    <col min="8205" max="8205" width="14.85546875" style="130" customWidth="1"/>
    <col min="8206" max="8206" width="11.85546875" style="130" customWidth="1"/>
    <col min="8207" max="8449" width="9.140625" style="130"/>
    <col min="8450" max="8450" width="23.85546875" style="130" customWidth="1"/>
    <col min="8451" max="8451" width="11.28515625" style="130" customWidth="1"/>
    <col min="8452" max="8452" width="9.7109375" style="130" customWidth="1"/>
    <col min="8453" max="8454" width="10.7109375" style="130" customWidth="1"/>
    <col min="8455" max="8455" width="9.7109375" style="130" customWidth="1"/>
    <col min="8456" max="8459" width="10.7109375" style="130" customWidth="1"/>
    <col min="8460" max="8460" width="14.7109375" style="130" customWidth="1"/>
    <col min="8461" max="8461" width="14.85546875" style="130" customWidth="1"/>
    <col min="8462" max="8462" width="11.85546875" style="130" customWidth="1"/>
    <col min="8463" max="8705" width="9.140625" style="130"/>
    <col min="8706" max="8706" width="23.85546875" style="130" customWidth="1"/>
    <col min="8707" max="8707" width="11.28515625" style="130" customWidth="1"/>
    <col min="8708" max="8708" width="9.7109375" style="130" customWidth="1"/>
    <col min="8709" max="8710" width="10.7109375" style="130" customWidth="1"/>
    <col min="8711" max="8711" width="9.7109375" style="130" customWidth="1"/>
    <col min="8712" max="8715" width="10.7109375" style="130" customWidth="1"/>
    <col min="8716" max="8716" width="14.7109375" style="130" customWidth="1"/>
    <col min="8717" max="8717" width="14.85546875" style="130" customWidth="1"/>
    <col min="8718" max="8718" width="11.85546875" style="130" customWidth="1"/>
    <col min="8719" max="8961" width="9.140625" style="130"/>
    <col min="8962" max="8962" width="23.85546875" style="130" customWidth="1"/>
    <col min="8963" max="8963" width="11.28515625" style="130" customWidth="1"/>
    <col min="8964" max="8964" width="9.7109375" style="130" customWidth="1"/>
    <col min="8965" max="8966" width="10.7109375" style="130" customWidth="1"/>
    <col min="8967" max="8967" width="9.7109375" style="130" customWidth="1"/>
    <col min="8968" max="8971" width="10.7109375" style="130" customWidth="1"/>
    <col min="8972" max="8972" width="14.7109375" style="130" customWidth="1"/>
    <col min="8973" max="8973" width="14.85546875" style="130" customWidth="1"/>
    <col min="8974" max="8974" width="11.85546875" style="130" customWidth="1"/>
    <col min="8975" max="9217" width="9.140625" style="130"/>
    <col min="9218" max="9218" width="23.85546875" style="130" customWidth="1"/>
    <col min="9219" max="9219" width="11.28515625" style="130" customWidth="1"/>
    <col min="9220" max="9220" width="9.7109375" style="130" customWidth="1"/>
    <col min="9221" max="9222" width="10.7109375" style="130" customWidth="1"/>
    <col min="9223" max="9223" width="9.7109375" style="130" customWidth="1"/>
    <col min="9224" max="9227" width="10.7109375" style="130" customWidth="1"/>
    <col min="9228" max="9228" width="14.7109375" style="130" customWidth="1"/>
    <col min="9229" max="9229" width="14.85546875" style="130" customWidth="1"/>
    <col min="9230" max="9230" width="11.85546875" style="130" customWidth="1"/>
    <col min="9231" max="9473" width="9.140625" style="130"/>
    <col min="9474" max="9474" width="23.85546875" style="130" customWidth="1"/>
    <col min="9475" max="9475" width="11.28515625" style="130" customWidth="1"/>
    <col min="9476" max="9476" width="9.7109375" style="130" customWidth="1"/>
    <col min="9477" max="9478" width="10.7109375" style="130" customWidth="1"/>
    <col min="9479" max="9479" width="9.7109375" style="130" customWidth="1"/>
    <col min="9480" max="9483" width="10.7109375" style="130" customWidth="1"/>
    <col min="9484" max="9484" width="14.7109375" style="130" customWidth="1"/>
    <col min="9485" max="9485" width="14.85546875" style="130" customWidth="1"/>
    <col min="9486" max="9486" width="11.85546875" style="130" customWidth="1"/>
    <col min="9487" max="9729" width="9.140625" style="130"/>
    <col min="9730" max="9730" width="23.85546875" style="130" customWidth="1"/>
    <col min="9731" max="9731" width="11.28515625" style="130" customWidth="1"/>
    <col min="9732" max="9732" width="9.7109375" style="130" customWidth="1"/>
    <col min="9733" max="9734" width="10.7109375" style="130" customWidth="1"/>
    <col min="9735" max="9735" width="9.7109375" style="130" customWidth="1"/>
    <col min="9736" max="9739" width="10.7109375" style="130" customWidth="1"/>
    <col min="9740" max="9740" width="14.7109375" style="130" customWidth="1"/>
    <col min="9741" max="9741" width="14.85546875" style="130" customWidth="1"/>
    <col min="9742" max="9742" width="11.85546875" style="130" customWidth="1"/>
    <col min="9743" max="9985" width="9.140625" style="130"/>
    <col min="9986" max="9986" width="23.85546875" style="130" customWidth="1"/>
    <col min="9987" max="9987" width="11.28515625" style="130" customWidth="1"/>
    <col min="9988" max="9988" width="9.7109375" style="130" customWidth="1"/>
    <col min="9989" max="9990" width="10.7109375" style="130" customWidth="1"/>
    <col min="9991" max="9991" width="9.7109375" style="130" customWidth="1"/>
    <col min="9992" max="9995" width="10.7109375" style="130" customWidth="1"/>
    <col min="9996" max="9996" width="14.7109375" style="130" customWidth="1"/>
    <col min="9997" max="9997" width="14.85546875" style="130" customWidth="1"/>
    <col min="9998" max="9998" width="11.85546875" style="130" customWidth="1"/>
    <col min="9999" max="10241" width="9.140625" style="130"/>
    <col min="10242" max="10242" width="23.85546875" style="130" customWidth="1"/>
    <col min="10243" max="10243" width="11.28515625" style="130" customWidth="1"/>
    <col min="10244" max="10244" width="9.7109375" style="130" customWidth="1"/>
    <col min="10245" max="10246" width="10.7109375" style="130" customWidth="1"/>
    <col min="10247" max="10247" width="9.7109375" style="130" customWidth="1"/>
    <col min="10248" max="10251" width="10.7109375" style="130" customWidth="1"/>
    <col min="10252" max="10252" width="14.7109375" style="130" customWidth="1"/>
    <col min="10253" max="10253" width="14.85546875" style="130" customWidth="1"/>
    <col min="10254" max="10254" width="11.85546875" style="130" customWidth="1"/>
    <col min="10255" max="10497" width="9.140625" style="130"/>
    <col min="10498" max="10498" width="23.85546875" style="130" customWidth="1"/>
    <col min="10499" max="10499" width="11.28515625" style="130" customWidth="1"/>
    <col min="10500" max="10500" width="9.7109375" style="130" customWidth="1"/>
    <col min="10501" max="10502" width="10.7109375" style="130" customWidth="1"/>
    <col min="10503" max="10503" width="9.7109375" style="130" customWidth="1"/>
    <col min="10504" max="10507" width="10.7109375" style="130" customWidth="1"/>
    <col min="10508" max="10508" width="14.7109375" style="130" customWidth="1"/>
    <col min="10509" max="10509" width="14.85546875" style="130" customWidth="1"/>
    <col min="10510" max="10510" width="11.85546875" style="130" customWidth="1"/>
    <col min="10511" max="10753" width="9.140625" style="130"/>
    <col min="10754" max="10754" width="23.85546875" style="130" customWidth="1"/>
    <col min="10755" max="10755" width="11.28515625" style="130" customWidth="1"/>
    <col min="10756" max="10756" width="9.7109375" style="130" customWidth="1"/>
    <col min="10757" max="10758" width="10.7109375" style="130" customWidth="1"/>
    <col min="10759" max="10759" width="9.7109375" style="130" customWidth="1"/>
    <col min="10760" max="10763" width="10.7109375" style="130" customWidth="1"/>
    <col min="10764" max="10764" width="14.7109375" style="130" customWidth="1"/>
    <col min="10765" max="10765" width="14.85546875" style="130" customWidth="1"/>
    <col min="10766" max="10766" width="11.85546875" style="130" customWidth="1"/>
    <col min="10767" max="11009" width="9.140625" style="130"/>
    <col min="11010" max="11010" width="23.85546875" style="130" customWidth="1"/>
    <col min="11011" max="11011" width="11.28515625" style="130" customWidth="1"/>
    <col min="11012" max="11012" width="9.7109375" style="130" customWidth="1"/>
    <col min="11013" max="11014" width="10.7109375" style="130" customWidth="1"/>
    <col min="11015" max="11015" width="9.7109375" style="130" customWidth="1"/>
    <col min="11016" max="11019" width="10.7109375" style="130" customWidth="1"/>
    <col min="11020" max="11020" width="14.7109375" style="130" customWidth="1"/>
    <col min="11021" max="11021" width="14.85546875" style="130" customWidth="1"/>
    <col min="11022" max="11022" width="11.85546875" style="130" customWidth="1"/>
    <col min="11023" max="11265" width="9.140625" style="130"/>
    <col min="11266" max="11266" width="23.85546875" style="130" customWidth="1"/>
    <col min="11267" max="11267" width="11.28515625" style="130" customWidth="1"/>
    <col min="11268" max="11268" width="9.7109375" style="130" customWidth="1"/>
    <col min="11269" max="11270" width="10.7109375" style="130" customWidth="1"/>
    <col min="11271" max="11271" width="9.7109375" style="130" customWidth="1"/>
    <col min="11272" max="11275" width="10.7109375" style="130" customWidth="1"/>
    <col min="11276" max="11276" width="14.7109375" style="130" customWidth="1"/>
    <col min="11277" max="11277" width="14.85546875" style="130" customWidth="1"/>
    <col min="11278" max="11278" width="11.85546875" style="130" customWidth="1"/>
    <col min="11279" max="11521" width="9.140625" style="130"/>
    <col min="11522" max="11522" width="23.85546875" style="130" customWidth="1"/>
    <col min="11523" max="11523" width="11.28515625" style="130" customWidth="1"/>
    <col min="11524" max="11524" width="9.7109375" style="130" customWidth="1"/>
    <col min="11525" max="11526" width="10.7109375" style="130" customWidth="1"/>
    <col min="11527" max="11527" width="9.7109375" style="130" customWidth="1"/>
    <col min="11528" max="11531" width="10.7109375" style="130" customWidth="1"/>
    <col min="11532" max="11532" width="14.7109375" style="130" customWidth="1"/>
    <col min="11533" max="11533" width="14.85546875" style="130" customWidth="1"/>
    <col min="11534" max="11534" width="11.85546875" style="130" customWidth="1"/>
    <col min="11535" max="11777" width="9.140625" style="130"/>
    <col min="11778" max="11778" width="23.85546875" style="130" customWidth="1"/>
    <col min="11779" max="11779" width="11.28515625" style="130" customWidth="1"/>
    <col min="11780" max="11780" width="9.7109375" style="130" customWidth="1"/>
    <col min="11781" max="11782" width="10.7109375" style="130" customWidth="1"/>
    <col min="11783" max="11783" width="9.7109375" style="130" customWidth="1"/>
    <col min="11784" max="11787" width="10.7109375" style="130" customWidth="1"/>
    <col min="11788" max="11788" width="14.7109375" style="130" customWidth="1"/>
    <col min="11789" max="11789" width="14.85546875" style="130" customWidth="1"/>
    <col min="11790" max="11790" width="11.85546875" style="130" customWidth="1"/>
    <col min="11791" max="12033" width="9.140625" style="130"/>
    <col min="12034" max="12034" width="23.85546875" style="130" customWidth="1"/>
    <col min="12035" max="12035" width="11.28515625" style="130" customWidth="1"/>
    <col min="12036" max="12036" width="9.7109375" style="130" customWidth="1"/>
    <col min="12037" max="12038" width="10.7109375" style="130" customWidth="1"/>
    <col min="12039" max="12039" width="9.7109375" style="130" customWidth="1"/>
    <col min="12040" max="12043" width="10.7109375" style="130" customWidth="1"/>
    <col min="12044" max="12044" width="14.7109375" style="130" customWidth="1"/>
    <col min="12045" max="12045" width="14.85546875" style="130" customWidth="1"/>
    <col min="12046" max="12046" width="11.85546875" style="130" customWidth="1"/>
    <col min="12047" max="12289" width="9.140625" style="130"/>
    <col min="12290" max="12290" width="23.85546875" style="130" customWidth="1"/>
    <col min="12291" max="12291" width="11.28515625" style="130" customWidth="1"/>
    <col min="12292" max="12292" width="9.7109375" style="130" customWidth="1"/>
    <col min="12293" max="12294" width="10.7109375" style="130" customWidth="1"/>
    <col min="12295" max="12295" width="9.7109375" style="130" customWidth="1"/>
    <col min="12296" max="12299" width="10.7109375" style="130" customWidth="1"/>
    <col min="12300" max="12300" width="14.7109375" style="130" customWidth="1"/>
    <col min="12301" max="12301" width="14.85546875" style="130" customWidth="1"/>
    <col min="12302" max="12302" width="11.85546875" style="130" customWidth="1"/>
    <col min="12303" max="12545" width="9.140625" style="130"/>
    <col min="12546" max="12546" width="23.85546875" style="130" customWidth="1"/>
    <col min="12547" max="12547" width="11.28515625" style="130" customWidth="1"/>
    <col min="12548" max="12548" width="9.7109375" style="130" customWidth="1"/>
    <col min="12549" max="12550" width="10.7109375" style="130" customWidth="1"/>
    <col min="12551" max="12551" width="9.7109375" style="130" customWidth="1"/>
    <col min="12552" max="12555" width="10.7109375" style="130" customWidth="1"/>
    <col min="12556" max="12556" width="14.7109375" style="130" customWidth="1"/>
    <col min="12557" max="12557" width="14.85546875" style="130" customWidth="1"/>
    <col min="12558" max="12558" width="11.85546875" style="130" customWidth="1"/>
    <col min="12559" max="12801" width="9.140625" style="130"/>
    <col min="12802" max="12802" width="23.85546875" style="130" customWidth="1"/>
    <col min="12803" max="12803" width="11.28515625" style="130" customWidth="1"/>
    <col min="12804" max="12804" width="9.7109375" style="130" customWidth="1"/>
    <col min="12805" max="12806" width="10.7109375" style="130" customWidth="1"/>
    <col min="12807" max="12807" width="9.7109375" style="130" customWidth="1"/>
    <col min="12808" max="12811" width="10.7109375" style="130" customWidth="1"/>
    <col min="12812" max="12812" width="14.7109375" style="130" customWidth="1"/>
    <col min="12813" max="12813" width="14.85546875" style="130" customWidth="1"/>
    <col min="12814" max="12814" width="11.85546875" style="130" customWidth="1"/>
    <col min="12815" max="13057" width="9.140625" style="130"/>
    <col min="13058" max="13058" width="23.85546875" style="130" customWidth="1"/>
    <col min="13059" max="13059" width="11.28515625" style="130" customWidth="1"/>
    <col min="13060" max="13060" width="9.7109375" style="130" customWidth="1"/>
    <col min="13061" max="13062" width="10.7109375" style="130" customWidth="1"/>
    <col min="13063" max="13063" width="9.7109375" style="130" customWidth="1"/>
    <col min="13064" max="13067" width="10.7109375" style="130" customWidth="1"/>
    <col min="13068" max="13068" width="14.7109375" style="130" customWidth="1"/>
    <col min="13069" max="13069" width="14.85546875" style="130" customWidth="1"/>
    <col min="13070" max="13070" width="11.85546875" style="130" customWidth="1"/>
    <col min="13071" max="13313" width="9.140625" style="130"/>
    <col min="13314" max="13314" width="23.85546875" style="130" customWidth="1"/>
    <col min="13315" max="13315" width="11.28515625" style="130" customWidth="1"/>
    <col min="13316" max="13316" width="9.7109375" style="130" customWidth="1"/>
    <col min="13317" max="13318" width="10.7109375" style="130" customWidth="1"/>
    <col min="13319" max="13319" width="9.7109375" style="130" customWidth="1"/>
    <col min="13320" max="13323" width="10.7109375" style="130" customWidth="1"/>
    <col min="13324" max="13324" width="14.7109375" style="130" customWidth="1"/>
    <col min="13325" max="13325" width="14.85546875" style="130" customWidth="1"/>
    <col min="13326" max="13326" width="11.85546875" style="130" customWidth="1"/>
    <col min="13327" max="13569" width="9.140625" style="130"/>
    <col min="13570" max="13570" width="23.85546875" style="130" customWidth="1"/>
    <col min="13571" max="13571" width="11.28515625" style="130" customWidth="1"/>
    <col min="13572" max="13572" width="9.7109375" style="130" customWidth="1"/>
    <col min="13573" max="13574" width="10.7109375" style="130" customWidth="1"/>
    <col min="13575" max="13575" width="9.7109375" style="130" customWidth="1"/>
    <col min="13576" max="13579" width="10.7109375" style="130" customWidth="1"/>
    <col min="13580" max="13580" width="14.7109375" style="130" customWidth="1"/>
    <col min="13581" max="13581" width="14.85546875" style="130" customWidth="1"/>
    <col min="13582" max="13582" width="11.85546875" style="130" customWidth="1"/>
    <col min="13583" max="13825" width="9.140625" style="130"/>
    <col min="13826" max="13826" width="23.85546875" style="130" customWidth="1"/>
    <col min="13827" max="13827" width="11.28515625" style="130" customWidth="1"/>
    <col min="13828" max="13828" width="9.7109375" style="130" customWidth="1"/>
    <col min="13829" max="13830" width="10.7109375" style="130" customWidth="1"/>
    <col min="13831" max="13831" width="9.7109375" style="130" customWidth="1"/>
    <col min="13832" max="13835" width="10.7109375" style="130" customWidth="1"/>
    <col min="13836" max="13836" width="14.7109375" style="130" customWidth="1"/>
    <col min="13837" max="13837" width="14.85546875" style="130" customWidth="1"/>
    <col min="13838" max="13838" width="11.85546875" style="130" customWidth="1"/>
    <col min="13839" max="14081" width="9.140625" style="130"/>
    <col min="14082" max="14082" width="23.85546875" style="130" customWidth="1"/>
    <col min="14083" max="14083" width="11.28515625" style="130" customWidth="1"/>
    <col min="14084" max="14084" width="9.7109375" style="130" customWidth="1"/>
    <col min="14085" max="14086" width="10.7109375" style="130" customWidth="1"/>
    <col min="14087" max="14087" width="9.7109375" style="130" customWidth="1"/>
    <col min="14088" max="14091" width="10.7109375" style="130" customWidth="1"/>
    <col min="14092" max="14092" width="14.7109375" style="130" customWidth="1"/>
    <col min="14093" max="14093" width="14.85546875" style="130" customWidth="1"/>
    <col min="14094" max="14094" width="11.85546875" style="130" customWidth="1"/>
    <col min="14095" max="14337" width="9.140625" style="130"/>
    <col min="14338" max="14338" width="23.85546875" style="130" customWidth="1"/>
    <col min="14339" max="14339" width="11.28515625" style="130" customWidth="1"/>
    <col min="14340" max="14340" width="9.7109375" style="130" customWidth="1"/>
    <col min="14341" max="14342" width="10.7109375" style="130" customWidth="1"/>
    <col min="14343" max="14343" width="9.7109375" style="130" customWidth="1"/>
    <col min="14344" max="14347" width="10.7109375" style="130" customWidth="1"/>
    <col min="14348" max="14348" width="14.7109375" style="130" customWidth="1"/>
    <col min="14349" max="14349" width="14.85546875" style="130" customWidth="1"/>
    <col min="14350" max="14350" width="11.85546875" style="130" customWidth="1"/>
    <col min="14351" max="14593" width="9.140625" style="130"/>
    <col min="14594" max="14594" width="23.85546875" style="130" customWidth="1"/>
    <col min="14595" max="14595" width="11.28515625" style="130" customWidth="1"/>
    <col min="14596" max="14596" width="9.7109375" style="130" customWidth="1"/>
    <col min="14597" max="14598" width="10.7109375" style="130" customWidth="1"/>
    <col min="14599" max="14599" width="9.7109375" style="130" customWidth="1"/>
    <col min="14600" max="14603" width="10.7109375" style="130" customWidth="1"/>
    <col min="14604" max="14604" width="14.7109375" style="130" customWidth="1"/>
    <col min="14605" max="14605" width="14.85546875" style="130" customWidth="1"/>
    <col min="14606" max="14606" width="11.85546875" style="130" customWidth="1"/>
    <col min="14607" max="14849" width="9.140625" style="130"/>
    <col min="14850" max="14850" width="23.85546875" style="130" customWidth="1"/>
    <col min="14851" max="14851" width="11.28515625" style="130" customWidth="1"/>
    <col min="14852" max="14852" width="9.7109375" style="130" customWidth="1"/>
    <col min="14853" max="14854" width="10.7109375" style="130" customWidth="1"/>
    <col min="14855" max="14855" width="9.7109375" style="130" customWidth="1"/>
    <col min="14856" max="14859" width="10.7109375" style="130" customWidth="1"/>
    <col min="14860" max="14860" width="14.7109375" style="130" customWidth="1"/>
    <col min="14861" max="14861" width="14.85546875" style="130" customWidth="1"/>
    <col min="14862" max="14862" width="11.85546875" style="130" customWidth="1"/>
    <col min="14863" max="15105" width="9.140625" style="130"/>
    <col min="15106" max="15106" width="23.85546875" style="130" customWidth="1"/>
    <col min="15107" max="15107" width="11.28515625" style="130" customWidth="1"/>
    <col min="15108" max="15108" width="9.7109375" style="130" customWidth="1"/>
    <col min="15109" max="15110" width="10.7109375" style="130" customWidth="1"/>
    <col min="15111" max="15111" width="9.7109375" style="130" customWidth="1"/>
    <col min="15112" max="15115" width="10.7109375" style="130" customWidth="1"/>
    <col min="15116" max="15116" width="14.7109375" style="130" customWidth="1"/>
    <col min="15117" max="15117" width="14.85546875" style="130" customWidth="1"/>
    <col min="15118" max="15118" width="11.85546875" style="130" customWidth="1"/>
    <col min="15119" max="15361" width="9.140625" style="130"/>
    <col min="15362" max="15362" width="23.85546875" style="130" customWidth="1"/>
    <col min="15363" max="15363" width="11.28515625" style="130" customWidth="1"/>
    <col min="15364" max="15364" width="9.7109375" style="130" customWidth="1"/>
    <col min="15365" max="15366" width="10.7109375" style="130" customWidth="1"/>
    <col min="15367" max="15367" width="9.7109375" style="130" customWidth="1"/>
    <col min="15368" max="15371" width="10.7109375" style="130" customWidth="1"/>
    <col min="15372" max="15372" width="14.7109375" style="130" customWidth="1"/>
    <col min="15373" max="15373" width="14.85546875" style="130" customWidth="1"/>
    <col min="15374" max="15374" width="11.85546875" style="130" customWidth="1"/>
    <col min="15375" max="15617" width="9.140625" style="130"/>
    <col min="15618" max="15618" width="23.85546875" style="130" customWidth="1"/>
    <col min="15619" max="15619" width="11.28515625" style="130" customWidth="1"/>
    <col min="15620" max="15620" width="9.7109375" style="130" customWidth="1"/>
    <col min="15621" max="15622" width="10.7109375" style="130" customWidth="1"/>
    <col min="15623" max="15623" width="9.7109375" style="130" customWidth="1"/>
    <col min="15624" max="15627" width="10.7109375" style="130" customWidth="1"/>
    <col min="15628" max="15628" width="14.7109375" style="130" customWidth="1"/>
    <col min="15629" max="15629" width="14.85546875" style="130" customWidth="1"/>
    <col min="15630" max="15630" width="11.85546875" style="130" customWidth="1"/>
    <col min="15631" max="15873" width="9.140625" style="130"/>
    <col min="15874" max="15874" width="23.85546875" style="130" customWidth="1"/>
    <col min="15875" max="15875" width="11.28515625" style="130" customWidth="1"/>
    <col min="15876" max="15876" width="9.7109375" style="130" customWidth="1"/>
    <col min="15877" max="15878" width="10.7109375" style="130" customWidth="1"/>
    <col min="15879" max="15879" width="9.7109375" style="130" customWidth="1"/>
    <col min="15880" max="15883" width="10.7109375" style="130" customWidth="1"/>
    <col min="15884" max="15884" width="14.7109375" style="130" customWidth="1"/>
    <col min="15885" max="15885" width="14.85546875" style="130" customWidth="1"/>
    <col min="15886" max="15886" width="11.85546875" style="130" customWidth="1"/>
    <col min="15887" max="16129" width="9.140625" style="130"/>
    <col min="16130" max="16130" width="23.85546875" style="130" customWidth="1"/>
    <col min="16131" max="16131" width="11.28515625" style="130" customWidth="1"/>
    <col min="16132" max="16132" width="9.7109375" style="130" customWidth="1"/>
    <col min="16133" max="16134" width="10.7109375" style="130" customWidth="1"/>
    <col min="16135" max="16135" width="9.7109375" style="130" customWidth="1"/>
    <col min="16136" max="16139" width="10.7109375" style="130" customWidth="1"/>
    <col min="16140" max="16140" width="14.7109375" style="130" customWidth="1"/>
    <col min="16141" max="16141" width="14.85546875" style="130" customWidth="1"/>
    <col min="16142" max="16142" width="11.85546875" style="130" customWidth="1"/>
    <col min="16143" max="16384" width="9.140625" style="130"/>
  </cols>
  <sheetData>
    <row r="1" spans="2:15" ht="15" customHeight="1" x14ac:dyDescent="0.25">
      <c r="B1" s="306" t="s">
        <v>217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6"/>
    </row>
    <row r="2" spans="2:15" x14ac:dyDescent="0.25"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  <c r="N2" s="40"/>
    </row>
    <row r="3" spans="2:15" x14ac:dyDescent="0.25">
      <c r="B3" s="118" t="s">
        <v>185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2:15" x14ac:dyDescent="0.25">
      <c r="B4" s="43" t="s">
        <v>36</v>
      </c>
      <c r="C4" s="43" t="s">
        <v>36</v>
      </c>
      <c r="D4" s="44" t="s">
        <v>37</v>
      </c>
      <c r="E4" s="44"/>
      <c r="F4" s="44"/>
      <c r="G4" s="44" t="s">
        <v>38</v>
      </c>
      <c r="H4" s="44"/>
      <c r="I4" s="44"/>
      <c r="J4" s="263" t="s">
        <v>39</v>
      </c>
      <c r="K4" s="43" t="s">
        <v>40</v>
      </c>
      <c r="L4" s="310" t="s">
        <v>41</v>
      </c>
      <c r="M4" s="311"/>
    </row>
    <row r="5" spans="2:15" x14ac:dyDescent="0.25">
      <c r="B5" s="45" t="s">
        <v>4</v>
      </c>
      <c r="C5" s="45" t="s">
        <v>41</v>
      </c>
      <c r="D5" s="46"/>
      <c r="E5" s="47" t="s">
        <v>42</v>
      </c>
      <c r="F5" s="47"/>
      <c r="G5" s="46"/>
      <c r="H5" s="47" t="s">
        <v>42</v>
      </c>
      <c r="I5" s="47"/>
      <c r="J5" s="45" t="s">
        <v>43</v>
      </c>
      <c r="K5" s="48" t="s">
        <v>44</v>
      </c>
      <c r="L5" s="312" t="s">
        <v>45</v>
      </c>
      <c r="M5" s="313"/>
    </row>
    <row r="6" spans="2:15" x14ac:dyDescent="0.25">
      <c r="B6" s="45"/>
      <c r="C6" s="45" t="s">
        <v>10</v>
      </c>
      <c r="D6" s="45" t="s">
        <v>10</v>
      </c>
      <c r="E6" s="322" t="s">
        <v>17</v>
      </c>
      <c r="F6" s="45" t="s">
        <v>18</v>
      </c>
      <c r="G6" s="45" t="s">
        <v>10</v>
      </c>
      <c r="H6" s="322" t="s">
        <v>17</v>
      </c>
      <c r="I6" s="45" t="s">
        <v>18</v>
      </c>
      <c r="J6" s="45" t="s">
        <v>46</v>
      </c>
      <c r="K6" s="45" t="s">
        <v>47</v>
      </c>
      <c r="L6" s="322" t="s">
        <v>6</v>
      </c>
      <c r="M6" s="48" t="s">
        <v>34</v>
      </c>
    </row>
    <row r="7" spans="2:15" x14ac:dyDescent="0.25">
      <c r="B7" s="47"/>
      <c r="C7" s="47"/>
      <c r="D7" s="47"/>
      <c r="E7" s="323"/>
      <c r="F7" s="47" t="s">
        <v>19</v>
      </c>
      <c r="G7" s="49"/>
      <c r="H7" s="323"/>
      <c r="I7" s="47" t="s">
        <v>19</v>
      </c>
      <c r="J7" s="47" t="s">
        <v>7</v>
      </c>
      <c r="K7" s="49"/>
      <c r="L7" s="323"/>
      <c r="M7" s="47" t="s">
        <v>48</v>
      </c>
    </row>
    <row r="8" spans="2:15" x14ac:dyDescent="0.25">
      <c r="B8" s="47" t="s">
        <v>20</v>
      </c>
      <c r="C8" s="47">
        <v>1</v>
      </c>
      <c r="D8" s="47">
        <v>2</v>
      </c>
      <c r="E8" s="47">
        <v>3</v>
      </c>
      <c r="F8" s="47">
        <v>4</v>
      </c>
      <c r="G8" s="47">
        <v>5</v>
      </c>
      <c r="H8" s="47">
        <v>6</v>
      </c>
      <c r="I8" s="47">
        <v>7</v>
      </c>
      <c r="J8" s="47">
        <v>8</v>
      </c>
      <c r="K8" s="47">
        <v>9</v>
      </c>
      <c r="L8" s="47">
        <v>10</v>
      </c>
      <c r="M8" s="47">
        <v>11</v>
      </c>
    </row>
    <row r="9" spans="2:15" x14ac:dyDescent="0.25"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</row>
    <row r="10" spans="2:15" s="20" customFormat="1" x14ac:dyDescent="0.25">
      <c r="B10" s="51" t="s">
        <v>21</v>
      </c>
      <c r="C10" s="126">
        <v>428582</v>
      </c>
      <c r="D10" s="173">
        <v>27477</v>
      </c>
      <c r="E10" s="126">
        <v>21173</v>
      </c>
      <c r="F10" s="126">
        <v>6304</v>
      </c>
      <c r="G10" s="173">
        <v>10971</v>
      </c>
      <c r="H10" s="126">
        <v>5623</v>
      </c>
      <c r="I10" s="126">
        <v>5348</v>
      </c>
      <c r="J10" s="126">
        <v>309</v>
      </c>
      <c r="K10" s="126">
        <v>181432</v>
      </c>
      <c r="L10" s="126">
        <v>68729</v>
      </c>
      <c r="M10" s="126">
        <v>7947</v>
      </c>
      <c r="N10" s="52"/>
      <c r="O10" s="53"/>
    </row>
    <row r="11" spans="2:15" x14ac:dyDescent="0.25">
      <c r="B11" s="170" t="s">
        <v>200</v>
      </c>
      <c r="C11" s="127">
        <v>17059</v>
      </c>
      <c r="D11" s="128">
        <v>3455</v>
      </c>
      <c r="E11" s="127">
        <v>2428</v>
      </c>
      <c r="F11" s="127">
        <v>1027</v>
      </c>
      <c r="G11" s="128">
        <v>1412</v>
      </c>
      <c r="H11" s="128" t="s">
        <v>271</v>
      </c>
      <c r="I11" s="128" t="s">
        <v>271</v>
      </c>
      <c r="J11" s="128" t="s">
        <v>271</v>
      </c>
      <c r="K11" s="127">
        <v>10160</v>
      </c>
      <c r="L11" s="127" t="s">
        <v>271</v>
      </c>
      <c r="M11" s="128">
        <v>1682</v>
      </c>
      <c r="N11" s="54"/>
    </row>
    <row r="12" spans="2:15" x14ac:dyDescent="0.25">
      <c r="B12" s="170" t="s">
        <v>201</v>
      </c>
      <c r="C12" s="127">
        <v>179503</v>
      </c>
      <c r="D12" s="128">
        <v>11557</v>
      </c>
      <c r="E12" s="127">
        <v>8875</v>
      </c>
      <c r="F12" s="127">
        <v>2682</v>
      </c>
      <c r="G12" s="128">
        <v>4001</v>
      </c>
      <c r="H12" s="127">
        <v>2679</v>
      </c>
      <c r="I12" s="127">
        <v>1322</v>
      </c>
      <c r="J12" s="127">
        <v>46</v>
      </c>
      <c r="K12" s="127">
        <v>101788</v>
      </c>
      <c r="L12" s="127">
        <v>18925</v>
      </c>
      <c r="M12" s="127">
        <v>1650</v>
      </c>
      <c r="N12" s="54"/>
    </row>
    <row r="13" spans="2:15" x14ac:dyDescent="0.25">
      <c r="B13" s="170" t="s">
        <v>202</v>
      </c>
      <c r="C13" s="127">
        <v>36426</v>
      </c>
      <c r="D13" s="128">
        <v>2519</v>
      </c>
      <c r="E13" s="127">
        <v>1837</v>
      </c>
      <c r="F13" s="127">
        <v>682</v>
      </c>
      <c r="G13" s="128">
        <v>1160</v>
      </c>
      <c r="H13" s="127">
        <v>451</v>
      </c>
      <c r="I13" s="127">
        <v>709</v>
      </c>
      <c r="J13" s="127">
        <v>46</v>
      </c>
      <c r="K13" s="127">
        <v>10858</v>
      </c>
      <c r="L13" s="127">
        <v>9978</v>
      </c>
      <c r="M13" s="127">
        <v>597</v>
      </c>
      <c r="N13" s="54"/>
    </row>
    <row r="14" spans="2:15" x14ac:dyDescent="0.25">
      <c r="B14" s="170" t="s">
        <v>203</v>
      </c>
      <c r="C14" s="127">
        <v>131015</v>
      </c>
      <c r="D14" s="128">
        <v>4750</v>
      </c>
      <c r="E14" s="127">
        <v>3773</v>
      </c>
      <c r="F14" s="127">
        <v>977</v>
      </c>
      <c r="G14" s="128">
        <v>2259</v>
      </c>
      <c r="H14" s="127">
        <v>685</v>
      </c>
      <c r="I14" s="127">
        <v>1574</v>
      </c>
      <c r="J14" s="127">
        <v>92</v>
      </c>
      <c r="K14" s="127">
        <v>38522</v>
      </c>
      <c r="L14" s="127">
        <v>32138</v>
      </c>
      <c r="M14" s="127">
        <v>525</v>
      </c>
      <c r="N14" s="54"/>
    </row>
    <row r="15" spans="2:15" x14ac:dyDescent="0.25">
      <c r="B15" s="170" t="s">
        <v>204</v>
      </c>
      <c r="C15" s="127">
        <v>1343</v>
      </c>
      <c r="D15" s="128">
        <v>36</v>
      </c>
      <c r="E15" s="127" t="s">
        <v>272</v>
      </c>
      <c r="F15" s="127">
        <v>36</v>
      </c>
      <c r="G15" s="128">
        <v>8</v>
      </c>
      <c r="H15" s="127" t="s">
        <v>272</v>
      </c>
      <c r="I15" s="127">
        <v>8</v>
      </c>
      <c r="J15" s="127">
        <v>5</v>
      </c>
      <c r="K15" s="127" t="s">
        <v>272</v>
      </c>
      <c r="L15" s="127">
        <v>8</v>
      </c>
      <c r="M15" s="127" t="s">
        <v>272</v>
      </c>
      <c r="N15" s="54"/>
    </row>
    <row r="16" spans="2:15" x14ac:dyDescent="0.25">
      <c r="B16" s="170" t="s">
        <v>205</v>
      </c>
      <c r="C16" s="127">
        <v>39266</v>
      </c>
      <c r="D16" s="128">
        <v>4651</v>
      </c>
      <c r="E16" s="127">
        <v>3944</v>
      </c>
      <c r="F16" s="127">
        <v>707</v>
      </c>
      <c r="G16" s="128">
        <v>2082</v>
      </c>
      <c r="H16" s="127">
        <v>832</v>
      </c>
      <c r="I16" s="127">
        <v>1250</v>
      </c>
      <c r="J16" s="127">
        <v>35</v>
      </c>
      <c r="K16" s="127">
        <v>19289</v>
      </c>
      <c r="L16" s="127">
        <v>4757</v>
      </c>
      <c r="M16" s="127">
        <v>3477</v>
      </c>
      <c r="N16" s="54"/>
    </row>
    <row r="17" spans="1:14" x14ac:dyDescent="0.25">
      <c r="B17" s="170" t="s">
        <v>206</v>
      </c>
      <c r="C17" s="127">
        <v>2380</v>
      </c>
      <c r="D17" s="128">
        <v>142</v>
      </c>
      <c r="E17" s="127">
        <v>74</v>
      </c>
      <c r="F17" s="127">
        <v>68</v>
      </c>
      <c r="G17" s="128">
        <v>7</v>
      </c>
      <c r="H17" s="127" t="s">
        <v>271</v>
      </c>
      <c r="I17" s="127" t="s">
        <v>271</v>
      </c>
      <c r="J17" s="127" t="s">
        <v>271</v>
      </c>
      <c r="K17" s="127">
        <v>55</v>
      </c>
      <c r="L17" s="127" t="s">
        <v>271</v>
      </c>
      <c r="M17" s="127" t="s">
        <v>272</v>
      </c>
      <c r="N17" s="54"/>
    </row>
    <row r="18" spans="1:14" x14ac:dyDescent="0.25">
      <c r="B18" s="170" t="s">
        <v>207</v>
      </c>
      <c r="C18" s="127">
        <v>21590</v>
      </c>
      <c r="D18" s="128">
        <v>367</v>
      </c>
      <c r="E18" s="127">
        <v>242</v>
      </c>
      <c r="F18" s="127">
        <v>125</v>
      </c>
      <c r="G18" s="128">
        <v>42</v>
      </c>
      <c r="H18" s="127">
        <v>31</v>
      </c>
      <c r="I18" s="127">
        <v>11</v>
      </c>
      <c r="J18" s="127">
        <v>32</v>
      </c>
      <c r="K18" s="127">
        <v>760</v>
      </c>
      <c r="L18" s="127">
        <v>2503</v>
      </c>
      <c r="M18" s="127">
        <v>16</v>
      </c>
      <c r="N18" s="54"/>
    </row>
    <row r="19" spans="1:14" x14ac:dyDescent="0.25">
      <c r="B19" s="51"/>
      <c r="C19" s="136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54"/>
    </row>
    <row r="20" spans="1:14" x14ac:dyDescent="0.25">
      <c r="A20" s="55"/>
      <c r="B20" s="5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56"/>
    </row>
    <row r="21" spans="1:14" x14ac:dyDescent="0.25">
      <c r="B21" s="27" t="s">
        <v>185</v>
      </c>
      <c r="I21" s="121" t="s">
        <v>178</v>
      </c>
    </row>
    <row r="22" spans="1:14" x14ac:dyDescent="0.25">
      <c r="B22" s="43" t="s">
        <v>36</v>
      </c>
      <c r="C22" s="314" t="s">
        <v>49</v>
      </c>
      <c r="D22" s="315"/>
      <c r="E22" s="315"/>
      <c r="F22" s="315"/>
      <c r="G22" s="315"/>
      <c r="H22" s="315"/>
      <c r="I22" s="316"/>
    </row>
    <row r="23" spans="1:14" x14ac:dyDescent="0.25">
      <c r="B23" s="45" t="s">
        <v>4</v>
      </c>
      <c r="C23" s="317"/>
      <c r="D23" s="318"/>
      <c r="E23" s="318"/>
      <c r="F23" s="318"/>
      <c r="G23" s="318"/>
      <c r="H23" s="318"/>
      <c r="I23" s="319"/>
    </row>
    <row r="24" spans="1:14" x14ac:dyDescent="0.25">
      <c r="B24" s="45"/>
      <c r="C24" s="320" t="s">
        <v>10</v>
      </c>
      <c r="D24" s="314" t="s">
        <v>50</v>
      </c>
      <c r="E24" s="316"/>
      <c r="F24" s="314" t="s">
        <v>209</v>
      </c>
      <c r="G24" s="316"/>
      <c r="H24" s="314" t="s">
        <v>51</v>
      </c>
      <c r="I24" s="316"/>
    </row>
    <row r="25" spans="1:14" x14ac:dyDescent="0.25">
      <c r="B25" s="47"/>
      <c r="C25" s="321"/>
      <c r="D25" s="317"/>
      <c r="E25" s="319"/>
      <c r="F25" s="317"/>
      <c r="G25" s="319"/>
      <c r="H25" s="317"/>
      <c r="I25" s="319"/>
    </row>
    <row r="26" spans="1:14" x14ac:dyDescent="0.25">
      <c r="B26" s="47" t="s">
        <v>20</v>
      </c>
      <c r="C26" s="134">
        <v>12</v>
      </c>
      <c r="D26" s="307">
        <v>13</v>
      </c>
      <c r="E26" s="296"/>
      <c r="F26" s="308">
        <v>14</v>
      </c>
      <c r="G26" s="309"/>
      <c r="H26" s="308">
        <v>15</v>
      </c>
      <c r="I26" s="309"/>
    </row>
    <row r="28" spans="1:14" x14ac:dyDescent="0.25">
      <c r="B28" s="51" t="s">
        <v>21</v>
      </c>
      <c r="C28" s="126">
        <v>131717</v>
      </c>
      <c r="D28" s="173"/>
      <c r="E28" s="126">
        <v>48444</v>
      </c>
      <c r="F28" s="173"/>
      <c r="G28" s="126">
        <v>55065</v>
      </c>
      <c r="H28" s="174"/>
      <c r="I28" s="126">
        <v>28208</v>
      </c>
    </row>
    <row r="29" spans="1:14" x14ac:dyDescent="0.25">
      <c r="B29" s="170" t="s">
        <v>200</v>
      </c>
      <c r="C29" s="127">
        <v>276</v>
      </c>
      <c r="D29" s="128"/>
      <c r="E29" s="127">
        <v>43</v>
      </c>
      <c r="F29" s="128"/>
      <c r="G29" s="127">
        <v>108</v>
      </c>
      <c r="H29" s="175"/>
      <c r="I29" s="127">
        <v>125</v>
      </c>
    </row>
    <row r="30" spans="1:14" x14ac:dyDescent="0.25">
      <c r="B30" s="170" t="s">
        <v>201</v>
      </c>
      <c r="C30" s="127">
        <v>41536</v>
      </c>
      <c r="D30" s="128"/>
      <c r="E30" s="127">
        <v>10909</v>
      </c>
      <c r="F30" s="128"/>
      <c r="G30" s="127">
        <v>19107</v>
      </c>
      <c r="H30" s="175"/>
      <c r="I30" s="127">
        <v>11520</v>
      </c>
    </row>
    <row r="31" spans="1:14" x14ac:dyDescent="0.25">
      <c r="B31" s="170" t="s">
        <v>202</v>
      </c>
      <c r="C31" s="127">
        <v>11268</v>
      </c>
      <c r="D31" s="128"/>
      <c r="E31" s="127">
        <v>5215</v>
      </c>
      <c r="F31" s="128"/>
      <c r="G31" s="127">
        <v>4709</v>
      </c>
      <c r="H31" s="175"/>
      <c r="I31" s="127">
        <v>1344</v>
      </c>
      <c r="K31" s="57"/>
    </row>
    <row r="32" spans="1:14" x14ac:dyDescent="0.25">
      <c r="B32" s="170" t="s">
        <v>203</v>
      </c>
      <c r="C32" s="127">
        <v>52729</v>
      </c>
      <c r="D32" s="128"/>
      <c r="E32" s="127">
        <v>23192</v>
      </c>
      <c r="F32" s="128"/>
      <c r="G32" s="127">
        <v>19687</v>
      </c>
      <c r="H32" s="175"/>
      <c r="I32" s="127">
        <v>9850</v>
      </c>
    </row>
    <row r="33" spans="2:11" x14ac:dyDescent="0.25">
      <c r="B33" s="170" t="s">
        <v>204</v>
      </c>
      <c r="C33" s="127">
        <v>1286</v>
      </c>
      <c r="D33" s="128"/>
      <c r="E33" s="127">
        <v>262</v>
      </c>
      <c r="F33" s="128"/>
      <c r="G33" s="127">
        <v>32</v>
      </c>
      <c r="H33" s="175"/>
      <c r="I33" s="127">
        <v>992</v>
      </c>
    </row>
    <row r="34" spans="2:11" x14ac:dyDescent="0.25">
      <c r="B34" s="170" t="s">
        <v>205</v>
      </c>
      <c r="C34" s="127">
        <v>4975</v>
      </c>
      <c r="D34" s="128"/>
      <c r="E34" s="127">
        <v>1360</v>
      </c>
      <c r="F34" s="128"/>
      <c r="G34" s="127">
        <v>2001</v>
      </c>
      <c r="H34" s="175"/>
      <c r="I34" s="127">
        <v>1614</v>
      </c>
    </row>
    <row r="35" spans="2:11" x14ac:dyDescent="0.25">
      <c r="B35" s="170" t="s">
        <v>206</v>
      </c>
      <c r="C35" s="127">
        <v>1777</v>
      </c>
      <c r="D35" s="128"/>
      <c r="E35" s="127">
        <v>576</v>
      </c>
      <c r="F35" s="128"/>
      <c r="G35" s="127">
        <v>405</v>
      </c>
      <c r="H35" s="175"/>
      <c r="I35" s="127">
        <v>796</v>
      </c>
    </row>
    <row r="36" spans="2:11" x14ac:dyDescent="0.25">
      <c r="B36" s="170" t="s">
        <v>207</v>
      </c>
      <c r="C36" s="127">
        <v>17870</v>
      </c>
      <c r="D36" s="128"/>
      <c r="E36" s="127">
        <v>6887</v>
      </c>
      <c r="F36" s="128"/>
      <c r="G36" s="127">
        <v>9016</v>
      </c>
      <c r="H36" s="175"/>
      <c r="I36" s="127">
        <v>1967</v>
      </c>
      <c r="K36" s="57"/>
    </row>
    <row r="37" spans="2:11" x14ac:dyDescent="0.25">
      <c r="E37" s="137"/>
      <c r="G37" s="137"/>
      <c r="I37" s="137"/>
    </row>
  </sheetData>
  <mergeCells count="14">
    <mergeCell ref="B1:M1"/>
    <mergeCell ref="D26:E26"/>
    <mergeCell ref="F26:G26"/>
    <mergeCell ref="H26:I26"/>
    <mergeCell ref="L4:M4"/>
    <mergeCell ref="L5:M5"/>
    <mergeCell ref="C22:I23"/>
    <mergeCell ref="C24:C25"/>
    <mergeCell ref="D24:E25"/>
    <mergeCell ref="F24:G25"/>
    <mergeCell ref="H24:I25"/>
    <mergeCell ref="E6:E7"/>
    <mergeCell ref="H6:H7"/>
    <mergeCell ref="L6:L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zoomScale="90" zoomScaleNormal="90" workbookViewId="0">
      <selection activeCell="B4" sqref="B4"/>
    </sheetView>
  </sheetViews>
  <sheetFormatPr defaultRowHeight="15" x14ac:dyDescent="0.25"/>
  <cols>
    <col min="1" max="1" width="9.140625" style="130"/>
    <col min="2" max="2" width="23" style="130" customWidth="1"/>
    <col min="3" max="12" width="10.5703125" style="130" customWidth="1"/>
    <col min="13" max="257" width="9.140625" style="130"/>
    <col min="258" max="258" width="19.5703125" style="130" customWidth="1"/>
    <col min="259" max="265" width="9.140625" style="130"/>
    <col min="266" max="266" width="10.85546875" style="130" customWidth="1"/>
    <col min="267" max="267" width="10.5703125" style="130" customWidth="1"/>
    <col min="268" max="513" width="9.140625" style="130"/>
    <col min="514" max="514" width="19.5703125" style="130" customWidth="1"/>
    <col min="515" max="521" width="9.140625" style="130"/>
    <col min="522" max="522" width="10.85546875" style="130" customWidth="1"/>
    <col min="523" max="523" width="10.5703125" style="130" customWidth="1"/>
    <col min="524" max="769" width="9.140625" style="130"/>
    <col min="770" max="770" width="19.5703125" style="130" customWidth="1"/>
    <col min="771" max="777" width="9.140625" style="130"/>
    <col min="778" max="778" width="10.85546875" style="130" customWidth="1"/>
    <col min="779" max="779" width="10.5703125" style="130" customWidth="1"/>
    <col min="780" max="1025" width="9.140625" style="130"/>
    <col min="1026" max="1026" width="19.5703125" style="130" customWidth="1"/>
    <col min="1027" max="1033" width="9.140625" style="130"/>
    <col min="1034" max="1034" width="10.85546875" style="130" customWidth="1"/>
    <col min="1035" max="1035" width="10.5703125" style="130" customWidth="1"/>
    <col min="1036" max="1281" width="9.140625" style="130"/>
    <col min="1282" max="1282" width="19.5703125" style="130" customWidth="1"/>
    <col min="1283" max="1289" width="9.140625" style="130"/>
    <col min="1290" max="1290" width="10.85546875" style="130" customWidth="1"/>
    <col min="1291" max="1291" width="10.5703125" style="130" customWidth="1"/>
    <col min="1292" max="1537" width="9.140625" style="130"/>
    <col min="1538" max="1538" width="19.5703125" style="130" customWidth="1"/>
    <col min="1539" max="1545" width="9.140625" style="130"/>
    <col min="1546" max="1546" width="10.85546875" style="130" customWidth="1"/>
    <col min="1547" max="1547" width="10.5703125" style="130" customWidth="1"/>
    <col min="1548" max="1793" width="9.140625" style="130"/>
    <col min="1794" max="1794" width="19.5703125" style="130" customWidth="1"/>
    <col min="1795" max="1801" width="9.140625" style="130"/>
    <col min="1802" max="1802" width="10.85546875" style="130" customWidth="1"/>
    <col min="1803" max="1803" width="10.5703125" style="130" customWidth="1"/>
    <col min="1804" max="2049" width="9.140625" style="130"/>
    <col min="2050" max="2050" width="19.5703125" style="130" customWidth="1"/>
    <col min="2051" max="2057" width="9.140625" style="130"/>
    <col min="2058" max="2058" width="10.85546875" style="130" customWidth="1"/>
    <col min="2059" max="2059" width="10.5703125" style="130" customWidth="1"/>
    <col min="2060" max="2305" width="9.140625" style="130"/>
    <col min="2306" max="2306" width="19.5703125" style="130" customWidth="1"/>
    <col min="2307" max="2313" width="9.140625" style="130"/>
    <col min="2314" max="2314" width="10.85546875" style="130" customWidth="1"/>
    <col min="2315" max="2315" width="10.5703125" style="130" customWidth="1"/>
    <col min="2316" max="2561" width="9.140625" style="130"/>
    <col min="2562" max="2562" width="19.5703125" style="130" customWidth="1"/>
    <col min="2563" max="2569" width="9.140625" style="130"/>
    <col min="2570" max="2570" width="10.85546875" style="130" customWidth="1"/>
    <col min="2571" max="2571" width="10.5703125" style="130" customWidth="1"/>
    <col min="2572" max="2817" width="9.140625" style="130"/>
    <col min="2818" max="2818" width="19.5703125" style="130" customWidth="1"/>
    <col min="2819" max="2825" width="9.140625" style="130"/>
    <col min="2826" max="2826" width="10.85546875" style="130" customWidth="1"/>
    <col min="2827" max="2827" width="10.5703125" style="130" customWidth="1"/>
    <col min="2828" max="3073" width="9.140625" style="130"/>
    <col min="3074" max="3074" width="19.5703125" style="130" customWidth="1"/>
    <col min="3075" max="3081" width="9.140625" style="130"/>
    <col min="3082" max="3082" width="10.85546875" style="130" customWidth="1"/>
    <col min="3083" max="3083" width="10.5703125" style="130" customWidth="1"/>
    <col min="3084" max="3329" width="9.140625" style="130"/>
    <col min="3330" max="3330" width="19.5703125" style="130" customWidth="1"/>
    <col min="3331" max="3337" width="9.140625" style="130"/>
    <col min="3338" max="3338" width="10.85546875" style="130" customWidth="1"/>
    <col min="3339" max="3339" width="10.5703125" style="130" customWidth="1"/>
    <col min="3340" max="3585" width="9.140625" style="130"/>
    <col min="3586" max="3586" width="19.5703125" style="130" customWidth="1"/>
    <col min="3587" max="3593" width="9.140625" style="130"/>
    <col min="3594" max="3594" width="10.85546875" style="130" customWidth="1"/>
    <col min="3595" max="3595" width="10.5703125" style="130" customWidth="1"/>
    <col min="3596" max="3841" width="9.140625" style="130"/>
    <col min="3842" max="3842" width="19.5703125" style="130" customWidth="1"/>
    <col min="3843" max="3849" width="9.140625" style="130"/>
    <col min="3850" max="3850" width="10.85546875" style="130" customWidth="1"/>
    <col min="3851" max="3851" width="10.5703125" style="130" customWidth="1"/>
    <col min="3852" max="4097" width="9.140625" style="130"/>
    <col min="4098" max="4098" width="19.5703125" style="130" customWidth="1"/>
    <col min="4099" max="4105" width="9.140625" style="130"/>
    <col min="4106" max="4106" width="10.85546875" style="130" customWidth="1"/>
    <col min="4107" max="4107" width="10.5703125" style="130" customWidth="1"/>
    <col min="4108" max="4353" width="9.140625" style="130"/>
    <col min="4354" max="4354" width="19.5703125" style="130" customWidth="1"/>
    <col min="4355" max="4361" width="9.140625" style="130"/>
    <col min="4362" max="4362" width="10.85546875" style="130" customWidth="1"/>
    <col min="4363" max="4363" width="10.5703125" style="130" customWidth="1"/>
    <col min="4364" max="4609" width="9.140625" style="130"/>
    <col min="4610" max="4610" width="19.5703125" style="130" customWidth="1"/>
    <col min="4611" max="4617" width="9.140625" style="130"/>
    <col min="4618" max="4618" width="10.85546875" style="130" customWidth="1"/>
    <col min="4619" max="4619" width="10.5703125" style="130" customWidth="1"/>
    <col min="4620" max="4865" width="9.140625" style="130"/>
    <col min="4866" max="4866" width="19.5703125" style="130" customWidth="1"/>
    <col min="4867" max="4873" width="9.140625" style="130"/>
    <col min="4874" max="4874" width="10.85546875" style="130" customWidth="1"/>
    <col min="4875" max="4875" width="10.5703125" style="130" customWidth="1"/>
    <col min="4876" max="5121" width="9.140625" style="130"/>
    <col min="5122" max="5122" width="19.5703125" style="130" customWidth="1"/>
    <col min="5123" max="5129" width="9.140625" style="130"/>
    <col min="5130" max="5130" width="10.85546875" style="130" customWidth="1"/>
    <col min="5131" max="5131" width="10.5703125" style="130" customWidth="1"/>
    <col min="5132" max="5377" width="9.140625" style="130"/>
    <col min="5378" max="5378" width="19.5703125" style="130" customWidth="1"/>
    <col min="5379" max="5385" width="9.140625" style="130"/>
    <col min="5386" max="5386" width="10.85546875" style="130" customWidth="1"/>
    <col min="5387" max="5387" width="10.5703125" style="130" customWidth="1"/>
    <col min="5388" max="5633" width="9.140625" style="130"/>
    <col min="5634" max="5634" width="19.5703125" style="130" customWidth="1"/>
    <col min="5635" max="5641" width="9.140625" style="130"/>
    <col min="5642" max="5642" width="10.85546875" style="130" customWidth="1"/>
    <col min="5643" max="5643" width="10.5703125" style="130" customWidth="1"/>
    <col min="5644" max="5889" width="9.140625" style="130"/>
    <col min="5890" max="5890" width="19.5703125" style="130" customWidth="1"/>
    <col min="5891" max="5897" width="9.140625" style="130"/>
    <col min="5898" max="5898" width="10.85546875" style="130" customWidth="1"/>
    <col min="5899" max="5899" width="10.5703125" style="130" customWidth="1"/>
    <col min="5900" max="6145" width="9.140625" style="130"/>
    <col min="6146" max="6146" width="19.5703125" style="130" customWidth="1"/>
    <col min="6147" max="6153" width="9.140625" style="130"/>
    <col min="6154" max="6154" width="10.85546875" style="130" customWidth="1"/>
    <col min="6155" max="6155" width="10.5703125" style="130" customWidth="1"/>
    <col min="6156" max="6401" width="9.140625" style="130"/>
    <col min="6402" max="6402" width="19.5703125" style="130" customWidth="1"/>
    <col min="6403" max="6409" width="9.140625" style="130"/>
    <col min="6410" max="6410" width="10.85546875" style="130" customWidth="1"/>
    <col min="6411" max="6411" width="10.5703125" style="130" customWidth="1"/>
    <col min="6412" max="6657" width="9.140625" style="130"/>
    <col min="6658" max="6658" width="19.5703125" style="130" customWidth="1"/>
    <col min="6659" max="6665" width="9.140625" style="130"/>
    <col min="6666" max="6666" width="10.85546875" style="130" customWidth="1"/>
    <col min="6667" max="6667" width="10.5703125" style="130" customWidth="1"/>
    <col min="6668" max="6913" width="9.140625" style="130"/>
    <col min="6914" max="6914" width="19.5703125" style="130" customWidth="1"/>
    <col min="6915" max="6921" width="9.140625" style="130"/>
    <col min="6922" max="6922" width="10.85546875" style="130" customWidth="1"/>
    <col min="6923" max="6923" width="10.5703125" style="130" customWidth="1"/>
    <col min="6924" max="7169" width="9.140625" style="130"/>
    <col min="7170" max="7170" width="19.5703125" style="130" customWidth="1"/>
    <col min="7171" max="7177" width="9.140625" style="130"/>
    <col min="7178" max="7178" width="10.85546875" style="130" customWidth="1"/>
    <col min="7179" max="7179" width="10.5703125" style="130" customWidth="1"/>
    <col min="7180" max="7425" width="9.140625" style="130"/>
    <col min="7426" max="7426" width="19.5703125" style="130" customWidth="1"/>
    <col min="7427" max="7433" width="9.140625" style="130"/>
    <col min="7434" max="7434" width="10.85546875" style="130" customWidth="1"/>
    <col min="7435" max="7435" width="10.5703125" style="130" customWidth="1"/>
    <col min="7436" max="7681" width="9.140625" style="130"/>
    <col min="7682" max="7682" width="19.5703125" style="130" customWidth="1"/>
    <col min="7683" max="7689" width="9.140625" style="130"/>
    <col min="7690" max="7690" width="10.85546875" style="130" customWidth="1"/>
    <col min="7691" max="7691" width="10.5703125" style="130" customWidth="1"/>
    <col min="7692" max="7937" width="9.140625" style="130"/>
    <col min="7938" max="7938" width="19.5703125" style="130" customWidth="1"/>
    <col min="7939" max="7945" width="9.140625" style="130"/>
    <col min="7946" max="7946" width="10.85546875" style="130" customWidth="1"/>
    <col min="7947" max="7947" width="10.5703125" style="130" customWidth="1"/>
    <col min="7948" max="8193" width="9.140625" style="130"/>
    <col min="8194" max="8194" width="19.5703125" style="130" customWidth="1"/>
    <col min="8195" max="8201" width="9.140625" style="130"/>
    <col min="8202" max="8202" width="10.85546875" style="130" customWidth="1"/>
    <col min="8203" max="8203" width="10.5703125" style="130" customWidth="1"/>
    <col min="8204" max="8449" width="9.140625" style="130"/>
    <col min="8450" max="8450" width="19.5703125" style="130" customWidth="1"/>
    <col min="8451" max="8457" width="9.140625" style="130"/>
    <col min="8458" max="8458" width="10.85546875" style="130" customWidth="1"/>
    <col min="8459" max="8459" width="10.5703125" style="130" customWidth="1"/>
    <col min="8460" max="8705" width="9.140625" style="130"/>
    <col min="8706" max="8706" width="19.5703125" style="130" customWidth="1"/>
    <col min="8707" max="8713" width="9.140625" style="130"/>
    <col min="8714" max="8714" width="10.85546875" style="130" customWidth="1"/>
    <col min="8715" max="8715" width="10.5703125" style="130" customWidth="1"/>
    <col min="8716" max="8961" width="9.140625" style="130"/>
    <col min="8962" max="8962" width="19.5703125" style="130" customWidth="1"/>
    <col min="8963" max="8969" width="9.140625" style="130"/>
    <col min="8970" max="8970" width="10.85546875" style="130" customWidth="1"/>
    <col min="8971" max="8971" width="10.5703125" style="130" customWidth="1"/>
    <col min="8972" max="9217" width="9.140625" style="130"/>
    <col min="9218" max="9218" width="19.5703125" style="130" customWidth="1"/>
    <col min="9219" max="9225" width="9.140625" style="130"/>
    <col min="9226" max="9226" width="10.85546875" style="130" customWidth="1"/>
    <col min="9227" max="9227" width="10.5703125" style="130" customWidth="1"/>
    <col min="9228" max="9473" width="9.140625" style="130"/>
    <col min="9474" max="9474" width="19.5703125" style="130" customWidth="1"/>
    <col min="9475" max="9481" width="9.140625" style="130"/>
    <col min="9482" max="9482" width="10.85546875" style="130" customWidth="1"/>
    <col min="9483" max="9483" width="10.5703125" style="130" customWidth="1"/>
    <col min="9484" max="9729" width="9.140625" style="130"/>
    <col min="9730" max="9730" width="19.5703125" style="130" customWidth="1"/>
    <col min="9731" max="9737" width="9.140625" style="130"/>
    <col min="9738" max="9738" width="10.85546875" style="130" customWidth="1"/>
    <col min="9739" max="9739" width="10.5703125" style="130" customWidth="1"/>
    <col min="9740" max="9985" width="9.140625" style="130"/>
    <col min="9986" max="9986" width="19.5703125" style="130" customWidth="1"/>
    <col min="9987" max="9993" width="9.140625" style="130"/>
    <col min="9994" max="9994" width="10.85546875" style="130" customWidth="1"/>
    <col min="9995" max="9995" width="10.5703125" style="130" customWidth="1"/>
    <col min="9996" max="10241" width="9.140625" style="130"/>
    <col min="10242" max="10242" width="19.5703125" style="130" customWidth="1"/>
    <col min="10243" max="10249" width="9.140625" style="130"/>
    <col min="10250" max="10250" width="10.85546875" style="130" customWidth="1"/>
    <col min="10251" max="10251" width="10.5703125" style="130" customWidth="1"/>
    <col min="10252" max="10497" width="9.140625" style="130"/>
    <col min="10498" max="10498" width="19.5703125" style="130" customWidth="1"/>
    <col min="10499" max="10505" width="9.140625" style="130"/>
    <col min="10506" max="10506" width="10.85546875" style="130" customWidth="1"/>
    <col min="10507" max="10507" width="10.5703125" style="130" customWidth="1"/>
    <col min="10508" max="10753" width="9.140625" style="130"/>
    <col min="10754" max="10754" width="19.5703125" style="130" customWidth="1"/>
    <col min="10755" max="10761" width="9.140625" style="130"/>
    <col min="10762" max="10762" width="10.85546875" style="130" customWidth="1"/>
    <col min="10763" max="10763" width="10.5703125" style="130" customWidth="1"/>
    <col min="10764" max="11009" width="9.140625" style="130"/>
    <col min="11010" max="11010" width="19.5703125" style="130" customWidth="1"/>
    <col min="11011" max="11017" width="9.140625" style="130"/>
    <col min="11018" max="11018" width="10.85546875" style="130" customWidth="1"/>
    <col min="11019" max="11019" width="10.5703125" style="130" customWidth="1"/>
    <col min="11020" max="11265" width="9.140625" style="130"/>
    <col min="11266" max="11266" width="19.5703125" style="130" customWidth="1"/>
    <col min="11267" max="11273" width="9.140625" style="130"/>
    <col min="11274" max="11274" width="10.85546875" style="130" customWidth="1"/>
    <col min="11275" max="11275" width="10.5703125" style="130" customWidth="1"/>
    <col min="11276" max="11521" width="9.140625" style="130"/>
    <col min="11522" max="11522" width="19.5703125" style="130" customWidth="1"/>
    <col min="11523" max="11529" width="9.140625" style="130"/>
    <col min="11530" max="11530" width="10.85546875" style="130" customWidth="1"/>
    <col min="11531" max="11531" width="10.5703125" style="130" customWidth="1"/>
    <col min="11532" max="11777" width="9.140625" style="130"/>
    <col min="11778" max="11778" width="19.5703125" style="130" customWidth="1"/>
    <col min="11779" max="11785" width="9.140625" style="130"/>
    <col min="11786" max="11786" width="10.85546875" style="130" customWidth="1"/>
    <col min="11787" max="11787" width="10.5703125" style="130" customWidth="1"/>
    <col min="11788" max="12033" width="9.140625" style="130"/>
    <col min="12034" max="12034" width="19.5703125" style="130" customWidth="1"/>
    <col min="12035" max="12041" width="9.140625" style="130"/>
    <col min="12042" max="12042" width="10.85546875" style="130" customWidth="1"/>
    <col min="12043" max="12043" width="10.5703125" style="130" customWidth="1"/>
    <col min="12044" max="12289" width="9.140625" style="130"/>
    <col min="12290" max="12290" width="19.5703125" style="130" customWidth="1"/>
    <col min="12291" max="12297" width="9.140625" style="130"/>
    <col min="12298" max="12298" width="10.85546875" style="130" customWidth="1"/>
    <col min="12299" max="12299" width="10.5703125" style="130" customWidth="1"/>
    <col min="12300" max="12545" width="9.140625" style="130"/>
    <col min="12546" max="12546" width="19.5703125" style="130" customWidth="1"/>
    <col min="12547" max="12553" width="9.140625" style="130"/>
    <col min="12554" max="12554" width="10.85546875" style="130" customWidth="1"/>
    <col min="12555" max="12555" width="10.5703125" style="130" customWidth="1"/>
    <col min="12556" max="12801" width="9.140625" style="130"/>
    <col min="12802" max="12802" width="19.5703125" style="130" customWidth="1"/>
    <col min="12803" max="12809" width="9.140625" style="130"/>
    <col min="12810" max="12810" width="10.85546875" style="130" customWidth="1"/>
    <col min="12811" max="12811" width="10.5703125" style="130" customWidth="1"/>
    <col min="12812" max="13057" width="9.140625" style="130"/>
    <col min="13058" max="13058" width="19.5703125" style="130" customWidth="1"/>
    <col min="13059" max="13065" width="9.140625" style="130"/>
    <col min="13066" max="13066" width="10.85546875" style="130" customWidth="1"/>
    <col min="13067" max="13067" width="10.5703125" style="130" customWidth="1"/>
    <col min="13068" max="13313" width="9.140625" style="130"/>
    <col min="13314" max="13314" width="19.5703125" style="130" customWidth="1"/>
    <col min="13315" max="13321" width="9.140625" style="130"/>
    <col min="13322" max="13322" width="10.85546875" style="130" customWidth="1"/>
    <col min="13323" max="13323" width="10.5703125" style="130" customWidth="1"/>
    <col min="13324" max="13569" width="9.140625" style="130"/>
    <col min="13570" max="13570" width="19.5703125" style="130" customWidth="1"/>
    <col min="13571" max="13577" width="9.140625" style="130"/>
    <col min="13578" max="13578" width="10.85546875" style="130" customWidth="1"/>
    <col min="13579" max="13579" width="10.5703125" style="130" customWidth="1"/>
    <col min="13580" max="13825" width="9.140625" style="130"/>
    <col min="13826" max="13826" width="19.5703125" style="130" customWidth="1"/>
    <col min="13827" max="13833" width="9.140625" style="130"/>
    <col min="13834" max="13834" width="10.85546875" style="130" customWidth="1"/>
    <col min="13835" max="13835" width="10.5703125" style="130" customWidth="1"/>
    <col min="13836" max="14081" width="9.140625" style="130"/>
    <col min="14082" max="14082" width="19.5703125" style="130" customWidth="1"/>
    <col min="14083" max="14089" width="9.140625" style="130"/>
    <col min="14090" max="14090" width="10.85546875" style="130" customWidth="1"/>
    <col min="14091" max="14091" width="10.5703125" style="130" customWidth="1"/>
    <col min="14092" max="14337" width="9.140625" style="130"/>
    <col min="14338" max="14338" width="19.5703125" style="130" customWidth="1"/>
    <col min="14339" max="14345" width="9.140625" style="130"/>
    <col min="14346" max="14346" width="10.85546875" style="130" customWidth="1"/>
    <col min="14347" max="14347" width="10.5703125" style="130" customWidth="1"/>
    <col min="14348" max="14593" width="9.140625" style="130"/>
    <col min="14594" max="14594" width="19.5703125" style="130" customWidth="1"/>
    <col min="14595" max="14601" width="9.140625" style="130"/>
    <col min="14602" max="14602" width="10.85546875" style="130" customWidth="1"/>
    <col min="14603" max="14603" width="10.5703125" style="130" customWidth="1"/>
    <col min="14604" max="14849" width="9.140625" style="130"/>
    <col min="14850" max="14850" width="19.5703125" style="130" customWidth="1"/>
    <col min="14851" max="14857" width="9.140625" style="130"/>
    <col min="14858" max="14858" width="10.85546875" style="130" customWidth="1"/>
    <col min="14859" max="14859" width="10.5703125" style="130" customWidth="1"/>
    <col min="14860" max="15105" width="9.140625" style="130"/>
    <col min="15106" max="15106" width="19.5703125" style="130" customWidth="1"/>
    <col min="15107" max="15113" width="9.140625" style="130"/>
    <col min="15114" max="15114" width="10.85546875" style="130" customWidth="1"/>
    <col min="15115" max="15115" width="10.5703125" style="130" customWidth="1"/>
    <col min="15116" max="15361" width="9.140625" style="130"/>
    <col min="15362" max="15362" width="19.5703125" style="130" customWidth="1"/>
    <col min="15363" max="15369" width="9.140625" style="130"/>
    <col min="15370" max="15370" width="10.85546875" style="130" customWidth="1"/>
    <col min="15371" max="15371" width="10.5703125" style="130" customWidth="1"/>
    <col min="15372" max="15617" width="9.140625" style="130"/>
    <col min="15618" max="15618" width="19.5703125" style="130" customWidth="1"/>
    <col min="15619" max="15625" width="9.140625" style="130"/>
    <col min="15626" max="15626" width="10.85546875" style="130" customWidth="1"/>
    <col min="15627" max="15627" width="10.5703125" style="130" customWidth="1"/>
    <col min="15628" max="15873" width="9.140625" style="130"/>
    <col min="15874" max="15874" width="19.5703125" style="130" customWidth="1"/>
    <col min="15875" max="15881" width="9.140625" style="130"/>
    <col min="15882" max="15882" width="10.85546875" style="130" customWidth="1"/>
    <col min="15883" max="15883" width="10.5703125" style="130" customWidth="1"/>
    <col min="15884" max="16129" width="9.140625" style="130"/>
    <col min="16130" max="16130" width="19.5703125" style="130" customWidth="1"/>
    <col min="16131" max="16137" width="9.140625" style="130"/>
    <col min="16138" max="16138" width="10.85546875" style="130" customWidth="1"/>
    <col min="16139" max="16139" width="10.5703125" style="130" customWidth="1"/>
    <col min="16140" max="16384" width="9.140625" style="130"/>
  </cols>
  <sheetData>
    <row r="2" spans="1:14" ht="15.75" x14ac:dyDescent="0.25">
      <c r="A2" s="58"/>
      <c r="B2" s="324" t="s">
        <v>218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4" x14ac:dyDescent="0.25">
      <c r="A3" s="59"/>
      <c r="B3" s="60"/>
      <c r="C3" s="61"/>
      <c r="D3" s="61"/>
      <c r="E3" s="61"/>
      <c r="F3" s="61"/>
      <c r="G3" s="61"/>
      <c r="H3" s="61"/>
      <c r="I3" s="61"/>
      <c r="J3" s="61"/>
      <c r="K3" s="62"/>
      <c r="L3" s="61"/>
    </row>
    <row r="4" spans="1:14" x14ac:dyDescent="0.25">
      <c r="A4" s="59"/>
      <c r="B4" s="70" t="s">
        <v>260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4" x14ac:dyDescent="0.25">
      <c r="B5" s="64"/>
      <c r="C5" s="64" t="s">
        <v>52</v>
      </c>
      <c r="D5" s="65" t="s">
        <v>53</v>
      </c>
      <c r="E5" s="65"/>
      <c r="F5" s="65" t="s">
        <v>54</v>
      </c>
      <c r="G5" s="65"/>
      <c r="H5" s="64" t="s">
        <v>55</v>
      </c>
      <c r="I5" s="64" t="s">
        <v>56</v>
      </c>
      <c r="J5" s="64" t="s">
        <v>56</v>
      </c>
      <c r="K5" s="64" t="s">
        <v>57</v>
      </c>
      <c r="L5" s="64" t="s">
        <v>55</v>
      </c>
    </row>
    <row r="6" spans="1:14" x14ac:dyDescent="0.25">
      <c r="B6" s="66" t="s">
        <v>4</v>
      </c>
      <c r="C6" s="66" t="s">
        <v>58</v>
      </c>
      <c r="D6" s="67"/>
      <c r="E6" s="67"/>
      <c r="F6" s="67"/>
      <c r="G6" s="67"/>
      <c r="H6" s="66" t="s">
        <v>59</v>
      </c>
      <c r="I6" s="66" t="s">
        <v>60</v>
      </c>
      <c r="J6" s="66" t="s">
        <v>61</v>
      </c>
      <c r="K6" s="66" t="s">
        <v>62</v>
      </c>
      <c r="L6" s="66" t="s">
        <v>63</v>
      </c>
    </row>
    <row r="7" spans="1:14" x14ac:dyDescent="0.25">
      <c r="B7" s="66"/>
      <c r="C7" s="66" t="s">
        <v>10</v>
      </c>
      <c r="D7" s="66" t="s">
        <v>33</v>
      </c>
      <c r="E7" s="66" t="s">
        <v>34</v>
      </c>
      <c r="F7" s="66" t="s">
        <v>33</v>
      </c>
      <c r="G7" s="66" t="s">
        <v>34</v>
      </c>
      <c r="H7" s="66" t="s">
        <v>64</v>
      </c>
      <c r="I7" s="66" t="s">
        <v>10</v>
      </c>
      <c r="J7" s="67"/>
      <c r="K7" s="67"/>
      <c r="L7" s="66" t="s">
        <v>60</v>
      </c>
    </row>
    <row r="8" spans="1:14" x14ac:dyDescent="0.25">
      <c r="B8" s="68"/>
      <c r="C8" s="68"/>
      <c r="D8" s="68"/>
      <c r="E8" s="68"/>
      <c r="F8" s="68"/>
      <c r="G8" s="68"/>
      <c r="H8" s="68" t="s">
        <v>65</v>
      </c>
      <c r="I8" s="69"/>
      <c r="J8" s="69"/>
      <c r="K8" s="69"/>
      <c r="L8" s="69"/>
    </row>
    <row r="9" spans="1:14" x14ac:dyDescent="0.25">
      <c r="B9" s="68" t="s">
        <v>20</v>
      </c>
      <c r="C9" s="68">
        <v>1</v>
      </c>
      <c r="D9" s="68">
        <v>2</v>
      </c>
      <c r="E9" s="68">
        <v>3</v>
      </c>
      <c r="F9" s="68">
        <v>4</v>
      </c>
      <c r="G9" s="68">
        <v>5</v>
      </c>
      <c r="H9" s="68">
        <v>6</v>
      </c>
      <c r="I9" s="68">
        <v>7</v>
      </c>
      <c r="J9" s="68">
        <v>8</v>
      </c>
      <c r="K9" s="68">
        <v>9</v>
      </c>
      <c r="L9" s="68">
        <v>10</v>
      </c>
    </row>
    <row r="10" spans="1:14" x14ac:dyDescent="0.25"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4" x14ac:dyDescent="0.25">
      <c r="A11" s="20"/>
      <c r="B11" s="70" t="s">
        <v>21</v>
      </c>
      <c r="C11" s="126">
        <v>252279</v>
      </c>
      <c r="D11" s="126">
        <v>105302</v>
      </c>
      <c r="E11" s="126">
        <v>67946</v>
      </c>
      <c r="F11" s="126">
        <v>16852</v>
      </c>
      <c r="G11" s="126">
        <v>7662</v>
      </c>
      <c r="H11" s="126">
        <v>54517</v>
      </c>
      <c r="I11" s="126">
        <v>9109</v>
      </c>
      <c r="J11" s="126">
        <v>5995</v>
      </c>
      <c r="K11" s="126">
        <v>1203</v>
      </c>
      <c r="L11" s="126">
        <v>1911</v>
      </c>
      <c r="N11" s="138"/>
    </row>
    <row r="12" spans="1:14" x14ac:dyDescent="0.25">
      <c r="B12" s="170" t="s">
        <v>200</v>
      </c>
      <c r="C12" s="127">
        <v>1570</v>
      </c>
      <c r="D12" s="127" t="s">
        <v>272</v>
      </c>
      <c r="E12" s="127">
        <v>1288</v>
      </c>
      <c r="F12" s="127" t="s">
        <v>272</v>
      </c>
      <c r="G12" s="127">
        <v>92</v>
      </c>
      <c r="H12" s="127">
        <v>190</v>
      </c>
      <c r="I12" s="127">
        <v>423</v>
      </c>
      <c r="J12" s="127">
        <v>143</v>
      </c>
      <c r="K12" s="127">
        <v>145</v>
      </c>
      <c r="L12" s="127">
        <v>135</v>
      </c>
      <c r="N12" s="138"/>
    </row>
    <row r="13" spans="1:14" x14ac:dyDescent="0.25">
      <c r="B13" s="170" t="s">
        <v>201</v>
      </c>
      <c r="C13" s="127">
        <v>1142</v>
      </c>
      <c r="D13" s="127">
        <v>156</v>
      </c>
      <c r="E13" s="127">
        <v>624</v>
      </c>
      <c r="F13" s="127">
        <v>33</v>
      </c>
      <c r="G13" s="127">
        <v>7</v>
      </c>
      <c r="H13" s="127">
        <v>322</v>
      </c>
      <c r="I13" s="127">
        <v>350</v>
      </c>
      <c r="J13" s="127">
        <v>238</v>
      </c>
      <c r="K13" s="127">
        <v>9</v>
      </c>
      <c r="L13" s="127">
        <v>103</v>
      </c>
      <c r="N13" s="138"/>
    </row>
    <row r="14" spans="1:14" x14ac:dyDescent="0.25">
      <c r="B14" s="170" t="s">
        <v>202</v>
      </c>
      <c r="C14" s="127">
        <v>30848</v>
      </c>
      <c r="D14" s="127">
        <v>9265</v>
      </c>
      <c r="E14" s="127">
        <v>9874</v>
      </c>
      <c r="F14" s="127">
        <v>1573</v>
      </c>
      <c r="G14" s="127">
        <v>502</v>
      </c>
      <c r="H14" s="127">
        <v>9634</v>
      </c>
      <c r="I14" s="127">
        <v>1397</v>
      </c>
      <c r="J14" s="127">
        <v>946</v>
      </c>
      <c r="K14" s="127">
        <v>69</v>
      </c>
      <c r="L14" s="127">
        <v>382</v>
      </c>
      <c r="N14" s="138"/>
    </row>
    <row r="15" spans="1:14" x14ac:dyDescent="0.25">
      <c r="B15" s="170" t="s">
        <v>203</v>
      </c>
      <c r="C15" s="127">
        <v>6273</v>
      </c>
      <c r="D15" s="127">
        <v>983</v>
      </c>
      <c r="E15" s="127">
        <v>2918</v>
      </c>
      <c r="F15" s="127">
        <v>731</v>
      </c>
      <c r="G15" s="127">
        <v>281</v>
      </c>
      <c r="H15" s="127">
        <v>1360</v>
      </c>
      <c r="I15" s="127">
        <v>614</v>
      </c>
      <c r="J15" s="127">
        <v>444</v>
      </c>
      <c r="K15" s="127">
        <v>59</v>
      </c>
      <c r="L15" s="127">
        <v>111</v>
      </c>
      <c r="N15" s="138"/>
    </row>
    <row r="16" spans="1:14" x14ac:dyDescent="0.25">
      <c r="B16" s="170" t="s">
        <v>204</v>
      </c>
      <c r="C16" s="127">
        <v>62688</v>
      </c>
      <c r="D16" s="127">
        <v>31504</v>
      </c>
      <c r="E16" s="127">
        <v>11767</v>
      </c>
      <c r="F16" s="127">
        <v>5068</v>
      </c>
      <c r="G16" s="127">
        <v>2095</v>
      </c>
      <c r="H16" s="127">
        <v>12254</v>
      </c>
      <c r="I16" s="127">
        <v>2374</v>
      </c>
      <c r="J16" s="127">
        <v>1549</v>
      </c>
      <c r="K16" s="127">
        <v>616</v>
      </c>
      <c r="L16" s="127">
        <v>209</v>
      </c>
      <c r="N16" s="138"/>
    </row>
    <row r="17" spans="1:14" x14ac:dyDescent="0.25">
      <c r="B17" s="170" t="s">
        <v>205</v>
      </c>
      <c r="C17" s="127">
        <v>81438</v>
      </c>
      <c r="D17" s="127">
        <v>31147</v>
      </c>
      <c r="E17" s="127">
        <v>24524</v>
      </c>
      <c r="F17" s="127">
        <v>5201</v>
      </c>
      <c r="G17" s="127">
        <v>3048</v>
      </c>
      <c r="H17" s="127">
        <v>17518</v>
      </c>
      <c r="I17" s="127">
        <v>1582</v>
      </c>
      <c r="J17" s="127">
        <v>1112</v>
      </c>
      <c r="K17" s="127">
        <v>72</v>
      </c>
      <c r="L17" s="127">
        <v>398</v>
      </c>
      <c r="N17" s="138"/>
    </row>
    <row r="18" spans="1:14" x14ac:dyDescent="0.25">
      <c r="B18" s="170" t="s">
        <v>206</v>
      </c>
      <c r="C18" s="127">
        <v>51082</v>
      </c>
      <c r="D18" s="127">
        <v>26069</v>
      </c>
      <c r="E18" s="127">
        <v>10715</v>
      </c>
      <c r="F18" s="127">
        <v>2721</v>
      </c>
      <c r="G18" s="127">
        <v>1202</v>
      </c>
      <c r="H18" s="127">
        <v>10375</v>
      </c>
      <c r="I18" s="127">
        <v>1154</v>
      </c>
      <c r="J18" s="127">
        <v>839</v>
      </c>
      <c r="K18" s="127">
        <v>86</v>
      </c>
      <c r="L18" s="127">
        <v>229</v>
      </c>
      <c r="N18" s="138"/>
    </row>
    <row r="19" spans="1:14" x14ac:dyDescent="0.25">
      <c r="B19" s="170" t="s">
        <v>207</v>
      </c>
      <c r="C19" s="127">
        <v>17238</v>
      </c>
      <c r="D19" s="127">
        <v>6178</v>
      </c>
      <c r="E19" s="127">
        <v>6236</v>
      </c>
      <c r="F19" s="127">
        <v>1525</v>
      </c>
      <c r="G19" s="127">
        <v>435</v>
      </c>
      <c r="H19" s="127">
        <v>2864</v>
      </c>
      <c r="I19" s="127">
        <v>1215</v>
      </c>
      <c r="J19" s="127">
        <v>724</v>
      </c>
      <c r="K19" s="127">
        <v>147</v>
      </c>
      <c r="L19" s="127">
        <v>344</v>
      </c>
      <c r="N19" s="138"/>
    </row>
    <row r="20" spans="1:14" x14ac:dyDescent="0.25">
      <c r="C20" s="137"/>
      <c r="D20" s="137"/>
      <c r="E20" s="137"/>
      <c r="F20" s="137"/>
      <c r="G20" s="137"/>
      <c r="H20" s="137"/>
      <c r="I20" s="137"/>
      <c r="J20" s="137"/>
      <c r="K20" s="137"/>
      <c r="L20" s="137"/>
    </row>
    <row r="21" spans="1:14" x14ac:dyDescent="0.25">
      <c r="A21" s="71"/>
    </row>
  </sheetData>
  <mergeCells count="1">
    <mergeCell ref="B2:L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zoomScale="90" zoomScaleNormal="90" workbookViewId="0">
      <selection activeCell="B3" sqref="B3"/>
    </sheetView>
  </sheetViews>
  <sheetFormatPr defaultRowHeight="15" x14ac:dyDescent="0.25"/>
  <cols>
    <col min="1" max="1" width="8" style="130" customWidth="1"/>
    <col min="2" max="2" width="27.140625" style="130" customWidth="1"/>
    <col min="3" max="3" width="12.42578125" style="130" customWidth="1"/>
    <col min="4" max="8" width="10.7109375" style="130" customWidth="1"/>
    <col min="9" max="9" width="12" style="130" customWidth="1"/>
    <col min="10" max="12" width="10.7109375" style="130" customWidth="1"/>
    <col min="13" max="256" width="9.140625" style="130"/>
    <col min="257" max="257" width="8" style="130" customWidth="1"/>
    <col min="258" max="258" width="27.140625" style="130" customWidth="1"/>
    <col min="259" max="259" width="12.42578125" style="130" customWidth="1"/>
    <col min="260" max="264" width="10.7109375" style="130" customWidth="1"/>
    <col min="265" max="265" width="12" style="130" customWidth="1"/>
    <col min="266" max="268" width="10.7109375" style="130" customWidth="1"/>
    <col min="269" max="512" width="9.140625" style="130"/>
    <col min="513" max="513" width="8" style="130" customWidth="1"/>
    <col min="514" max="514" width="27.140625" style="130" customWidth="1"/>
    <col min="515" max="515" width="12.42578125" style="130" customWidth="1"/>
    <col min="516" max="520" width="10.7109375" style="130" customWidth="1"/>
    <col min="521" max="521" width="12" style="130" customWidth="1"/>
    <col min="522" max="524" width="10.7109375" style="130" customWidth="1"/>
    <col min="525" max="768" width="9.140625" style="130"/>
    <col min="769" max="769" width="8" style="130" customWidth="1"/>
    <col min="770" max="770" width="27.140625" style="130" customWidth="1"/>
    <col min="771" max="771" width="12.42578125" style="130" customWidth="1"/>
    <col min="772" max="776" width="10.7109375" style="130" customWidth="1"/>
    <col min="777" max="777" width="12" style="130" customWidth="1"/>
    <col min="778" max="780" width="10.7109375" style="130" customWidth="1"/>
    <col min="781" max="1024" width="9.140625" style="130"/>
    <col min="1025" max="1025" width="8" style="130" customWidth="1"/>
    <col min="1026" max="1026" width="27.140625" style="130" customWidth="1"/>
    <col min="1027" max="1027" width="12.42578125" style="130" customWidth="1"/>
    <col min="1028" max="1032" width="10.7109375" style="130" customWidth="1"/>
    <col min="1033" max="1033" width="12" style="130" customWidth="1"/>
    <col min="1034" max="1036" width="10.7109375" style="130" customWidth="1"/>
    <col min="1037" max="1280" width="9.140625" style="130"/>
    <col min="1281" max="1281" width="8" style="130" customWidth="1"/>
    <col min="1282" max="1282" width="27.140625" style="130" customWidth="1"/>
    <col min="1283" max="1283" width="12.42578125" style="130" customWidth="1"/>
    <col min="1284" max="1288" width="10.7109375" style="130" customWidth="1"/>
    <col min="1289" max="1289" width="12" style="130" customWidth="1"/>
    <col min="1290" max="1292" width="10.7109375" style="130" customWidth="1"/>
    <col min="1293" max="1536" width="9.140625" style="130"/>
    <col min="1537" max="1537" width="8" style="130" customWidth="1"/>
    <col min="1538" max="1538" width="27.140625" style="130" customWidth="1"/>
    <col min="1539" max="1539" width="12.42578125" style="130" customWidth="1"/>
    <col min="1540" max="1544" width="10.7109375" style="130" customWidth="1"/>
    <col min="1545" max="1545" width="12" style="130" customWidth="1"/>
    <col min="1546" max="1548" width="10.7109375" style="130" customWidth="1"/>
    <col min="1549" max="1792" width="9.140625" style="130"/>
    <col min="1793" max="1793" width="8" style="130" customWidth="1"/>
    <col min="1794" max="1794" width="27.140625" style="130" customWidth="1"/>
    <col min="1795" max="1795" width="12.42578125" style="130" customWidth="1"/>
    <col min="1796" max="1800" width="10.7109375" style="130" customWidth="1"/>
    <col min="1801" max="1801" width="12" style="130" customWidth="1"/>
    <col min="1802" max="1804" width="10.7109375" style="130" customWidth="1"/>
    <col min="1805" max="2048" width="9.140625" style="130"/>
    <col min="2049" max="2049" width="8" style="130" customWidth="1"/>
    <col min="2050" max="2050" width="27.140625" style="130" customWidth="1"/>
    <col min="2051" max="2051" width="12.42578125" style="130" customWidth="1"/>
    <col min="2052" max="2056" width="10.7109375" style="130" customWidth="1"/>
    <col min="2057" max="2057" width="12" style="130" customWidth="1"/>
    <col min="2058" max="2060" width="10.7109375" style="130" customWidth="1"/>
    <col min="2061" max="2304" width="9.140625" style="130"/>
    <col min="2305" max="2305" width="8" style="130" customWidth="1"/>
    <col min="2306" max="2306" width="27.140625" style="130" customWidth="1"/>
    <col min="2307" max="2307" width="12.42578125" style="130" customWidth="1"/>
    <col min="2308" max="2312" width="10.7109375" style="130" customWidth="1"/>
    <col min="2313" max="2313" width="12" style="130" customWidth="1"/>
    <col min="2314" max="2316" width="10.7109375" style="130" customWidth="1"/>
    <col min="2317" max="2560" width="9.140625" style="130"/>
    <col min="2561" max="2561" width="8" style="130" customWidth="1"/>
    <col min="2562" max="2562" width="27.140625" style="130" customWidth="1"/>
    <col min="2563" max="2563" width="12.42578125" style="130" customWidth="1"/>
    <col min="2564" max="2568" width="10.7109375" style="130" customWidth="1"/>
    <col min="2569" max="2569" width="12" style="130" customWidth="1"/>
    <col min="2570" max="2572" width="10.7109375" style="130" customWidth="1"/>
    <col min="2573" max="2816" width="9.140625" style="130"/>
    <col min="2817" max="2817" width="8" style="130" customWidth="1"/>
    <col min="2818" max="2818" width="27.140625" style="130" customWidth="1"/>
    <col min="2819" max="2819" width="12.42578125" style="130" customWidth="1"/>
    <col min="2820" max="2824" width="10.7109375" style="130" customWidth="1"/>
    <col min="2825" max="2825" width="12" style="130" customWidth="1"/>
    <col min="2826" max="2828" width="10.7109375" style="130" customWidth="1"/>
    <col min="2829" max="3072" width="9.140625" style="130"/>
    <col min="3073" max="3073" width="8" style="130" customWidth="1"/>
    <col min="3074" max="3074" width="27.140625" style="130" customWidth="1"/>
    <col min="3075" max="3075" width="12.42578125" style="130" customWidth="1"/>
    <col min="3076" max="3080" width="10.7109375" style="130" customWidth="1"/>
    <col min="3081" max="3081" width="12" style="130" customWidth="1"/>
    <col min="3082" max="3084" width="10.7109375" style="130" customWidth="1"/>
    <col min="3085" max="3328" width="9.140625" style="130"/>
    <col min="3329" max="3329" width="8" style="130" customWidth="1"/>
    <col min="3330" max="3330" width="27.140625" style="130" customWidth="1"/>
    <col min="3331" max="3331" width="12.42578125" style="130" customWidth="1"/>
    <col min="3332" max="3336" width="10.7109375" style="130" customWidth="1"/>
    <col min="3337" max="3337" width="12" style="130" customWidth="1"/>
    <col min="3338" max="3340" width="10.7109375" style="130" customWidth="1"/>
    <col min="3341" max="3584" width="9.140625" style="130"/>
    <col min="3585" max="3585" width="8" style="130" customWidth="1"/>
    <col min="3586" max="3586" width="27.140625" style="130" customWidth="1"/>
    <col min="3587" max="3587" width="12.42578125" style="130" customWidth="1"/>
    <col min="3588" max="3592" width="10.7109375" style="130" customWidth="1"/>
    <col min="3593" max="3593" width="12" style="130" customWidth="1"/>
    <col min="3594" max="3596" width="10.7109375" style="130" customWidth="1"/>
    <col min="3597" max="3840" width="9.140625" style="130"/>
    <col min="3841" max="3841" width="8" style="130" customWidth="1"/>
    <col min="3842" max="3842" width="27.140625" style="130" customWidth="1"/>
    <col min="3843" max="3843" width="12.42578125" style="130" customWidth="1"/>
    <col min="3844" max="3848" width="10.7109375" style="130" customWidth="1"/>
    <col min="3849" max="3849" width="12" style="130" customWidth="1"/>
    <col min="3850" max="3852" width="10.7109375" style="130" customWidth="1"/>
    <col min="3853" max="4096" width="9.140625" style="130"/>
    <col min="4097" max="4097" width="8" style="130" customWidth="1"/>
    <col min="4098" max="4098" width="27.140625" style="130" customWidth="1"/>
    <col min="4099" max="4099" width="12.42578125" style="130" customWidth="1"/>
    <col min="4100" max="4104" width="10.7109375" style="130" customWidth="1"/>
    <col min="4105" max="4105" width="12" style="130" customWidth="1"/>
    <col min="4106" max="4108" width="10.7109375" style="130" customWidth="1"/>
    <col min="4109" max="4352" width="9.140625" style="130"/>
    <col min="4353" max="4353" width="8" style="130" customWidth="1"/>
    <col min="4354" max="4354" width="27.140625" style="130" customWidth="1"/>
    <col min="4355" max="4355" width="12.42578125" style="130" customWidth="1"/>
    <col min="4356" max="4360" width="10.7109375" style="130" customWidth="1"/>
    <col min="4361" max="4361" width="12" style="130" customWidth="1"/>
    <col min="4362" max="4364" width="10.7109375" style="130" customWidth="1"/>
    <col min="4365" max="4608" width="9.140625" style="130"/>
    <col min="4609" max="4609" width="8" style="130" customWidth="1"/>
    <col min="4610" max="4610" width="27.140625" style="130" customWidth="1"/>
    <col min="4611" max="4611" width="12.42578125" style="130" customWidth="1"/>
    <col min="4612" max="4616" width="10.7109375" style="130" customWidth="1"/>
    <col min="4617" max="4617" width="12" style="130" customWidth="1"/>
    <col min="4618" max="4620" width="10.7109375" style="130" customWidth="1"/>
    <col min="4621" max="4864" width="9.140625" style="130"/>
    <col min="4865" max="4865" width="8" style="130" customWidth="1"/>
    <col min="4866" max="4866" width="27.140625" style="130" customWidth="1"/>
    <col min="4867" max="4867" width="12.42578125" style="130" customWidth="1"/>
    <col min="4868" max="4872" width="10.7109375" style="130" customWidth="1"/>
    <col min="4873" max="4873" width="12" style="130" customWidth="1"/>
    <col min="4874" max="4876" width="10.7109375" style="130" customWidth="1"/>
    <col min="4877" max="5120" width="9.140625" style="130"/>
    <col min="5121" max="5121" width="8" style="130" customWidth="1"/>
    <col min="5122" max="5122" width="27.140625" style="130" customWidth="1"/>
    <col min="5123" max="5123" width="12.42578125" style="130" customWidth="1"/>
    <col min="5124" max="5128" width="10.7109375" style="130" customWidth="1"/>
    <col min="5129" max="5129" width="12" style="130" customWidth="1"/>
    <col min="5130" max="5132" width="10.7109375" style="130" customWidth="1"/>
    <col min="5133" max="5376" width="9.140625" style="130"/>
    <col min="5377" max="5377" width="8" style="130" customWidth="1"/>
    <col min="5378" max="5378" width="27.140625" style="130" customWidth="1"/>
    <col min="5379" max="5379" width="12.42578125" style="130" customWidth="1"/>
    <col min="5380" max="5384" width="10.7109375" style="130" customWidth="1"/>
    <col min="5385" max="5385" width="12" style="130" customWidth="1"/>
    <col min="5386" max="5388" width="10.7109375" style="130" customWidth="1"/>
    <col min="5389" max="5632" width="9.140625" style="130"/>
    <col min="5633" max="5633" width="8" style="130" customWidth="1"/>
    <col min="5634" max="5634" width="27.140625" style="130" customWidth="1"/>
    <col min="5635" max="5635" width="12.42578125" style="130" customWidth="1"/>
    <col min="5636" max="5640" width="10.7109375" style="130" customWidth="1"/>
    <col min="5641" max="5641" width="12" style="130" customWidth="1"/>
    <col min="5642" max="5644" width="10.7109375" style="130" customWidth="1"/>
    <col min="5645" max="5888" width="9.140625" style="130"/>
    <col min="5889" max="5889" width="8" style="130" customWidth="1"/>
    <col min="5890" max="5890" width="27.140625" style="130" customWidth="1"/>
    <col min="5891" max="5891" width="12.42578125" style="130" customWidth="1"/>
    <col min="5892" max="5896" width="10.7109375" style="130" customWidth="1"/>
    <col min="5897" max="5897" width="12" style="130" customWidth="1"/>
    <col min="5898" max="5900" width="10.7109375" style="130" customWidth="1"/>
    <col min="5901" max="6144" width="9.140625" style="130"/>
    <col min="6145" max="6145" width="8" style="130" customWidth="1"/>
    <col min="6146" max="6146" width="27.140625" style="130" customWidth="1"/>
    <col min="6147" max="6147" width="12.42578125" style="130" customWidth="1"/>
    <col min="6148" max="6152" width="10.7109375" style="130" customWidth="1"/>
    <col min="6153" max="6153" width="12" style="130" customWidth="1"/>
    <col min="6154" max="6156" width="10.7109375" style="130" customWidth="1"/>
    <col min="6157" max="6400" width="9.140625" style="130"/>
    <col min="6401" max="6401" width="8" style="130" customWidth="1"/>
    <col min="6402" max="6402" width="27.140625" style="130" customWidth="1"/>
    <col min="6403" max="6403" width="12.42578125" style="130" customWidth="1"/>
    <col min="6404" max="6408" width="10.7109375" style="130" customWidth="1"/>
    <col min="6409" max="6409" width="12" style="130" customWidth="1"/>
    <col min="6410" max="6412" width="10.7109375" style="130" customWidth="1"/>
    <col min="6413" max="6656" width="9.140625" style="130"/>
    <col min="6657" max="6657" width="8" style="130" customWidth="1"/>
    <col min="6658" max="6658" width="27.140625" style="130" customWidth="1"/>
    <col min="6659" max="6659" width="12.42578125" style="130" customWidth="1"/>
    <col min="6660" max="6664" width="10.7109375" style="130" customWidth="1"/>
    <col min="6665" max="6665" width="12" style="130" customWidth="1"/>
    <col min="6666" max="6668" width="10.7109375" style="130" customWidth="1"/>
    <col min="6669" max="6912" width="9.140625" style="130"/>
    <col min="6913" max="6913" width="8" style="130" customWidth="1"/>
    <col min="6914" max="6914" width="27.140625" style="130" customWidth="1"/>
    <col min="6915" max="6915" width="12.42578125" style="130" customWidth="1"/>
    <col min="6916" max="6920" width="10.7109375" style="130" customWidth="1"/>
    <col min="6921" max="6921" width="12" style="130" customWidth="1"/>
    <col min="6922" max="6924" width="10.7109375" style="130" customWidth="1"/>
    <col min="6925" max="7168" width="9.140625" style="130"/>
    <col min="7169" max="7169" width="8" style="130" customWidth="1"/>
    <col min="7170" max="7170" width="27.140625" style="130" customWidth="1"/>
    <col min="7171" max="7171" width="12.42578125" style="130" customWidth="1"/>
    <col min="7172" max="7176" width="10.7109375" style="130" customWidth="1"/>
    <col min="7177" max="7177" width="12" style="130" customWidth="1"/>
    <col min="7178" max="7180" width="10.7109375" style="130" customWidth="1"/>
    <col min="7181" max="7424" width="9.140625" style="130"/>
    <col min="7425" max="7425" width="8" style="130" customWidth="1"/>
    <col min="7426" max="7426" width="27.140625" style="130" customWidth="1"/>
    <col min="7427" max="7427" width="12.42578125" style="130" customWidth="1"/>
    <col min="7428" max="7432" width="10.7109375" style="130" customWidth="1"/>
    <col min="7433" max="7433" width="12" style="130" customWidth="1"/>
    <col min="7434" max="7436" width="10.7109375" style="130" customWidth="1"/>
    <col min="7437" max="7680" width="9.140625" style="130"/>
    <col min="7681" max="7681" width="8" style="130" customWidth="1"/>
    <col min="7682" max="7682" width="27.140625" style="130" customWidth="1"/>
    <col min="7683" max="7683" width="12.42578125" style="130" customWidth="1"/>
    <col min="7684" max="7688" width="10.7109375" style="130" customWidth="1"/>
    <col min="7689" max="7689" width="12" style="130" customWidth="1"/>
    <col min="7690" max="7692" width="10.7109375" style="130" customWidth="1"/>
    <col min="7693" max="7936" width="9.140625" style="130"/>
    <col min="7937" max="7937" width="8" style="130" customWidth="1"/>
    <col min="7938" max="7938" width="27.140625" style="130" customWidth="1"/>
    <col min="7939" max="7939" width="12.42578125" style="130" customWidth="1"/>
    <col min="7940" max="7944" width="10.7109375" style="130" customWidth="1"/>
    <col min="7945" max="7945" width="12" style="130" customWidth="1"/>
    <col min="7946" max="7948" width="10.7109375" style="130" customWidth="1"/>
    <col min="7949" max="8192" width="9.140625" style="130"/>
    <col min="8193" max="8193" width="8" style="130" customWidth="1"/>
    <col min="8194" max="8194" width="27.140625" style="130" customWidth="1"/>
    <col min="8195" max="8195" width="12.42578125" style="130" customWidth="1"/>
    <col min="8196" max="8200" width="10.7109375" style="130" customWidth="1"/>
    <col min="8201" max="8201" width="12" style="130" customWidth="1"/>
    <col min="8202" max="8204" width="10.7109375" style="130" customWidth="1"/>
    <col min="8205" max="8448" width="9.140625" style="130"/>
    <col min="8449" max="8449" width="8" style="130" customWidth="1"/>
    <col min="8450" max="8450" width="27.140625" style="130" customWidth="1"/>
    <col min="8451" max="8451" width="12.42578125" style="130" customWidth="1"/>
    <col min="8452" max="8456" width="10.7109375" style="130" customWidth="1"/>
    <col min="8457" max="8457" width="12" style="130" customWidth="1"/>
    <col min="8458" max="8460" width="10.7109375" style="130" customWidth="1"/>
    <col min="8461" max="8704" width="9.140625" style="130"/>
    <col min="8705" max="8705" width="8" style="130" customWidth="1"/>
    <col min="8706" max="8706" width="27.140625" style="130" customWidth="1"/>
    <col min="8707" max="8707" width="12.42578125" style="130" customWidth="1"/>
    <col min="8708" max="8712" width="10.7109375" style="130" customWidth="1"/>
    <col min="8713" max="8713" width="12" style="130" customWidth="1"/>
    <col min="8714" max="8716" width="10.7109375" style="130" customWidth="1"/>
    <col min="8717" max="8960" width="9.140625" style="130"/>
    <col min="8961" max="8961" width="8" style="130" customWidth="1"/>
    <col min="8962" max="8962" width="27.140625" style="130" customWidth="1"/>
    <col min="8963" max="8963" width="12.42578125" style="130" customWidth="1"/>
    <col min="8964" max="8968" width="10.7109375" style="130" customWidth="1"/>
    <col min="8969" max="8969" width="12" style="130" customWidth="1"/>
    <col min="8970" max="8972" width="10.7109375" style="130" customWidth="1"/>
    <col min="8973" max="9216" width="9.140625" style="130"/>
    <col min="9217" max="9217" width="8" style="130" customWidth="1"/>
    <col min="9218" max="9218" width="27.140625" style="130" customWidth="1"/>
    <col min="9219" max="9219" width="12.42578125" style="130" customWidth="1"/>
    <col min="9220" max="9224" width="10.7109375" style="130" customWidth="1"/>
    <col min="9225" max="9225" width="12" style="130" customWidth="1"/>
    <col min="9226" max="9228" width="10.7109375" style="130" customWidth="1"/>
    <col min="9229" max="9472" width="9.140625" style="130"/>
    <col min="9473" max="9473" width="8" style="130" customWidth="1"/>
    <col min="9474" max="9474" width="27.140625" style="130" customWidth="1"/>
    <col min="9475" max="9475" width="12.42578125" style="130" customWidth="1"/>
    <col min="9476" max="9480" width="10.7109375" style="130" customWidth="1"/>
    <col min="9481" max="9481" width="12" style="130" customWidth="1"/>
    <col min="9482" max="9484" width="10.7109375" style="130" customWidth="1"/>
    <col min="9485" max="9728" width="9.140625" style="130"/>
    <col min="9729" max="9729" width="8" style="130" customWidth="1"/>
    <col min="9730" max="9730" width="27.140625" style="130" customWidth="1"/>
    <col min="9731" max="9731" width="12.42578125" style="130" customWidth="1"/>
    <col min="9732" max="9736" width="10.7109375" style="130" customWidth="1"/>
    <col min="9737" max="9737" width="12" style="130" customWidth="1"/>
    <col min="9738" max="9740" width="10.7109375" style="130" customWidth="1"/>
    <col min="9741" max="9984" width="9.140625" style="130"/>
    <col min="9985" max="9985" width="8" style="130" customWidth="1"/>
    <col min="9986" max="9986" width="27.140625" style="130" customWidth="1"/>
    <col min="9987" max="9987" width="12.42578125" style="130" customWidth="1"/>
    <col min="9988" max="9992" width="10.7109375" style="130" customWidth="1"/>
    <col min="9993" max="9993" width="12" style="130" customWidth="1"/>
    <col min="9994" max="9996" width="10.7109375" style="130" customWidth="1"/>
    <col min="9997" max="10240" width="9.140625" style="130"/>
    <col min="10241" max="10241" width="8" style="130" customWidth="1"/>
    <col min="10242" max="10242" width="27.140625" style="130" customWidth="1"/>
    <col min="10243" max="10243" width="12.42578125" style="130" customWidth="1"/>
    <col min="10244" max="10248" width="10.7109375" style="130" customWidth="1"/>
    <col min="10249" max="10249" width="12" style="130" customWidth="1"/>
    <col min="10250" max="10252" width="10.7109375" style="130" customWidth="1"/>
    <col min="10253" max="10496" width="9.140625" style="130"/>
    <col min="10497" max="10497" width="8" style="130" customWidth="1"/>
    <col min="10498" max="10498" width="27.140625" style="130" customWidth="1"/>
    <col min="10499" max="10499" width="12.42578125" style="130" customWidth="1"/>
    <col min="10500" max="10504" width="10.7109375" style="130" customWidth="1"/>
    <col min="10505" max="10505" width="12" style="130" customWidth="1"/>
    <col min="10506" max="10508" width="10.7109375" style="130" customWidth="1"/>
    <col min="10509" max="10752" width="9.140625" style="130"/>
    <col min="10753" max="10753" width="8" style="130" customWidth="1"/>
    <col min="10754" max="10754" width="27.140625" style="130" customWidth="1"/>
    <col min="10755" max="10755" width="12.42578125" style="130" customWidth="1"/>
    <col min="10756" max="10760" width="10.7109375" style="130" customWidth="1"/>
    <col min="10761" max="10761" width="12" style="130" customWidth="1"/>
    <col min="10762" max="10764" width="10.7109375" style="130" customWidth="1"/>
    <col min="10765" max="11008" width="9.140625" style="130"/>
    <col min="11009" max="11009" width="8" style="130" customWidth="1"/>
    <col min="11010" max="11010" width="27.140625" style="130" customWidth="1"/>
    <col min="11011" max="11011" width="12.42578125" style="130" customWidth="1"/>
    <col min="11012" max="11016" width="10.7109375" style="130" customWidth="1"/>
    <col min="11017" max="11017" width="12" style="130" customWidth="1"/>
    <col min="11018" max="11020" width="10.7109375" style="130" customWidth="1"/>
    <col min="11021" max="11264" width="9.140625" style="130"/>
    <col min="11265" max="11265" width="8" style="130" customWidth="1"/>
    <col min="11266" max="11266" width="27.140625" style="130" customWidth="1"/>
    <col min="11267" max="11267" width="12.42578125" style="130" customWidth="1"/>
    <col min="11268" max="11272" width="10.7109375" style="130" customWidth="1"/>
    <col min="11273" max="11273" width="12" style="130" customWidth="1"/>
    <col min="11274" max="11276" width="10.7109375" style="130" customWidth="1"/>
    <col min="11277" max="11520" width="9.140625" style="130"/>
    <col min="11521" max="11521" width="8" style="130" customWidth="1"/>
    <col min="11522" max="11522" width="27.140625" style="130" customWidth="1"/>
    <col min="11523" max="11523" width="12.42578125" style="130" customWidth="1"/>
    <col min="11524" max="11528" width="10.7109375" style="130" customWidth="1"/>
    <col min="11529" max="11529" width="12" style="130" customWidth="1"/>
    <col min="11530" max="11532" width="10.7109375" style="130" customWidth="1"/>
    <col min="11533" max="11776" width="9.140625" style="130"/>
    <col min="11777" max="11777" width="8" style="130" customWidth="1"/>
    <col min="11778" max="11778" width="27.140625" style="130" customWidth="1"/>
    <col min="11779" max="11779" width="12.42578125" style="130" customWidth="1"/>
    <col min="11780" max="11784" width="10.7109375" style="130" customWidth="1"/>
    <col min="11785" max="11785" width="12" style="130" customWidth="1"/>
    <col min="11786" max="11788" width="10.7109375" style="130" customWidth="1"/>
    <col min="11789" max="12032" width="9.140625" style="130"/>
    <col min="12033" max="12033" width="8" style="130" customWidth="1"/>
    <col min="12034" max="12034" width="27.140625" style="130" customWidth="1"/>
    <col min="12035" max="12035" width="12.42578125" style="130" customWidth="1"/>
    <col min="12036" max="12040" width="10.7109375" style="130" customWidth="1"/>
    <col min="12041" max="12041" width="12" style="130" customWidth="1"/>
    <col min="12042" max="12044" width="10.7109375" style="130" customWidth="1"/>
    <col min="12045" max="12288" width="9.140625" style="130"/>
    <col min="12289" max="12289" width="8" style="130" customWidth="1"/>
    <col min="12290" max="12290" width="27.140625" style="130" customWidth="1"/>
    <col min="12291" max="12291" width="12.42578125" style="130" customWidth="1"/>
    <col min="12292" max="12296" width="10.7109375" style="130" customWidth="1"/>
    <col min="12297" max="12297" width="12" style="130" customWidth="1"/>
    <col min="12298" max="12300" width="10.7109375" style="130" customWidth="1"/>
    <col min="12301" max="12544" width="9.140625" style="130"/>
    <col min="12545" max="12545" width="8" style="130" customWidth="1"/>
    <col min="12546" max="12546" width="27.140625" style="130" customWidth="1"/>
    <col min="12547" max="12547" width="12.42578125" style="130" customWidth="1"/>
    <col min="12548" max="12552" width="10.7109375" style="130" customWidth="1"/>
    <col min="12553" max="12553" width="12" style="130" customWidth="1"/>
    <col min="12554" max="12556" width="10.7109375" style="130" customWidth="1"/>
    <col min="12557" max="12800" width="9.140625" style="130"/>
    <col min="12801" max="12801" width="8" style="130" customWidth="1"/>
    <col min="12802" max="12802" width="27.140625" style="130" customWidth="1"/>
    <col min="12803" max="12803" width="12.42578125" style="130" customWidth="1"/>
    <col min="12804" max="12808" width="10.7109375" style="130" customWidth="1"/>
    <col min="12809" max="12809" width="12" style="130" customWidth="1"/>
    <col min="12810" max="12812" width="10.7109375" style="130" customWidth="1"/>
    <col min="12813" max="13056" width="9.140625" style="130"/>
    <col min="13057" max="13057" width="8" style="130" customWidth="1"/>
    <col min="13058" max="13058" width="27.140625" style="130" customWidth="1"/>
    <col min="13059" max="13059" width="12.42578125" style="130" customWidth="1"/>
    <col min="13060" max="13064" width="10.7109375" style="130" customWidth="1"/>
    <col min="13065" max="13065" width="12" style="130" customWidth="1"/>
    <col min="13066" max="13068" width="10.7109375" style="130" customWidth="1"/>
    <col min="13069" max="13312" width="9.140625" style="130"/>
    <col min="13313" max="13313" width="8" style="130" customWidth="1"/>
    <col min="13314" max="13314" width="27.140625" style="130" customWidth="1"/>
    <col min="13315" max="13315" width="12.42578125" style="130" customWidth="1"/>
    <col min="13316" max="13320" width="10.7109375" style="130" customWidth="1"/>
    <col min="13321" max="13321" width="12" style="130" customWidth="1"/>
    <col min="13322" max="13324" width="10.7109375" style="130" customWidth="1"/>
    <col min="13325" max="13568" width="9.140625" style="130"/>
    <col min="13569" max="13569" width="8" style="130" customWidth="1"/>
    <col min="13570" max="13570" width="27.140625" style="130" customWidth="1"/>
    <col min="13571" max="13571" width="12.42578125" style="130" customWidth="1"/>
    <col min="13572" max="13576" width="10.7109375" style="130" customWidth="1"/>
    <col min="13577" max="13577" width="12" style="130" customWidth="1"/>
    <col min="13578" max="13580" width="10.7109375" style="130" customWidth="1"/>
    <col min="13581" max="13824" width="9.140625" style="130"/>
    <col min="13825" max="13825" width="8" style="130" customWidth="1"/>
    <col min="13826" max="13826" width="27.140625" style="130" customWidth="1"/>
    <col min="13827" max="13827" width="12.42578125" style="130" customWidth="1"/>
    <col min="13828" max="13832" width="10.7109375" style="130" customWidth="1"/>
    <col min="13833" max="13833" width="12" style="130" customWidth="1"/>
    <col min="13834" max="13836" width="10.7109375" style="130" customWidth="1"/>
    <col min="13837" max="14080" width="9.140625" style="130"/>
    <col min="14081" max="14081" width="8" style="130" customWidth="1"/>
    <col min="14082" max="14082" width="27.140625" style="130" customWidth="1"/>
    <col min="14083" max="14083" width="12.42578125" style="130" customWidth="1"/>
    <col min="14084" max="14088" width="10.7109375" style="130" customWidth="1"/>
    <col min="14089" max="14089" width="12" style="130" customWidth="1"/>
    <col min="14090" max="14092" width="10.7109375" style="130" customWidth="1"/>
    <col min="14093" max="14336" width="9.140625" style="130"/>
    <col min="14337" max="14337" width="8" style="130" customWidth="1"/>
    <col min="14338" max="14338" width="27.140625" style="130" customWidth="1"/>
    <col min="14339" max="14339" width="12.42578125" style="130" customWidth="1"/>
    <col min="14340" max="14344" width="10.7109375" style="130" customWidth="1"/>
    <col min="14345" max="14345" width="12" style="130" customWidth="1"/>
    <col min="14346" max="14348" width="10.7109375" style="130" customWidth="1"/>
    <col min="14349" max="14592" width="9.140625" style="130"/>
    <col min="14593" max="14593" width="8" style="130" customWidth="1"/>
    <col min="14594" max="14594" width="27.140625" style="130" customWidth="1"/>
    <col min="14595" max="14595" width="12.42578125" style="130" customWidth="1"/>
    <col min="14596" max="14600" width="10.7109375" style="130" customWidth="1"/>
    <col min="14601" max="14601" width="12" style="130" customWidth="1"/>
    <col min="14602" max="14604" width="10.7109375" style="130" customWidth="1"/>
    <col min="14605" max="14848" width="9.140625" style="130"/>
    <col min="14849" max="14849" width="8" style="130" customWidth="1"/>
    <col min="14850" max="14850" width="27.140625" style="130" customWidth="1"/>
    <col min="14851" max="14851" width="12.42578125" style="130" customWidth="1"/>
    <col min="14852" max="14856" width="10.7109375" style="130" customWidth="1"/>
    <col min="14857" max="14857" width="12" style="130" customWidth="1"/>
    <col min="14858" max="14860" width="10.7109375" style="130" customWidth="1"/>
    <col min="14861" max="15104" width="9.140625" style="130"/>
    <col min="15105" max="15105" width="8" style="130" customWidth="1"/>
    <col min="15106" max="15106" width="27.140625" style="130" customWidth="1"/>
    <col min="15107" max="15107" width="12.42578125" style="130" customWidth="1"/>
    <col min="15108" max="15112" width="10.7109375" style="130" customWidth="1"/>
    <col min="15113" max="15113" width="12" style="130" customWidth="1"/>
    <col min="15114" max="15116" width="10.7109375" style="130" customWidth="1"/>
    <col min="15117" max="15360" width="9.140625" style="130"/>
    <col min="15361" max="15361" width="8" style="130" customWidth="1"/>
    <col min="15362" max="15362" width="27.140625" style="130" customWidth="1"/>
    <col min="15363" max="15363" width="12.42578125" style="130" customWidth="1"/>
    <col min="15364" max="15368" width="10.7109375" style="130" customWidth="1"/>
    <col min="15369" max="15369" width="12" style="130" customWidth="1"/>
    <col min="15370" max="15372" width="10.7109375" style="130" customWidth="1"/>
    <col min="15373" max="15616" width="9.140625" style="130"/>
    <col min="15617" max="15617" width="8" style="130" customWidth="1"/>
    <col min="15618" max="15618" width="27.140625" style="130" customWidth="1"/>
    <col min="15619" max="15619" width="12.42578125" style="130" customWidth="1"/>
    <col min="15620" max="15624" width="10.7109375" style="130" customWidth="1"/>
    <col min="15625" max="15625" width="12" style="130" customWidth="1"/>
    <col min="15626" max="15628" width="10.7109375" style="130" customWidth="1"/>
    <col min="15629" max="15872" width="9.140625" style="130"/>
    <col min="15873" max="15873" width="8" style="130" customWidth="1"/>
    <col min="15874" max="15874" width="27.140625" style="130" customWidth="1"/>
    <col min="15875" max="15875" width="12.42578125" style="130" customWidth="1"/>
    <col min="15876" max="15880" width="10.7109375" style="130" customWidth="1"/>
    <col min="15881" max="15881" width="12" style="130" customWidth="1"/>
    <col min="15882" max="15884" width="10.7109375" style="130" customWidth="1"/>
    <col min="15885" max="16128" width="9.140625" style="130"/>
    <col min="16129" max="16129" width="8" style="130" customWidth="1"/>
    <col min="16130" max="16130" width="27.140625" style="130" customWidth="1"/>
    <col min="16131" max="16131" width="12.42578125" style="130" customWidth="1"/>
    <col min="16132" max="16136" width="10.7109375" style="130" customWidth="1"/>
    <col min="16137" max="16137" width="12" style="130" customWidth="1"/>
    <col min="16138" max="16140" width="10.7109375" style="130" customWidth="1"/>
    <col min="16141" max="16384" width="9.140625" style="130"/>
  </cols>
  <sheetData>
    <row r="1" spans="2:19" ht="15.75" x14ac:dyDescent="0.25">
      <c r="B1" s="324" t="s">
        <v>219</v>
      </c>
      <c r="C1" s="324"/>
      <c r="D1" s="324"/>
      <c r="E1" s="324"/>
      <c r="F1" s="324"/>
      <c r="G1" s="324"/>
      <c r="H1" s="324"/>
      <c r="I1" s="324"/>
      <c r="J1" s="324"/>
      <c r="K1" s="324"/>
      <c r="L1" s="324"/>
      <c r="N1" s="171"/>
      <c r="Q1" s="171"/>
      <c r="S1" s="171"/>
    </row>
    <row r="2" spans="2:19" x14ac:dyDescent="0.25">
      <c r="B2" s="72"/>
      <c r="C2" s="73"/>
      <c r="D2" s="73"/>
      <c r="E2" s="73"/>
      <c r="F2" s="73"/>
      <c r="G2" s="73"/>
      <c r="H2" s="73"/>
      <c r="I2" s="73"/>
      <c r="J2" s="73"/>
      <c r="K2" s="73"/>
      <c r="L2" s="73"/>
      <c r="N2" s="171"/>
      <c r="O2" s="171"/>
      <c r="Q2" s="171"/>
      <c r="S2" s="171"/>
    </row>
    <row r="3" spans="2:19" x14ac:dyDescent="0.25">
      <c r="B3" s="81" t="s">
        <v>258</v>
      </c>
      <c r="C3" s="74"/>
      <c r="D3" s="74"/>
      <c r="E3" s="74"/>
      <c r="F3" s="74"/>
      <c r="G3" s="74"/>
      <c r="H3" s="74"/>
      <c r="I3" s="74"/>
      <c r="J3" s="74"/>
      <c r="K3" s="74"/>
      <c r="L3" s="74"/>
      <c r="N3" s="171"/>
      <c r="O3" s="171"/>
    </row>
    <row r="4" spans="2:19" x14ac:dyDescent="0.25">
      <c r="B4" s="75"/>
      <c r="C4" s="75"/>
      <c r="D4" s="76" t="s">
        <v>66</v>
      </c>
      <c r="E4" s="76"/>
      <c r="F4" s="76"/>
      <c r="G4" s="75" t="s">
        <v>67</v>
      </c>
      <c r="H4" s="75" t="s">
        <v>68</v>
      </c>
      <c r="I4" s="75" t="s">
        <v>69</v>
      </c>
      <c r="J4" s="75" t="s">
        <v>70</v>
      </c>
      <c r="K4" s="75" t="s">
        <v>71</v>
      </c>
      <c r="L4" s="75" t="s">
        <v>72</v>
      </c>
      <c r="N4" s="171"/>
      <c r="O4" s="171"/>
    </row>
    <row r="5" spans="2:19" x14ac:dyDescent="0.25">
      <c r="B5" s="77" t="s">
        <v>4</v>
      </c>
      <c r="C5" s="77" t="s">
        <v>73</v>
      </c>
      <c r="D5" s="78"/>
      <c r="E5" s="79" t="s">
        <v>42</v>
      </c>
      <c r="F5" s="79"/>
      <c r="G5" s="77" t="s">
        <v>74</v>
      </c>
      <c r="H5" s="78"/>
      <c r="I5" s="77" t="s">
        <v>75</v>
      </c>
      <c r="J5" s="77" t="s">
        <v>76</v>
      </c>
      <c r="K5" s="77" t="s">
        <v>77</v>
      </c>
      <c r="L5" s="77" t="s">
        <v>78</v>
      </c>
      <c r="O5" s="171"/>
    </row>
    <row r="6" spans="2:19" x14ac:dyDescent="0.25">
      <c r="B6" s="77"/>
      <c r="C6" s="77" t="s">
        <v>10</v>
      </c>
      <c r="D6" s="77" t="s">
        <v>10</v>
      </c>
      <c r="E6" s="77" t="s">
        <v>79</v>
      </c>
      <c r="F6" s="77" t="s">
        <v>79</v>
      </c>
      <c r="G6" s="78"/>
      <c r="H6" s="78"/>
      <c r="I6" s="77" t="s">
        <v>80</v>
      </c>
      <c r="J6" s="77" t="s">
        <v>81</v>
      </c>
      <c r="K6" s="77" t="s">
        <v>82</v>
      </c>
      <c r="L6" s="77" t="s">
        <v>83</v>
      </c>
    </row>
    <row r="7" spans="2:19" x14ac:dyDescent="0.25">
      <c r="B7" s="79"/>
      <c r="C7" s="79"/>
      <c r="D7" s="79"/>
      <c r="E7" s="79" t="s">
        <v>84</v>
      </c>
      <c r="F7" s="79" t="s">
        <v>85</v>
      </c>
      <c r="G7" s="80"/>
      <c r="H7" s="80"/>
      <c r="I7" s="79" t="s">
        <v>10</v>
      </c>
      <c r="J7" s="79" t="s">
        <v>10</v>
      </c>
      <c r="K7" s="79" t="s">
        <v>10</v>
      </c>
      <c r="L7" s="79" t="s">
        <v>10</v>
      </c>
    </row>
    <row r="8" spans="2:19" x14ac:dyDescent="0.25">
      <c r="B8" s="79" t="s">
        <v>20</v>
      </c>
      <c r="C8" s="79">
        <v>1</v>
      </c>
      <c r="D8" s="79">
        <v>2</v>
      </c>
      <c r="E8" s="79">
        <v>3</v>
      </c>
      <c r="F8" s="79">
        <v>4</v>
      </c>
      <c r="G8" s="79">
        <v>5</v>
      </c>
      <c r="H8" s="79">
        <v>6</v>
      </c>
      <c r="I8" s="79">
        <v>7</v>
      </c>
      <c r="J8" s="79">
        <v>8</v>
      </c>
      <c r="K8" s="79">
        <v>9</v>
      </c>
      <c r="L8" s="79">
        <v>10</v>
      </c>
    </row>
    <row r="10" spans="2:19" s="20" customFormat="1" x14ac:dyDescent="0.25">
      <c r="B10" s="81" t="s">
        <v>21</v>
      </c>
      <c r="C10" s="126">
        <v>8594552</v>
      </c>
      <c r="D10" s="173">
        <v>5817440</v>
      </c>
      <c r="E10" s="126">
        <v>1320623</v>
      </c>
      <c r="F10" s="126">
        <v>4496817</v>
      </c>
      <c r="G10" s="126">
        <v>2512837</v>
      </c>
      <c r="H10" s="126">
        <v>64095</v>
      </c>
      <c r="I10" s="176">
        <v>8394372</v>
      </c>
      <c r="J10" s="126">
        <v>825</v>
      </c>
      <c r="K10" s="126">
        <v>21481</v>
      </c>
      <c r="L10" s="126">
        <v>177874</v>
      </c>
    </row>
    <row r="11" spans="2:19" x14ac:dyDescent="0.25">
      <c r="B11" s="170" t="s">
        <v>200</v>
      </c>
      <c r="C11" s="127">
        <v>586287</v>
      </c>
      <c r="D11" s="128">
        <v>149487</v>
      </c>
      <c r="E11" s="127" t="s">
        <v>271</v>
      </c>
      <c r="F11" s="127" t="s">
        <v>271</v>
      </c>
      <c r="G11" s="127">
        <v>393619</v>
      </c>
      <c r="H11" s="127">
        <v>43181</v>
      </c>
      <c r="I11" s="129">
        <v>586287</v>
      </c>
      <c r="J11" s="127" t="s">
        <v>272</v>
      </c>
      <c r="K11" s="127" t="s">
        <v>272</v>
      </c>
      <c r="L11" s="127" t="s">
        <v>272</v>
      </c>
      <c r="N11" s="138"/>
    </row>
    <row r="12" spans="2:19" x14ac:dyDescent="0.25">
      <c r="B12" s="170" t="s">
        <v>201</v>
      </c>
      <c r="C12" s="127">
        <v>1048776</v>
      </c>
      <c r="D12" s="128">
        <v>924076</v>
      </c>
      <c r="E12" s="127">
        <v>92070</v>
      </c>
      <c r="F12" s="127">
        <v>832006</v>
      </c>
      <c r="G12" s="127">
        <v>91301</v>
      </c>
      <c r="H12" s="127">
        <v>3481</v>
      </c>
      <c r="I12" s="129">
        <v>1018858</v>
      </c>
      <c r="J12" s="127" t="s">
        <v>271</v>
      </c>
      <c r="K12" s="127">
        <v>21050</v>
      </c>
      <c r="L12" s="127" t="s">
        <v>271</v>
      </c>
    </row>
    <row r="13" spans="2:19" x14ac:dyDescent="0.25">
      <c r="B13" s="170" t="s">
        <v>202</v>
      </c>
      <c r="C13" s="127">
        <v>1457368</v>
      </c>
      <c r="D13" s="128">
        <v>1243111</v>
      </c>
      <c r="E13" s="127">
        <v>93121</v>
      </c>
      <c r="F13" s="127">
        <v>1149990</v>
      </c>
      <c r="G13" s="127">
        <v>214068</v>
      </c>
      <c r="H13" s="127">
        <v>30</v>
      </c>
      <c r="I13" s="129">
        <v>1457209</v>
      </c>
      <c r="J13" s="127" t="s">
        <v>271</v>
      </c>
      <c r="K13" s="127" t="s">
        <v>271</v>
      </c>
      <c r="L13" s="127" t="s">
        <v>271</v>
      </c>
    </row>
    <row r="14" spans="2:19" x14ac:dyDescent="0.25">
      <c r="B14" s="170" t="s">
        <v>203</v>
      </c>
      <c r="C14" s="127">
        <v>2259759</v>
      </c>
      <c r="D14" s="128">
        <v>1289718</v>
      </c>
      <c r="E14" s="127">
        <v>456403</v>
      </c>
      <c r="F14" s="127">
        <v>833315</v>
      </c>
      <c r="G14" s="127">
        <v>818881</v>
      </c>
      <c r="H14" s="127">
        <v>17293</v>
      </c>
      <c r="I14" s="129">
        <v>2125892</v>
      </c>
      <c r="J14" s="127">
        <v>776</v>
      </c>
      <c r="K14" s="127">
        <v>331</v>
      </c>
      <c r="L14" s="127">
        <v>132760</v>
      </c>
    </row>
    <row r="15" spans="2:19" x14ac:dyDescent="0.25">
      <c r="B15" s="170" t="s">
        <v>204</v>
      </c>
      <c r="C15" s="127">
        <v>983359</v>
      </c>
      <c r="D15" s="128">
        <v>576755</v>
      </c>
      <c r="E15" s="127">
        <v>71721</v>
      </c>
      <c r="F15" s="127">
        <v>505034</v>
      </c>
      <c r="G15" s="127">
        <v>370496</v>
      </c>
      <c r="H15" s="127">
        <v>14</v>
      </c>
      <c r="I15" s="129">
        <v>947265</v>
      </c>
      <c r="J15" s="127" t="s">
        <v>272</v>
      </c>
      <c r="K15" s="127" t="s">
        <v>272</v>
      </c>
      <c r="L15" s="127">
        <v>36094</v>
      </c>
      <c r="N15" s="138"/>
    </row>
    <row r="16" spans="2:19" x14ac:dyDescent="0.25">
      <c r="B16" s="170" t="s">
        <v>205</v>
      </c>
      <c r="C16" s="127">
        <v>1117804</v>
      </c>
      <c r="D16" s="128">
        <v>784817</v>
      </c>
      <c r="E16" s="127">
        <v>214821</v>
      </c>
      <c r="F16" s="127">
        <v>569996</v>
      </c>
      <c r="G16" s="127">
        <v>332917</v>
      </c>
      <c r="H16" s="127">
        <v>8</v>
      </c>
      <c r="I16" s="129">
        <v>1117742</v>
      </c>
      <c r="J16" s="127" t="s">
        <v>271</v>
      </c>
      <c r="K16" s="127">
        <v>33</v>
      </c>
      <c r="L16" s="127" t="s">
        <v>271</v>
      </c>
    </row>
    <row r="17" spans="1:12" x14ac:dyDescent="0.25">
      <c r="B17" s="170" t="s">
        <v>206</v>
      </c>
      <c r="C17" s="127">
        <v>125423</v>
      </c>
      <c r="D17" s="128">
        <v>97197</v>
      </c>
      <c r="E17" s="127" t="s">
        <v>271</v>
      </c>
      <c r="F17" s="127" t="s">
        <v>271</v>
      </c>
      <c r="G17" s="127">
        <v>28173</v>
      </c>
      <c r="H17" s="127">
        <v>42</v>
      </c>
      <c r="I17" s="129">
        <v>125412</v>
      </c>
      <c r="J17" s="127" t="s">
        <v>271</v>
      </c>
      <c r="K17" s="127" t="s">
        <v>271</v>
      </c>
      <c r="L17" s="127" t="s">
        <v>272</v>
      </c>
    </row>
    <row r="18" spans="1:12" x14ac:dyDescent="0.25">
      <c r="B18" s="170" t="s">
        <v>207</v>
      </c>
      <c r="C18" s="127">
        <v>1015776</v>
      </c>
      <c r="D18" s="128">
        <v>752279</v>
      </c>
      <c r="E18" s="127">
        <v>243195</v>
      </c>
      <c r="F18" s="127">
        <v>509084</v>
      </c>
      <c r="G18" s="127">
        <v>263382</v>
      </c>
      <c r="H18" s="127">
        <v>46</v>
      </c>
      <c r="I18" s="129">
        <v>1015707</v>
      </c>
      <c r="J18" s="127" t="s">
        <v>271</v>
      </c>
      <c r="K18" s="127">
        <v>51</v>
      </c>
      <c r="L18" s="127" t="s">
        <v>271</v>
      </c>
    </row>
    <row r="19" spans="1:12" x14ac:dyDescent="0.25">
      <c r="A19" s="55"/>
      <c r="B19" s="81"/>
      <c r="C19" s="139"/>
      <c r="D19" s="129"/>
      <c r="E19" s="129"/>
      <c r="F19" s="129"/>
      <c r="G19" s="129"/>
      <c r="H19" s="129"/>
      <c r="I19" s="129"/>
      <c r="J19" s="129"/>
      <c r="K19" s="129"/>
      <c r="L19" s="129"/>
    </row>
    <row r="20" spans="1:12" x14ac:dyDescent="0.25">
      <c r="A20" s="55"/>
      <c r="B20" s="81"/>
      <c r="C20" s="13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2" x14ac:dyDescent="0.25">
      <c r="B21" s="82"/>
      <c r="C21" s="83"/>
      <c r="D21" s="83"/>
      <c r="E21" s="83"/>
      <c r="F21" s="83"/>
      <c r="G21" s="83"/>
      <c r="H21" s="83"/>
      <c r="I21" s="140"/>
      <c r="J21" s="83"/>
      <c r="K21" s="83"/>
      <c r="L21" s="83"/>
    </row>
    <row r="22" spans="1:12" ht="15.75" x14ac:dyDescent="0.25">
      <c r="B22" s="325" t="s">
        <v>220</v>
      </c>
      <c r="C22" s="325"/>
      <c r="D22" s="325"/>
      <c r="E22" s="325"/>
      <c r="F22" s="325"/>
      <c r="G22" s="325"/>
      <c r="H22" s="325"/>
    </row>
    <row r="23" spans="1:12" x14ac:dyDescent="0.25">
      <c r="B23" s="84"/>
      <c r="C23" s="85"/>
      <c r="D23" s="85"/>
      <c r="E23" s="85"/>
      <c r="F23" s="85"/>
      <c r="G23" s="84"/>
      <c r="H23" s="85"/>
    </row>
    <row r="24" spans="1:12" x14ac:dyDescent="0.25">
      <c r="B24" s="93" t="s">
        <v>259</v>
      </c>
      <c r="C24" s="85"/>
      <c r="D24" s="85"/>
      <c r="E24" s="85"/>
      <c r="F24" s="85"/>
      <c r="G24" s="85"/>
      <c r="H24" s="85"/>
    </row>
    <row r="25" spans="1:12" x14ac:dyDescent="0.25">
      <c r="B25" s="86"/>
      <c r="C25" s="86"/>
      <c r="D25" s="87" t="s">
        <v>86</v>
      </c>
      <c r="E25" s="87"/>
      <c r="F25" s="87" t="s">
        <v>87</v>
      </c>
      <c r="G25" s="87"/>
      <c r="H25" s="87"/>
    </row>
    <row r="26" spans="1:12" x14ac:dyDescent="0.25">
      <c r="B26" s="88" t="s">
        <v>4</v>
      </c>
      <c r="C26" s="88" t="s">
        <v>88</v>
      </c>
      <c r="D26" s="89"/>
      <c r="E26" s="88" t="s">
        <v>89</v>
      </c>
      <c r="F26" s="89"/>
      <c r="G26" s="89"/>
      <c r="H26" s="89"/>
    </row>
    <row r="27" spans="1:12" x14ac:dyDescent="0.25">
      <c r="B27" s="88"/>
      <c r="C27" s="88" t="s">
        <v>10</v>
      </c>
      <c r="D27" s="88" t="s">
        <v>90</v>
      </c>
      <c r="E27" s="88" t="s">
        <v>91</v>
      </c>
      <c r="F27" s="88" t="s">
        <v>92</v>
      </c>
      <c r="G27" s="88" t="s">
        <v>93</v>
      </c>
      <c r="H27" s="88" t="s">
        <v>94</v>
      </c>
    </row>
    <row r="28" spans="1:12" x14ac:dyDescent="0.25">
      <c r="B28" s="90"/>
      <c r="C28" s="90"/>
      <c r="D28" s="90"/>
      <c r="E28" s="90" t="s">
        <v>95</v>
      </c>
      <c r="F28" s="91"/>
      <c r="G28" s="91"/>
      <c r="H28" s="91"/>
    </row>
    <row r="29" spans="1:12" x14ac:dyDescent="0.25">
      <c r="B29" s="90" t="s">
        <v>20</v>
      </c>
      <c r="C29" s="90">
        <v>1</v>
      </c>
      <c r="D29" s="90">
        <v>2</v>
      </c>
      <c r="E29" s="90">
        <v>3</v>
      </c>
      <c r="F29" s="90">
        <v>4</v>
      </c>
      <c r="G29" s="90">
        <v>5</v>
      </c>
      <c r="H29" s="90">
        <v>6</v>
      </c>
    </row>
    <row r="30" spans="1:12" x14ac:dyDescent="0.25">
      <c r="A30" s="92"/>
      <c r="C30" s="50"/>
      <c r="D30" s="50"/>
      <c r="E30" s="50"/>
      <c r="F30" s="50"/>
      <c r="G30" s="50"/>
      <c r="H30" s="50"/>
      <c r="I30" s="92"/>
      <c r="J30" s="92"/>
      <c r="K30" s="92"/>
      <c r="L30" s="92"/>
    </row>
    <row r="31" spans="1:12" x14ac:dyDescent="0.25">
      <c r="A31" s="141"/>
      <c r="B31" s="93" t="s">
        <v>21</v>
      </c>
      <c r="C31" s="177">
        <v>8338</v>
      </c>
      <c r="D31" s="177">
        <v>347</v>
      </c>
      <c r="E31" s="177">
        <v>1050</v>
      </c>
      <c r="F31" s="177">
        <v>643</v>
      </c>
      <c r="G31" s="177">
        <v>3956</v>
      </c>
      <c r="H31" s="177">
        <v>2342</v>
      </c>
      <c r="I31" s="137"/>
      <c r="J31" s="94"/>
      <c r="K31" s="141"/>
      <c r="L31" s="141"/>
    </row>
    <row r="32" spans="1:12" x14ac:dyDescent="0.25">
      <c r="B32" s="170" t="s">
        <v>200</v>
      </c>
      <c r="C32" s="178">
        <v>1024</v>
      </c>
      <c r="D32" s="178">
        <v>28</v>
      </c>
      <c r="E32" s="178">
        <v>76</v>
      </c>
      <c r="F32" s="178">
        <v>54</v>
      </c>
      <c r="G32" s="178">
        <v>537</v>
      </c>
      <c r="H32" s="178">
        <v>329</v>
      </c>
      <c r="I32" s="137"/>
    </row>
    <row r="33" spans="2:10" x14ac:dyDescent="0.25">
      <c r="B33" s="170" t="s">
        <v>201</v>
      </c>
      <c r="C33" s="178">
        <v>585</v>
      </c>
      <c r="D33" s="178">
        <v>30</v>
      </c>
      <c r="E33" s="178">
        <v>95</v>
      </c>
      <c r="F33" s="178">
        <v>60</v>
      </c>
      <c r="G33" s="178">
        <v>258</v>
      </c>
      <c r="H33" s="178">
        <v>142</v>
      </c>
      <c r="I33" s="137"/>
      <c r="J33" s="57"/>
    </row>
    <row r="34" spans="2:10" x14ac:dyDescent="0.25">
      <c r="B34" s="170" t="s">
        <v>202</v>
      </c>
      <c r="C34" s="178">
        <v>995</v>
      </c>
      <c r="D34" s="178">
        <v>33</v>
      </c>
      <c r="E34" s="178">
        <v>144</v>
      </c>
      <c r="F34" s="178">
        <v>93</v>
      </c>
      <c r="G34" s="178">
        <v>413</v>
      </c>
      <c r="H34" s="178">
        <v>312</v>
      </c>
      <c r="I34" s="137"/>
    </row>
    <row r="35" spans="2:10" x14ac:dyDescent="0.25">
      <c r="B35" s="170" t="s">
        <v>203</v>
      </c>
      <c r="C35" s="178">
        <v>1086</v>
      </c>
      <c r="D35" s="178">
        <v>98</v>
      </c>
      <c r="E35" s="178">
        <v>219</v>
      </c>
      <c r="F35" s="178">
        <v>129</v>
      </c>
      <c r="G35" s="178">
        <v>481</v>
      </c>
      <c r="H35" s="178">
        <v>159</v>
      </c>
      <c r="I35" s="137"/>
    </row>
    <row r="36" spans="2:10" x14ac:dyDescent="0.25">
      <c r="B36" s="170" t="s">
        <v>204</v>
      </c>
      <c r="C36" s="178">
        <v>1080</v>
      </c>
      <c r="D36" s="178">
        <v>28</v>
      </c>
      <c r="E36" s="178">
        <v>103</v>
      </c>
      <c r="F36" s="178">
        <v>57</v>
      </c>
      <c r="G36" s="178">
        <v>570</v>
      </c>
      <c r="H36" s="178">
        <v>322</v>
      </c>
      <c r="I36" s="137"/>
    </row>
    <row r="37" spans="2:10" x14ac:dyDescent="0.25">
      <c r="B37" s="170" t="s">
        <v>205</v>
      </c>
      <c r="C37" s="178">
        <v>1564</v>
      </c>
      <c r="D37" s="178">
        <v>53</v>
      </c>
      <c r="E37" s="178">
        <v>200</v>
      </c>
      <c r="F37" s="178">
        <v>116</v>
      </c>
      <c r="G37" s="178">
        <v>741</v>
      </c>
      <c r="H37" s="178">
        <v>454</v>
      </c>
      <c r="I37" s="137"/>
    </row>
    <row r="38" spans="2:10" x14ac:dyDescent="0.25">
      <c r="B38" s="170" t="s">
        <v>206</v>
      </c>
      <c r="C38" s="178">
        <v>1016</v>
      </c>
      <c r="D38" s="178">
        <v>39</v>
      </c>
      <c r="E38" s="178">
        <v>116</v>
      </c>
      <c r="F38" s="178">
        <v>100</v>
      </c>
      <c r="G38" s="178">
        <v>486</v>
      </c>
      <c r="H38" s="178">
        <v>275</v>
      </c>
      <c r="I38" s="137"/>
    </row>
    <row r="39" spans="2:10" x14ac:dyDescent="0.25">
      <c r="B39" s="170" t="s">
        <v>207</v>
      </c>
      <c r="C39" s="178">
        <v>988</v>
      </c>
      <c r="D39" s="178">
        <v>38</v>
      </c>
      <c r="E39" s="178">
        <v>97</v>
      </c>
      <c r="F39" s="178">
        <v>34</v>
      </c>
      <c r="G39" s="178">
        <v>470</v>
      </c>
      <c r="H39" s="178">
        <v>349</v>
      </c>
      <c r="I39" s="137"/>
    </row>
    <row r="40" spans="2:10" x14ac:dyDescent="0.25">
      <c r="C40" s="138"/>
      <c r="D40" s="137"/>
      <c r="E40" s="138"/>
      <c r="F40" s="137"/>
      <c r="G40" s="137"/>
      <c r="H40" s="137"/>
    </row>
  </sheetData>
  <mergeCells count="2">
    <mergeCell ref="B1:L1"/>
    <mergeCell ref="B22:H2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zoomScaleNormal="100" workbookViewId="0">
      <selection activeCell="B1" sqref="B1:H1"/>
    </sheetView>
  </sheetViews>
  <sheetFormatPr defaultRowHeight="15" x14ac:dyDescent="0.25"/>
  <cols>
    <col min="1" max="1" width="8.42578125" style="130" customWidth="1"/>
    <col min="2" max="2" width="31.7109375" style="130" customWidth="1"/>
    <col min="3" max="8" width="17.42578125" style="130" customWidth="1"/>
    <col min="9" max="240" width="9.140625" style="130"/>
    <col min="241" max="241" width="8" style="130" customWidth="1"/>
    <col min="242" max="242" width="29.42578125" style="130" customWidth="1"/>
    <col min="243" max="248" width="10.7109375" style="130" customWidth="1"/>
    <col min="249" max="249" width="12" style="130" customWidth="1"/>
    <col min="250" max="252" width="10.7109375" style="130" customWidth="1"/>
    <col min="253" max="258" width="9.140625" style="130"/>
    <col min="259" max="259" width="9.85546875" style="130" customWidth="1"/>
    <col min="260" max="260" width="14.42578125" style="130" customWidth="1"/>
    <col min="261" max="261" width="13.140625" style="130" customWidth="1"/>
    <col min="262" max="262" width="11.85546875" style="130" customWidth="1"/>
    <col min="263" max="263" width="12.42578125" style="130" customWidth="1"/>
    <col min="264" max="496" width="9.140625" style="130"/>
    <col min="497" max="497" width="8" style="130" customWidth="1"/>
    <col min="498" max="498" width="29.42578125" style="130" customWidth="1"/>
    <col min="499" max="504" width="10.7109375" style="130" customWidth="1"/>
    <col min="505" max="505" width="12" style="130" customWidth="1"/>
    <col min="506" max="508" width="10.7109375" style="130" customWidth="1"/>
    <col min="509" max="514" width="9.140625" style="130"/>
    <col min="515" max="515" width="9.85546875" style="130" customWidth="1"/>
    <col min="516" max="516" width="14.42578125" style="130" customWidth="1"/>
    <col min="517" max="517" width="13.140625" style="130" customWidth="1"/>
    <col min="518" max="518" width="11.85546875" style="130" customWidth="1"/>
    <col min="519" max="519" width="12.42578125" style="130" customWidth="1"/>
    <col min="520" max="752" width="9.140625" style="130"/>
    <col min="753" max="753" width="8" style="130" customWidth="1"/>
    <col min="754" max="754" width="29.42578125" style="130" customWidth="1"/>
    <col min="755" max="760" width="10.7109375" style="130" customWidth="1"/>
    <col min="761" max="761" width="12" style="130" customWidth="1"/>
    <col min="762" max="764" width="10.7109375" style="130" customWidth="1"/>
    <col min="765" max="770" width="9.140625" style="130"/>
    <col min="771" max="771" width="9.85546875" style="130" customWidth="1"/>
    <col min="772" max="772" width="14.42578125" style="130" customWidth="1"/>
    <col min="773" max="773" width="13.140625" style="130" customWidth="1"/>
    <col min="774" max="774" width="11.85546875" style="130" customWidth="1"/>
    <col min="775" max="775" width="12.42578125" style="130" customWidth="1"/>
    <col min="776" max="1008" width="9.140625" style="130"/>
    <col min="1009" max="1009" width="8" style="130" customWidth="1"/>
    <col min="1010" max="1010" width="29.42578125" style="130" customWidth="1"/>
    <col min="1011" max="1016" width="10.7109375" style="130" customWidth="1"/>
    <col min="1017" max="1017" width="12" style="130" customWidth="1"/>
    <col min="1018" max="1020" width="10.7109375" style="130" customWidth="1"/>
    <col min="1021" max="1026" width="9.140625" style="130"/>
    <col min="1027" max="1027" width="9.85546875" style="130" customWidth="1"/>
    <col min="1028" max="1028" width="14.42578125" style="130" customWidth="1"/>
    <col min="1029" max="1029" width="13.140625" style="130" customWidth="1"/>
    <col min="1030" max="1030" width="11.85546875" style="130" customWidth="1"/>
    <col min="1031" max="1031" width="12.42578125" style="130" customWidth="1"/>
    <col min="1032" max="1264" width="9.140625" style="130"/>
    <col min="1265" max="1265" width="8" style="130" customWidth="1"/>
    <col min="1266" max="1266" width="29.42578125" style="130" customWidth="1"/>
    <col min="1267" max="1272" width="10.7109375" style="130" customWidth="1"/>
    <col min="1273" max="1273" width="12" style="130" customWidth="1"/>
    <col min="1274" max="1276" width="10.7109375" style="130" customWidth="1"/>
    <col min="1277" max="1282" width="9.140625" style="130"/>
    <col min="1283" max="1283" width="9.85546875" style="130" customWidth="1"/>
    <col min="1284" max="1284" width="14.42578125" style="130" customWidth="1"/>
    <col min="1285" max="1285" width="13.140625" style="130" customWidth="1"/>
    <col min="1286" max="1286" width="11.85546875" style="130" customWidth="1"/>
    <col min="1287" max="1287" width="12.42578125" style="130" customWidth="1"/>
    <col min="1288" max="1520" width="9.140625" style="130"/>
    <col min="1521" max="1521" width="8" style="130" customWidth="1"/>
    <col min="1522" max="1522" width="29.42578125" style="130" customWidth="1"/>
    <col min="1523" max="1528" width="10.7109375" style="130" customWidth="1"/>
    <col min="1529" max="1529" width="12" style="130" customWidth="1"/>
    <col min="1530" max="1532" width="10.7109375" style="130" customWidth="1"/>
    <col min="1533" max="1538" width="9.140625" style="130"/>
    <col min="1539" max="1539" width="9.85546875" style="130" customWidth="1"/>
    <col min="1540" max="1540" width="14.42578125" style="130" customWidth="1"/>
    <col min="1541" max="1541" width="13.140625" style="130" customWidth="1"/>
    <col min="1542" max="1542" width="11.85546875" style="130" customWidth="1"/>
    <col min="1543" max="1543" width="12.42578125" style="130" customWidth="1"/>
    <col min="1544" max="1776" width="9.140625" style="130"/>
    <col min="1777" max="1777" width="8" style="130" customWidth="1"/>
    <col min="1778" max="1778" width="29.42578125" style="130" customWidth="1"/>
    <col min="1779" max="1784" width="10.7109375" style="130" customWidth="1"/>
    <col min="1785" max="1785" width="12" style="130" customWidth="1"/>
    <col min="1786" max="1788" width="10.7109375" style="130" customWidth="1"/>
    <col min="1789" max="1794" width="9.140625" style="130"/>
    <col min="1795" max="1795" width="9.85546875" style="130" customWidth="1"/>
    <col min="1796" max="1796" width="14.42578125" style="130" customWidth="1"/>
    <col min="1797" max="1797" width="13.140625" style="130" customWidth="1"/>
    <col min="1798" max="1798" width="11.85546875" style="130" customWidth="1"/>
    <col min="1799" max="1799" width="12.42578125" style="130" customWidth="1"/>
    <col min="1800" max="2032" width="9.140625" style="130"/>
    <col min="2033" max="2033" width="8" style="130" customWidth="1"/>
    <col min="2034" max="2034" width="29.42578125" style="130" customWidth="1"/>
    <col min="2035" max="2040" width="10.7109375" style="130" customWidth="1"/>
    <col min="2041" max="2041" width="12" style="130" customWidth="1"/>
    <col min="2042" max="2044" width="10.7109375" style="130" customWidth="1"/>
    <col min="2045" max="2050" width="9.140625" style="130"/>
    <col min="2051" max="2051" width="9.85546875" style="130" customWidth="1"/>
    <col min="2052" max="2052" width="14.42578125" style="130" customWidth="1"/>
    <col min="2053" max="2053" width="13.140625" style="130" customWidth="1"/>
    <col min="2054" max="2054" width="11.85546875" style="130" customWidth="1"/>
    <col min="2055" max="2055" width="12.42578125" style="130" customWidth="1"/>
    <col min="2056" max="2288" width="9.140625" style="130"/>
    <col min="2289" max="2289" width="8" style="130" customWidth="1"/>
    <col min="2290" max="2290" width="29.42578125" style="130" customWidth="1"/>
    <col min="2291" max="2296" width="10.7109375" style="130" customWidth="1"/>
    <col min="2297" max="2297" width="12" style="130" customWidth="1"/>
    <col min="2298" max="2300" width="10.7109375" style="130" customWidth="1"/>
    <col min="2301" max="2306" width="9.140625" style="130"/>
    <col min="2307" max="2307" width="9.85546875" style="130" customWidth="1"/>
    <col min="2308" max="2308" width="14.42578125" style="130" customWidth="1"/>
    <col min="2309" max="2309" width="13.140625" style="130" customWidth="1"/>
    <col min="2310" max="2310" width="11.85546875" style="130" customWidth="1"/>
    <col min="2311" max="2311" width="12.42578125" style="130" customWidth="1"/>
    <col min="2312" max="2544" width="9.140625" style="130"/>
    <col min="2545" max="2545" width="8" style="130" customWidth="1"/>
    <col min="2546" max="2546" width="29.42578125" style="130" customWidth="1"/>
    <col min="2547" max="2552" width="10.7109375" style="130" customWidth="1"/>
    <col min="2553" max="2553" width="12" style="130" customWidth="1"/>
    <col min="2554" max="2556" width="10.7109375" style="130" customWidth="1"/>
    <col min="2557" max="2562" width="9.140625" style="130"/>
    <col min="2563" max="2563" width="9.85546875" style="130" customWidth="1"/>
    <col min="2564" max="2564" width="14.42578125" style="130" customWidth="1"/>
    <col min="2565" max="2565" width="13.140625" style="130" customWidth="1"/>
    <col min="2566" max="2566" width="11.85546875" style="130" customWidth="1"/>
    <col min="2567" max="2567" width="12.42578125" style="130" customWidth="1"/>
    <col min="2568" max="2800" width="9.140625" style="130"/>
    <col min="2801" max="2801" width="8" style="130" customWidth="1"/>
    <col min="2802" max="2802" width="29.42578125" style="130" customWidth="1"/>
    <col min="2803" max="2808" width="10.7109375" style="130" customWidth="1"/>
    <col min="2809" max="2809" width="12" style="130" customWidth="1"/>
    <col min="2810" max="2812" width="10.7109375" style="130" customWidth="1"/>
    <col min="2813" max="2818" width="9.140625" style="130"/>
    <col min="2819" max="2819" width="9.85546875" style="130" customWidth="1"/>
    <col min="2820" max="2820" width="14.42578125" style="130" customWidth="1"/>
    <col min="2821" max="2821" width="13.140625" style="130" customWidth="1"/>
    <col min="2822" max="2822" width="11.85546875" style="130" customWidth="1"/>
    <col min="2823" max="2823" width="12.42578125" style="130" customWidth="1"/>
    <col min="2824" max="3056" width="9.140625" style="130"/>
    <col min="3057" max="3057" width="8" style="130" customWidth="1"/>
    <col min="3058" max="3058" width="29.42578125" style="130" customWidth="1"/>
    <col min="3059" max="3064" width="10.7109375" style="130" customWidth="1"/>
    <col min="3065" max="3065" width="12" style="130" customWidth="1"/>
    <col min="3066" max="3068" width="10.7109375" style="130" customWidth="1"/>
    <col min="3069" max="3074" width="9.140625" style="130"/>
    <col min="3075" max="3075" width="9.85546875" style="130" customWidth="1"/>
    <col min="3076" max="3076" width="14.42578125" style="130" customWidth="1"/>
    <col min="3077" max="3077" width="13.140625" style="130" customWidth="1"/>
    <col min="3078" max="3078" width="11.85546875" style="130" customWidth="1"/>
    <col min="3079" max="3079" width="12.42578125" style="130" customWidth="1"/>
    <col min="3080" max="3312" width="9.140625" style="130"/>
    <col min="3313" max="3313" width="8" style="130" customWidth="1"/>
    <col min="3314" max="3314" width="29.42578125" style="130" customWidth="1"/>
    <col min="3315" max="3320" width="10.7109375" style="130" customWidth="1"/>
    <col min="3321" max="3321" width="12" style="130" customWidth="1"/>
    <col min="3322" max="3324" width="10.7109375" style="130" customWidth="1"/>
    <col min="3325" max="3330" width="9.140625" style="130"/>
    <col min="3331" max="3331" width="9.85546875" style="130" customWidth="1"/>
    <col min="3332" max="3332" width="14.42578125" style="130" customWidth="1"/>
    <col min="3333" max="3333" width="13.140625" style="130" customWidth="1"/>
    <col min="3334" max="3334" width="11.85546875" style="130" customWidth="1"/>
    <col min="3335" max="3335" width="12.42578125" style="130" customWidth="1"/>
    <col min="3336" max="3568" width="9.140625" style="130"/>
    <col min="3569" max="3569" width="8" style="130" customWidth="1"/>
    <col min="3570" max="3570" width="29.42578125" style="130" customWidth="1"/>
    <col min="3571" max="3576" width="10.7109375" style="130" customWidth="1"/>
    <col min="3577" max="3577" width="12" style="130" customWidth="1"/>
    <col min="3578" max="3580" width="10.7109375" style="130" customWidth="1"/>
    <col min="3581" max="3586" width="9.140625" style="130"/>
    <col min="3587" max="3587" width="9.85546875" style="130" customWidth="1"/>
    <col min="3588" max="3588" width="14.42578125" style="130" customWidth="1"/>
    <col min="3589" max="3589" width="13.140625" style="130" customWidth="1"/>
    <col min="3590" max="3590" width="11.85546875" style="130" customWidth="1"/>
    <col min="3591" max="3591" width="12.42578125" style="130" customWidth="1"/>
    <col min="3592" max="3824" width="9.140625" style="130"/>
    <col min="3825" max="3825" width="8" style="130" customWidth="1"/>
    <col min="3826" max="3826" width="29.42578125" style="130" customWidth="1"/>
    <col min="3827" max="3832" width="10.7109375" style="130" customWidth="1"/>
    <col min="3833" max="3833" width="12" style="130" customWidth="1"/>
    <col min="3834" max="3836" width="10.7109375" style="130" customWidth="1"/>
    <col min="3837" max="3842" width="9.140625" style="130"/>
    <col min="3843" max="3843" width="9.85546875" style="130" customWidth="1"/>
    <col min="3844" max="3844" width="14.42578125" style="130" customWidth="1"/>
    <col min="3845" max="3845" width="13.140625" style="130" customWidth="1"/>
    <col min="3846" max="3846" width="11.85546875" style="130" customWidth="1"/>
    <col min="3847" max="3847" width="12.42578125" style="130" customWidth="1"/>
    <col min="3848" max="4080" width="9.140625" style="130"/>
    <col min="4081" max="4081" width="8" style="130" customWidth="1"/>
    <col min="4082" max="4082" width="29.42578125" style="130" customWidth="1"/>
    <col min="4083" max="4088" width="10.7109375" style="130" customWidth="1"/>
    <col min="4089" max="4089" width="12" style="130" customWidth="1"/>
    <col min="4090" max="4092" width="10.7109375" style="130" customWidth="1"/>
    <col min="4093" max="4098" width="9.140625" style="130"/>
    <col min="4099" max="4099" width="9.85546875" style="130" customWidth="1"/>
    <col min="4100" max="4100" width="14.42578125" style="130" customWidth="1"/>
    <col min="4101" max="4101" width="13.140625" style="130" customWidth="1"/>
    <col min="4102" max="4102" width="11.85546875" style="130" customWidth="1"/>
    <col min="4103" max="4103" width="12.42578125" style="130" customWidth="1"/>
    <col min="4104" max="4336" width="9.140625" style="130"/>
    <col min="4337" max="4337" width="8" style="130" customWidth="1"/>
    <col min="4338" max="4338" width="29.42578125" style="130" customWidth="1"/>
    <col min="4339" max="4344" width="10.7109375" style="130" customWidth="1"/>
    <col min="4345" max="4345" width="12" style="130" customWidth="1"/>
    <col min="4346" max="4348" width="10.7109375" style="130" customWidth="1"/>
    <col min="4349" max="4354" width="9.140625" style="130"/>
    <col min="4355" max="4355" width="9.85546875" style="130" customWidth="1"/>
    <col min="4356" max="4356" width="14.42578125" style="130" customWidth="1"/>
    <col min="4357" max="4357" width="13.140625" style="130" customWidth="1"/>
    <col min="4358" max="4358" width="11.85546875" style="130" customWidth="1"/>
    <col min="4359" max="4359" width="12.42578125" style="130" customWidth="1"/>
    <col min="4360" max="4592" width="9.140625" style="130"/>
    <col min="4593" max="4593" width="8" style="130" customWidth="1"/>
    <col min="4594" max="4594" width="29.42578125" style="130" customWidth="1"/>
    <col min="4595" max="4600" width="10.7109375" style="130" customWidth="1"/>
    <col min="4601" max="4601" width="12" style="130" customWidth="1"/>
    <col min="4602" max="4604" width="10.7109375" style="130" customWidth="1"/>
    <col min="4605" max="4610" width="9.140625" style="130"/>
    <col min="4611" max="4611" width="9.85546875" style="130" customWidth="1"/>
    <col min="4612" max="4612" width="14.42578125" style="130" customWidth="1"/>
    <col min="4613" max="4613" width="13.140625" style="130" customWidth="1"/>
    <col min="4614" max="4614" width="11.85546875" style="130" customWidth="1"/>
    <col min="4615" max="4615" width="12.42578125" style="130" customWidth="1"/>
    <col min="4616" max="4848" width="9.140625" style="130"/>
    <col min="4849" max="4849" width="8" style="130" customWidth="1"/>
    <col min="4850" max="4850" width="29.42578125" style="130" customWidth="1"/>
    <col min="4851" max="4856" width="10.7109375" style="130" customWidth="1"/>
    <col min="4857" max="4857" width="12" style="130" customWidth="1"/>
    <col min="4858" max="4860" width="10.7109375" style="130" customWidth="1"/>
    <col min="4861" max="4866" width="9.140625" style="130"/>
    <col min="4867" max="4867" width="9.85546875" style="130" customWidth="1"/>
    <col min="4868" max="4868" width="14.42578125" style="130" customWidth="1"/>
    <col min="4869" max="4869" width="13.140625" style="130" customWidth="1"/>
    <col min="4870" max="4870" width="11.85546875" style="130" customWidth="1"/>
    <col min="4871" max="4871" width="12.42578125" style="130" customWidth="1"/>
    <col min="4872" max="5104" width="9.140625" style="130"/>
    <col min="5105" max="5105" width="8" style="130" customWidth="1"/>
    <col min="5106" max="5106" width="29.42578125" style="130" customWidth="1"/>
    <col min="5107" max="5112" width="10.7109375" style="130" customWidth="1"/>
    <col min="5113" max="5113" width="12" style="130" customWidth="1"/>
    <col min="5114" max="5116" width="10.7109375" style="130" customWidth="1"/>
    <col min="5117" max="5122" width="9.140625" style="130"/>
    <col min="5123" max="5123" width="9.85546875" style="130" customWidth="1"/>
    <col min="5124" max="5124" width="14.42578125" style="130" customWidth="1"/>
    <col min="5125" max="5125" width="13.140625" style="130" customWidth="1"/>
    <col min="5126" max="5126" width="11.85546875" style="130" customWidth="1"/>
    <col min="5127" max="5127" width="12.42578125" style="130" customWidth="1"/>
    <col min="5128" max="5360" width="9.140625" style="130"/>
    <col min="5361" max="5361" width="8" style="130" customWidth="1"/>
    <col min="5362" max="5362" width="29.42578125" style="130" customWidth="1"/>
    <col min="5363" max="5368" width="10.7109375" style="130" customWidth="1"/>
    <col min="5369" max="5369" width="12" style="130" customWidth="1"/>
    <col min="5370" max="5372" width="10.7109375" style="130" customWidth="1"/>
    <col min="5373" max="5378" width="9.140625" style="130"/>
    <col min="5379" max="5379" width="9.85546875" style="130" customWidth="1"/>
    <col min="5380" max="5380" width="14.42578125" style="130" customWidth="1"/>
    <col min="5381" max="5381" width="13.140625" style="130" customWidth="1"/>
    <col min="5382" max="5382" width="11.85546875" style="130" customWidth="1"/>
    <col min="5383" max="5383" width="12.42578125" style="130" customWidth="1"/>
    <col min="5384" max="5616" width="9.140625" style="130"/>
    <col min="5617" max="5617" width="8" style="130" customWidth="1"/>
    <col min="5618" max="5618" width="29.42578125" style="130" customWidth="1"/>
    <col min="5619" max="5624" width="10.7109375" style="130" customWidth="1"/>
    <col min="5625" max="5625" width="12" style="130" customWidth="1"/>
    <col min="5626" max="5628" width="10.7109375" style="130" customWidth="1"/>
    <col min="5629" max="5634" width="9.140625" style="130"/>
    <col min="5635" max="5635" width="9.85546875" style="130" customWidth="1"/>
    <col min="5636" max="5636" width="14.42578125" style="130" customWidth="1"/>
    <col min="5637" max="5637" width="13.140625" style="130" customWidth="1"/>
    <col min="5638" max="5638" width="11.85546875" style="130" customWidth="1"/>
    <col min="5639" max="5639" width="12.42578125" style="130" customWidth="1"/>
    <col min="5640" max="5872" width="9.140625" style="130"/>
    <col min="5873" max="5873" width="8" style="130" customWidth="1"/>
    <col min="5874" max="5874" width="29.42578125" style="130" customWidth="1"/>
    <col min="5875" max="5880" width="10.7109375" style="130" customWidth="1"/>
    <col min="5881" max="5881" width="12" style="130" customWidth="1"/>
    <col min="5882" max="5884" width="10.7109375" style="130" customWidth="1"/>
    <col min="5885" max="5890" width="9.140625" style="130"/>
    <col min="5891" max="5891" width="9.85546875" style="130" customWidth="1"/>
    <col min="5892" max="5892" width="14.42578125" style="130" customWidth="1"/>
    <col min="5893" max="5893" width="13.140625" style="130" customWidth="1"/>
    <col min="5894" max="5894" width="11.85546875" style="130" customWidth="1"/>
    <col min="5895" max="5895" width="12.42578125" style="130" customWidth="1"/>
    <col min="5896" max="6128" width="9.140625" style="130"/>
    <col min="6129" max="6129" width="8" style="130" customWidth="1"/>
    <col min="6130" max="6130" width="29.42578125" style="130" customWidth="1"/>
    <col min="6131" max="6136" width="10.7109375" style="130" customWidth="1"/>
    <col min="6137" max="6137" width="12" style="130" customWidth="1"/>
    <col min="6138" max="6140" width="10.7109375" style="130" customWidth="1"/>
    <col min="6141" max="6146" width="9.140625" style="130"/>
    <col min="6147" max="6147" width="9.85546875" style="130" customWidth="1"/>
    <col min="6148" max="6148" width="14.42578125" style="130" customWidth="1"/>
    <col min="6149" max="6149" width="13.140625" style="130" customWidth="1"/>
    <col min="6150" max="6150" width="11.85546875" style="130" customWidth="1"/>
    <col min="6151" max="6151" width="12.42578125" style="130" customWidth="1"/>
    <col min="6152" max="6384" width="9.140625" style="130"/>
    <col min="6385" max="6385" width="8" style="130" customWidth="1"/>
    <col min="6386" max="6386" width="29.42578125" style="130" customWidth="1"/>
    <col min="6387" max="6392" width="10.7109375" style="130" customWidth="1"/>
    <col min="6393" max="6393" width="12" style="130" customWidth="1"/>
    <col min="6394" max="6396" width="10.7109375" style="130" customWidth="1"/>
    <col min="6397" max="6402" width="9.140625" style="130"/>
    <col min="6403" max="6403" width="9.85546875" style="130" customWidth="1"/>
    <col min="6404" max="6404" width="14.42578125" style="130" customWidth="1"/>
    <col min="6405" max="6405" width="13.140625" style="130" customWidth="1"/>
    <col min="6406" max="6406" width="11.85546875" style="130" customWidth="1"/>
    <col min="6407" max="6407" width="12.42578125" style="130" customWidth="1"/>
    <col min="6408" max="6640" width="9.140625" style="130"/>
    <col min="6641" max="6641" width="8" style="130" customWidth="1"/>
    <col min="6642" max="6642" width="29.42578125" style="130" customWidth="1"/>
    <col min="6643" max="6648" width="10.7109375" style="130" customWidth="1"/>
    <col min="6649" max="6649" width="12" style="130" customWidth="1"/>
    <col min="6650" max="6652" width="10.7109375" style="130" customWidth="1"/>
    <col min="6653" max="6658" width="9.140625" style="130"/>
    <col min="6659" max="6659" width="9.85546875" style="130" customWidth="1"/>
    <col min="6660" max="6660" width="14.42578125" style="130" customWidth="1"/>
    <col min="6661" max="6661" width="13.140625" style="130" customWidth="1"/>
    <col min="6662" max="6662" width="11.85546875" style="130" customWidth="1"/>
    <col min="6663" max="6663" width="12.42578125" style="130" customWidth="1"/>
    <col min="6664" max="6896" width="9.140625" style="130"/>
    <col min="6897" max="6897" width="8" style="130" customWidth="1"/>
    <col min="6898" max="6898" width="29.42578125" style="130" customWidth="1"/>
    <col min="6899" max="6904" width="10.7109375" style="130" customWidth="1"/>
    <col min="6905" max="6905" width="12" style="130" customWidth="1"/>
    <col min="6906" max="6908" width="10.7109375" style="130" customWidth="1"/>
    <col min="6909" max="6914" width="9.140625" style="130"/>
    <col min="6915" max="6915" width="9.85546875" style="130" customWidth="1"/>
    <col min="6916" max="6916" width="14.42578125" style="130" customWidth="1"/>
    <col min="6917" max="6917" width="13.140625" style="130" customWidth="1"/>
    <col min="6918" max="6918" width="11.85546875" style="130" customWidth="1"/>
    <col min="6919" max="6919" width="12.42578125" style="130" customWidth="1"/>
    <col min="6920" max="7152" width="9.140625" style="130"/>
    <col min="7153" max="7153" width="8" style="130" customWidth="1"/>
    <col min="7154" max="7154" width="29.42578125" style="130" customWidth="1"/>
    <col min="7155" max="7160" width="10.7109375" style="130" customWidth="1"/>
    <col min="7161" max="7161" width="12" style="130" customWidth="1"/>
    <col min="7162" max="7164" width="10.7109375" style="130" customWidth="1"/>
    <col min="7165" max="7170" width="9.140625" style="130"/>
    <col min="7171" max="7171" width="9.85546875" style="130" customWidth="1"/>
    <col min="7172" max="7172" width="14.42578125" style="130" customWidth="1"/>
    <col min="7173" max="7173" width="13.140625" style="130" customWidth="1"/>
    <col min="7174" max="7174" width="11.85546875" style="130" customWidth="1"/>
    <col min="7175" max="7175" width="12.42578125" style="130" customWidth="1"/>
    <col min="7176" max="7408" width="9.140625" style="130"/>
    <col min="7409" max="7409" width="8" style="130" customWidth="1"/>
    <col min="7410" max="7410" width="29.42578125" style="130" customWidth="1"/>
    <col min="7411" max="7416" width="10.7109375" style="130" customWidth="1"/>
    <col min="7417" max="7417" width="12" style="130" customWidth="1"/>
    <col min="7418" max="7420" width="10.7109375" style="130" customWidth="1"/>
    <col min="7421" max="7426" width="9.140625" style="130"/>
    <col min="7427" max="7427" width="9.85546875" style="130" customWidth="1"/>
    <col min="7428" max="7428" width="14.42578125" style="130" customWidth="1"/>
    <col min="7429" max="7429" width="13.140625" style="130" customWidth="1"/>
    <col min="7430" max="7430" width="11.85546875" style="130" customWidth="1"/>
    <col min="7431" max="7431" width="12.42578125" style="130" customWidth="1"/>
    <col min="7432" max="7664" width="9.140625" style="130"/>
    <col min="7665" max="7665" width="8" style="130" customWidth="1"/>
    <col min="7666" max="7666" width="29.42578125" style="130" customWidth="1"/>
    <col min="7667" max="7672" width="10.7109375" style="130" customWidth="1"/>
    <col min="7673" max="7673" width="12" style="130" customWidth="1"/>
    <col min="7674" max="7676" width="10.7109375" style="130" customWidth="1"/>
    <col min="7677" max="7682" width="9.140625" style="130"/>
    <col min="7683" max="7683" width="9.85546875" style="130" customWidth="1"/>
    <col min="7684" max="7684" width="14.42578125" style="130" customWidth="1"/>
    <col min="7685" max="7685" width="13.140625" style="130" customWidth="1"/>
    <col min="7686" max="7686" width="11.85546875" style="130" customWidth="1"/>
    <col min="7687" max="7687" width="12.42578125" style="130" customWidth="1"/>
    <col min="7688" max="7920" width="9.140625" style="130"/>
    <col min="7921" max="7921" width="8" style="130" customWidth="1"/>
    <col min="7922" max="7922" width="29.42578125" style="130" customWidth="1"/>
    <col min="7923" max="7928" width="10.7109375" style="130" customWidth="1"/>
    <col min="7929" max="7929" width="12" style="130" customWidth="1"/>
    <col min="7930" max="7932" width="10.7109375" style="130" customWidth="1"/>
    <col min="7933" max="7938" width="9.140625" style="130"/>
    <col min="7939" max="7939" width="9.85546875" style="130" customWidth="1"/>
    <col min="7940" max="7940" width="14.42578125" style="130" customWidth="1"/>
    <col min="7941" max="7941" width="13.140625" style="130" customWidth="1"/>
    <col min="7942" max="7942" width="11.85546875" style="130" customWidth="1"/>
    <col min="7943" max="7943" width="12.42578125" style="130" customWidth="1"/>
    <col min="7944" max="8176" width="9.140625" style="130"/>
    <col min="8177" max="8177" width="8" style="130" customWidth="1"/>
    <col min="8178" max="8178" width="29.42578125" style="130" customWidth="1"/>
    <col min="8179" max="8184" width="10.7109375" style="130" customWidth="1"/>
    <col min="8185" max="8185" width="12" style="130" customWidth="1"/>
    <col min="8186" max="8188" width="10.7109375" style="130" customWidth="1"/>
    <col min="8189" max="8194" width="9.140625" style="130"/>
    <col min="8195" max="8195" width="9.85546875" style="130" customWidth="1"/>
    <col min="8196" max="8196" width="14.42578125" style="130" customWidth="1"/>
    <col min="8197" max="8197" width="13.140625" style="130" customWidth="1"/>
    <col min="8198" max="8198" width="11.85546875" style="130" customWidth="1"/>
    <col min="8199" max="8199" width="12.42578125" style="130" customWidth="1"/>
    <col min="8200" max="8432" width="9.140625" style="130"/>
    <col min="8433" max="8433" width="8" style="130" customWidth="1"/>
    <col min="8434" max="8434" width="29.42578125" style="130" customWidth="1"/>
    <col min="8435" max="8440" width="10.7109375" style="130" customWidth="1"/>
    <col min="8441" max="8441" width="12" style="130" customWidth="1"/>
    <col min="8442" max="8444" width="10.7109375" style="130" customWidth="1"/>
    <col min="8445" max="8450" width="9.140625" style="130"/>
    <col min="8451" max="8451" width="9.85546875" style="130" customWidth="1"/>
    <col min="8452" max="8452" width="14.42578125" style="130" customWidth="1"/>
    <col min="8453" max="8453" width="13.140625" style="130" customWidth="1"/>
    <col min="8454" max="8454" width="11.85546875" style="130" customWidth="1"/>
    <col min="8455" max="8455" width="12.42578125" style="130" customWidth="1"/>
    <col min="8456" max="8688" width="9.140625" style="130"/>
    <col min="8689" max="8689" width="8" style="130" customWidth="1"/>
    <col min="8690" max="8690" width="29.42578125" style="130" customWidth="1"/>
    <col min="8691" max="8696" width="10.7109375" style="130" customWidth="1"/>
    <col min="8697" max="8697" width="12" style="130" customWidth="1"/>
    <col min="8698" max="8700" width="10.7109375" style="130" customWidth="1"/>
    <col min="8701" max="8706" width="9.140625" style="130"/>
    <col min="8707" max="8707" width="9.85546875" style="130" customWidth="1"/>
    <col min="8708" max="8708" width="14.42578125" style="130" customWidth="1"/>
    <col min="8709" max="8709" width="13.140625" style="130" customWidth="1"/>
    <col min="8710" max="8710" width="11.85546875" style="130" customWidth="1"/>
    <col min="8711" max="8711" width="12.42578125" style="130" customWidth="1"/>
    <col min="8712" max="8944" width="9.140625" style="130"/>
    <col min="8945" max="8945" width="8" style="130" customWidth="1"/>
    <col min="8946" max="8946" width="29.42578125" style="130" customWidth="1"/>
    <col min="8947" max="8952" width="10.7109375" style="130" customWidth="1"/>
    <col min="8953" max="8953" width="12" style="130" customWidth="1"/>
    <col min="8954" max="8956" width="10.7109375" style="130" customWidth="1"/>
    <col min="8957" max="8962" width="9.140625" style="130"/>
    <col min="8963" max="8963" width="9.85546875" style="130" customWidth="1"/>
    <col min="8964" max="8964" width="14.42578125" style="130" customWidth="1"/>
    <col min="8965" max="8965" width="13.140625" style="130" customWidth="1"/>
    <col min="8966" max="8966" width="11.85546875" style="130" customWidth="1"/>
    <col min="8967" max="8967" width="12.42578125" style="130" customWidth="1"/>
    <col min="8968" max="9200" width="9.140625" style="130"/>
    <col min="9201" max="9201" width="8" style="130" customWidth="1"/>
    <col min="9202" max="9202" width="29.42578125" style="130" customWidth="1"/>
    <col min="9203" max="9208" width="10.7109375" style="130" customWidth="1"/>
    <col min="9209" max="9209" width="12" style="130" customWidth="1"/>
    <col min="9210" max="9212" width="10.7109375" style="130" customWidth="1"/>
    <col min="9213" max="9218" width="9.140625" style="130"/>
    <col min="9219" max="9219" width="9.85546875" style="130" customWidth="1"/>
    <col min="9220" max="9220" width="14.42578125" style="130" customWidth="1"/>
    <col min="9221" max="9221" width="13.140625" style="130" customWidth="1"/>
    <col min="9222" max="9222" width="11.85546875" style="130" customWidth="1"/>
    <col min="9223" max="9223" width="12.42578125" style="130" customWidth="1"/>
    <col min="9224" max="9456" width="9.140625" style="130"/>
    <col min="9457" max="9457" width="8" style="130" customWidth="1"/>
    <col min="9458" max="9458" width="29.42578125" style="130" customWidth="1"/>
    <col min="9459" max="9464" width="10.7109375" style="130" customWidth="1"/>
    <col min="9465" max="9465" width="12" style="130" customWidth="1"/>
    <col min="9466" max="9468" width="10.7109375" style="130" customWidth="1"/>
    <col min="9469" max="9474" width="9.140625" style="130"/>
    <col min="9475" max="9475" width="9.85546875" style="130" customWidth="1"/>
    <col min="9476" max="9476" width="14.42578125" style="130" customWidth="1"/>
    <col min="9477" max="9477" width="13.140625" style="130" customWidth="1"/>
    <col min="9478" max="9478" width="11.85546875" style="130" customWidth="1"/>
    <col min="9479" max="9479" width="12.42578125" style="130" customWidth="1"/>
    <col min="9480" max="9712" width="9.140625" style="130"/>
    <col min="9713" max="9713" width="8" style="130" customWidth="1"/>
    <col min="9714" max="9714" width="29.42578125" style="130" customWidth="1"/>
    <col min="9715" max="9720" width="10.7109375" style="130" customWidth="1"/>
    <col min="9721" max="9721" width="12" style="130" customWidth="1"/>
    <col min="9722" max="9724" width="10.7109375" style="130" customWidth="1"/>
    <col min="9725" max="9730" width="9.140625" style="130"/>
    <col min="9731" max="9731" width="9.85546875" style="130" customWidth="1"/>
    <col min="9732" max="9732" width="14.42578125" style="130" customWidth="1"/>
    <col min="9733" max="9733" width="13.140625" style="130" customWidth="1"/>
    <col min="9734" max="9734" width="11.85546875" style="130" customWidth="1"/>
    <col min="9735" max="9735" width="12.42578125" style="130" customWidth="1"/>
    <col min="9736" max="9968" width="9.140625" style="130"/>
    <col min="9969" max="9969" width="8" style="130" customWidth="1"/>
    <col min="9970" max="9970" width="29.42578125" style="130" customWidth="1"/>
    <col min="9971" max="9976" width="10.7109375" style="130" customWidth="1"/>
    <col min="9977" max="9977" width="12" style="130" customWidth="1"/>
    <col min="9978" max="9980" width="10.7109375" style="130" customWidth="1"/>
    <col min="9981" max="9986" width="9.140625" style="130"/>
    <col min="9987" max="9987" width="9.85546875" style="130" customWidth="1"/>
    <col min="9988" max="9988" width="14.42578125" style="130" customWidth="1"/>
    <col min="9989" max="9989" width="13.140625" style="130" customWidth="1"/>
    <col min="9990" max="9990" width="11.85546875" style="130" customWidth="1"/>
    <col min="9991" max="9991" width="12.42578125" style="130" customWidth="1"/>
    <col min="9992" max="10224" width="9.140625" style="130"/>
    <col min="10225" max="10225" width="8" style="130" customWidth="1"/>
    <col min="10226" max="10226" width="29.42578125" style="130" customWidth="1"/>
    <col min="10227" max="10232" width="10.7109375" style="130" customWidth="1"/>
    <col min="10233" max="10233" width="12" style="130" customWidth="1"/>
    <col min="10234" max="10236" width="10.7109375" style="130" customWidth="1"/>
    <col min="10237" max="10242" width="9.140625" style="130"/>
    <col min="10243" max="10243" width="9.85546875" style="130" customWidth="1"/>
    <col min="10244" max="10244" width="14.42578125" style="130" customWidth="1"/>
    <col min="10245" max="10245" width="13.140625" style="130" customWidth="1"/>
    <col min="10246" max="10246" width="11.85546875" style="130" customWidth="1"/>
    <col min="10247" max="10247" width="12.42578125" style="130" customWidth="1"/>
    <col min="10248" max="10480" width="9.140625" style="130"/>
    <col min="10481" max="10481" width="8" style="130" customWidth="1"/>
    <col min="10482" max="10482" width="29.42578125" style="130" customWidth="1"/>
    <col min="10483" max="10488" width="10.7109375" style="130" customWidth="1"/>
    <col min="10489" max="10489" width="12" style="130" customWidth="1"/>
    <col min="10490" max="10492" width="10.7109375" style="130" customWidth="1"/>
    <col min="10493" max="10498" width="9.140625" style="130"/>
    <col min="10499" max="10499" width="9.85546875" style="130" customWidth="1"/>
    <col min="10500" max="10500" width="14.42578125" style="130" customWidth="1"/>
    <col min="10501" max="10501" width="13.140625" style="130" customWidth="1"/>
    <col min="10502" max="10502" width="11.85546875" style="130" customWidth="1"/>
    <col min="10503" max="10503" width="12.42578125" style="130" customWidth="1"/>
    <col min="10504" max="10736" width="9.140625" style="130"/>
    <col min="10737" max="10737" width="8" style="130" customWidth="1"/>
    <col min="10738" max="10738" width="29.42578125" style="130" customWidth="1"/>
    <col min="10739" max="10744" width="10.7109375" style="130" customWidth="1"/>
    <col min="10745" max="10745" width="12" style="130" customWidth="1"/>
    <col min="10746" max="10748" width="10.7109375" style="130" customWidth="1"/>
    <col min="10749" max="10754" width="9.140625" style="130"/>
    <col min="10755" max="10755" width="9.85546875" style="130" customWidth="1"/>
    <col min="10756" max="10756" width="14.42578125" style="130" customWidth="1"/>
    <col min="10757" max="10757" width="13.140625" style="130" customWidth="1"/>
    <col min="10758" max="10758" width="11.85546875" style="130" customWidth="1"/>
    <col min="10759" max="10759" width="12.42578125" style="130" customWidth="1"/>
    <col min="10760" max="10992" width="9.140625" style="130"/>
    <col min="10993" max="10993" width="8" style="130" customWidth="1"/>
    <col min="10994" max="10994" width="29.42578125" style="130" customWidth="1"/>
    <col min="10995" max="11000" width="10.7109375" style="130" customWidth="1"/>
    <col min="11001" max="11001" width="12" style="130" customWidth="1"/>
    <col min="11002" max="11004" width="10.7109375" style="130" customWidth="1"/>
    <col min="11005" max="11010" width="9.140625" style="130"/>
    <col min="11011" max="11011" width="9.85546875" style="130" customWidth="1"/>
    <col min="11012" max="11012" width="14.42578125" style="130" customWidth="1"/>
    <col min="11013" max="11013" width="13.140625" style="130" customWidth="1"/>
    <col min="11014" max="11014" width="11.85546875" style="130" customWidth="1"/>
    <col min="11015" max="11015" width="12.42578125" style="130" customWidth="1"/>
    <col min="11016" max="11248" width="9.140625" style="130"/>
    <col min="11249" max="11249" width="8" style="130" customWidth="1"/>
    <col min="11250" max="11250" width="29.42578125" style="130" customWidth="1"/>
    <col min="11251" max="11256" width="10.7109375" style="130" customWidth="1"/>
    <col min="11257" max="11257" width="12" style="130" customWidth="1"/>
    <col min="11258" max="11260" width="10.7109375" style="130" customWidth="1"/>
    <col min="11261" max="11266" width="9.140625" style="130"/>
    <col min="11267" max="11267" width="9.85546875" style="130" customWidth="1"/>
    <col min="11268" max="11268" width="14.42578125" style="130" customWidth="1"/>
    <col min="11269" max="11269" width="13.140625" style="130" customWidth="1"/>
    <col min="11270" max="11270" width="11.85546875" style="130" customWidth="1"/>
    <col min="11271" max="11271" width="12.42578125" style="130" customWidth="1"/>
    <col min="11272" max="11504" width="9.140625" style="130"/>
    <col min="11505" max="11505" width="8" style="130" customWidth="1"/>
    <col min="11506" max="11506" width="29.42578125" style="130" customWidth="1"/>
    <col min="11507" max="11512" width="10.7109375" style="130" customWidth="1"/>
    <col min="11513" max="11513" width="12" style="130" customWidth="1"/>
    <col min="11514" max="11516" width="10.7109375" style="130" customWidth="1"/>
    <col min="11517" max="11522" width="9.140625" style="130"/>
    <col min="11523" max="11523" width="9.85546875" style="130" customWidth="1"/>
    <col min="11524" max="11524" width="14.42578125" style="130" customWidth="1"/>
    <col min="11525" max="11525" width="13.140625" style="130" customWidth="1"/>
    <col min="11526" max="11526" width="11.85546875" style="130" customWidth="1"/>
    <col min="11527" max="11527" width="12.42578125" style="130" customWidth="1"/>
    <col min="11528" max="11760" width="9.140625" style="130"/>
    <col min="11761" max="11761" width="8" style="130" customWidth="1"/>
    <col min="11762" max="11762" width="29.42578125" style="130" customWidth="1"/>
    <col min="11763" max="11768" width="10.7109375" style="130" customWidth="1"/>
    <col min="11769" max="11769" width="12" style="130" customWidth="1"/>
    <col min="11770" max="11772" width="10.7109375" style="130" customWidth="1"/>
    <col min="11773" max="11778" width="9.140625" style="130"/>
    <col min="11779" max="11779" width="9.85546875" style="130" customWidth="1"/>
    <col min="11780" max="11780" width="14.42578125" style="130" customWidth="1"/>
    <col min="11781" max="11781" width="13.140625" style="130" customWidth="1"/>
    <col min="11782" max="11782" width="11.85546875" style="130" customWidth="1"/>
    <col min="11783" max="11783" width="12.42578125" style="130" customWidth="1"/>
    <col min="11784" max="12016" width="9.140625" style="130"/>
    <col min="12017" max="12017" width="8" style="130" customWidth="1"/>
    <col min="12018" max="12018" width="29.42578125" style="130" customWidth="1"/>
    <col min="12019" max="12024" width="10.7109375" style="130" customWidth="1"/>
    <col min="12025" max="12025" width="12" style="130" customWidth="1"/>
    <col min="12026" max="12028" width="10.7109375" style="130" customWidth="1"/>
    <col min="12029" max="12034" width="9.140625" style="130"/>
    <col min="12035" max="12035" width="9.85546875" style="130" customWidth="1"/>
    <col min="12036" max="12036" width="14.42578125" style="130" customWidth="1"/>
    <col min="12037" max="12037" width="13.140625" style="130" customWidth="1"/>
    <col min="12038" max="12038" width="11.85546875" style="130" customWidth="1"/>
    <col min="12039" max="12039" width="12.42578125" style="130" customWidth="1"/>
    <col min="12040" max="12272" width="9.140625" style="130"/>
    <col min="12273" max="12273" width="8" style="130" customWidth="1"/>
    <col min="12274" max="12274" width="29.42578125" style="130" customWidth="1"/>
    <col min="12275" max="12280" width="10.7109375" style="130" customWidth="1"/>
    <col min="12281" max="12281" width="12" style="130" customWidth="1"/>
    <col min="12282" max="12284" width="10.7109375" style="130" customWidth="1"/>
    <col min="12285" max="12290" width="9.140625" style="130"/>
    <col min="12291" max="12291" width="9.85546875" style="130" customWidth="1"/>
    <col min="12292" max="12292" width="14.42578125" style="130" customWidth="1"/>
    <col min="12293" max="12293" width="13.140625" style="130" customWidth="1"/>
    <col min="12294" max="12294" width="11.85546875" style="130" customWidth="1"/>
    <col min="12295" max="12295" width="12.42578125" style="130" customWidth="1"/>
    <col min="12296" max="12528" width="9.140625" style="130"/>
    <col min="12529" max="12529" width="8" style="130" customWidth="1"/>
    <col min="12530" max="12530" width="29.42578125" style="130" customWidth="1"/>
    <col min="12531" max="12536" width="10.7109375" style="130" customWidth="1"/>
    <col min="12537" max="12537" width="12" style="130" customWidth="1"/>
    <col min="12538" max="12540" width="10.7109375" style="130" customWidth="1"/>
    <col min="12541" max="12546" width="9.140625" style="130"/>
    <col min="12547" max="12547" width="9.85546875" style="130" customWidth="1"/>
    <col min="12548" max="12548" width="14.42578125" style="130" customWidth="1"/>
    <col min="12549" max="12549" width="13.140625" style="130" customWidth="1"/>
    <col min="12550" max="12550" width="11.85546875" style="130" customWidth="1"/>
    <col min="12551" max="12551" width="12.42578125" style="130" customWidth="1"/>
    <col min="12552" max="12784" width="9.140625" style="130"/>
    <col min="12785" max="12785" width="8" style="130" customWidth="1"/>
    <col min="12786" max="12786" width="29.42578125" style="130" customWidth="1"/>
    <col min="12787" max="12792" width="10.7109375" style="130" customWidth="1"/>
    <col min="12793" max="12793" width="12" style="130" customWidth="1"/>
    <col min="12794" max="12796" width="10.7109375" style="130" customWidth="1"/>
    <col min="12797" max="12802" width="9.140625" style="130"/>
    <col min="12803" max="12803" width="9.85546875" style="130" customWidth="1"/>
    <col min="12804" max="12804" width="14.42578125" style="130" customWidth="1"/>
    <col min="12805" max="12805" width="13.140625" style="130" customWidth="1"/>
    <col min="12806" max="12806" width="11.85546875" style="130" customWidth="1"/>
    <col min="12807" max="12807" width="12.42578125" style="130" customWidth="1"/>
    <col min="12808" max="13040" width="9.140625" style="130"/>
    <col min="13041" max="13041" width="8" style="130" customWidth="1"/>
    <col min="13042" max="13042" width="29.42578125" style="130" customWidth="1"/>
    <col min="13043" max="13048" width="10.7109375" style="130" customWidth="1"/>
    <col min="13049" max="13049" width="12" style="130" customWidth="1"/>
    <col min="13050" max="13052" width="10.7109375" style="130" customWidth="1"/>
    <col min="13053" max="13058" width="9.140625" style="130"/>
    <col min="13059" max="13059" width="9.85546875" style="130" customWidth="1"/>
    <col min="13060" max="13060" width="14.42578125" style="130" customWidth="1"/>
    <col min="13061" max="13061" width="13.140625" style="130" customWidth="1"/>
    <col min="13062" max="13062" width="11.85546875" style="130" customWidth="1"/>
    <col min="13063" max="13063" width="12.42578125" style="130" customWidth="1"/>
    <col min="13064" max="13296" width="9.140625" style="130"/>
    <col min="13297" max="13297" width="8" style="130" customWidth="1"/>
    <col min="13298" max="13298" width="29.42578125" style="130" customWidth="1"/>
    <col min="13299" max="13304" width="10.7109375" style="130" customWidth="1"/>
    <col min="13305" max="13305" width="12" style="130" customWidth="1"/>
    <col min="13306" max="13308" width="10.7109375" style="130" customWidth="1"/>
    <col min="13309" max="13314" width="9.140625" style="130"/>
    <col min="13315" max="13315" width="9.85546875" style="130" customWidth="1"/>
    <col min="13316" max="13316" width="14.42578125" style="130" customWidth="1"/>
    <col min="13317" max="13317" width="13.140625" style="130" customWidth="1"/>
    <col min="13318" max="13318" width="11.85546875" style="130" customWidth="1"/>
    <col min="13319" max="13319" width="12.42578125" style="130" customWidth="1"/>
    <col min="13320" max="13552" width="9.140625" style="130"/>
    <col min="13553" max="13553" width="8" style="130" customWidth="1"/>
    <col min="13554" max="13554" width="29.42578125" style="130" customWidth="1"/>
    <col min="13555" max="13560" width="10.7109375" style="130" customWidth="1"/>
    <col min="13561" max="13561" width="12" style="130" customWidth="1"/>
    <col min="13562" max="13564" width="10.7109375" style="130" customWidth="1"/>
    <col min="13565" max="13570" width="9.140625" style="130"/>
    <col min="13571" max="13571" width="9.85546875" style="130" customWidth="1"/>
    <col min="13572" max="13572" width="14.42578125" style="130" customWidth="1"/>
    <col min="13573" max="13573" width="13.140625" style="130" customWidth="1"/>
    <col min="13574" max="13574" width="11.85546875" style="130" customWidth="1"/>
    <col min="13575" max="13575" width="12.42578125" style="130" customWidth="1"/>
    <col min="13576" max="13808" width="9.140625" style="130"/>
    <col min="13809" max="13809" width="8" style="130" customWidth="1"/>
    <col min="13810" max="13810" width="29.42578125" style="130" customWidth="1"/>
    <col min="13811" max="13816" width="10.7109375" style="130" customWidth="1"/>
    <col min="13817" max="13817" width="12" style="130" customWidth="1"/>
    <col min="13818" max="13820" width="10.7109375" style="130" customWidth="1"/>
    <col min="13821" max="13826" width="9.140625" style="130"/>
    <col min="13827" max="13827" width="9.85546875" style="130" customWidth="1"/>
    <col min="13828" max="13828" width="14.42578125" style="130" customWidth="1"/>
    <col min="13829" max="13829" width="13.140625" style="130" customWidth="1"/>
    <col min="13830" max="13830" width="11.85546875" style="130" customWidth="1"/>
    <col min="13831" max="13831" width="12.42578125" style="130" customWidth="1"/>
    <col min="13832" max="14064" width="9.140625" style="130"/>
    <col min="14065" max="14065" width="8" style="130" customWidth="1"/>
    <col min="14066" max="14066" width="29.42578125" style="130" customWidth="1"/>
    <col min="14067" max="14072" width="10.7109375" style="130" customWidth="1"/>
    <col min="14073" max="14073" width="12" style="130" customWidth="1"/>
    <col min="14074" max="14076" width="10.7109375" style="130" customWidth="1"/>
    <col min="14077" max="14082" width="9.140625" style="130"/>
    <col min="14083" max="14083" width="9.85546875" style="130" customWidth="1"/>
    <col min="14084" max="14084" width="14.42578125" style="130" customWidth="1"/>
    <col min="14085" max="14085" width="13.140625" style="130" customWidth="1"/>
    <col min="14086" max="14086" width="11.85546875" style="130" customWidth="1"/>
    <col min="14087" max="14087" width="12.42578125" style="130" customWidth="1"/>
    <col min="14088" max="14320" width="9.140625" style="130"/>
    <col min="14321" max="14321" width="8" style="130" customWidth="1"/>
    <col min="14322" max="14322" width="29.42578125" style="130" customWidth="1"/>
    <col min="14323" max="14328" width="10.7109375" style="130" customWidth="1"/>
    <col min="14329" max="14329" width="12" style="130" customWidth="1"/>
    <col min="14330" max="14332" width="10.7109375" style="130" customWidth="1"/>
    <col min="14333" max="14338" width="9.140625" style="130"/>
    <col min="14339" max="14339" width="9.85546875" style="130" customWidth="1"/>
    <col min="14340" max="14340" width="14.42578125" style="130" customWidth="1"/>
    <col min="14341" max="14341" width="13.140625" style="130" customWidth="1"/>
    <col min="14342" max="14342" width="11.85546875" style="130" customWidth="1"/>
    <col min="14343" max="14343" width="12.42578125" style="130" customWidth="1"/>
    <col min="14344" max="14576" width="9.140625" style="130"/>
    <col min="14577" max="14577" width="8" style="130" customWidth="1"/>
    <col min="14578" max="14578" width="29.42578125" style="130" customWidth="1"/>
    <col min="14579" max="14584" width="10.7109375" style="130" customWidth="1"/>
    <col min="14585" max="14585" width="12" style="130" customWidth="1"/>
    <col min="14586" max="14588" width="10.7109375" style="130" customWidth="1"/>
    <col min="14589" max="14594" width="9.140625" style="130"/>
    <col min="14595" max="14595" width="9.85546875" style="130" customWidth="1"/>
    <col min="14596" max="14596" width="14.42578125" style="130" customWidth="1"/>
    <col min="14597" max="14597" width="13.140625" style="130" customWidth="1"/>
    <col min="14598" max="14598" width="11.85546875" style="130" customWidth="1"/>
    <col min="14599" max="14599" width="12.42578125" style="130" customWidth="1"/>
    <col min="14600" max="14832" width="9.140625" style="130"/>
    <col min="14833" max="14833" width="8" style="130" customWidth="1"/>
    <col min="14834" max="14834" width="29.42578125" style="130" customWidth="1"/>
    <col min="14835" max="14840" width="10.7109375" style="130" customWidth="1"/>
    <col min="14841" max="14841" width="12" style="130" customWidth="1"/>
    <col min="14842" max="14844" width="10.7109375" style="130" customWidth="1"/>
    <col min="14845" max="14850" width="9.140625" style="130"/>
    <col min="14851" max="14851" width="9.85546875" style="130" customWidth="1"/>
    <col min="14852" max="14852" width="14.42578125" style="130" customWidth="1"/>
    <col min="14853" max="14853" width="13.140625" style="130" customWidth="1"/>
    <col min="14854" max="14854" width="11.85546875" style="130" customWidth="1"/>
    <col min="14855" max="14855" width="12.42578125" style="130" customWidth="1"/>
    <col min="14856" max="15088" width="9.140625" style="130"/>
    <col min="15089" max="15089" width="8" style="130" customWidth="1"/>
    <col min="15090" max="15090" width="29.42578125" style="130" customWidth="1"/>
    <col min="15091" max="15096" width="10.7109375" style="130" customWidth="1"/>
    <col min="15097" max="15097" width="12" style="130" customWidth="1"/>
    <col min="15098" max="15100" width="10.7109375" style="130" customWidth="1"/>
    <col min="15101" max="15106" width="9.140625" style="130"/>
    <col min="15107" max="15107" width="9.85546875" style="130" customWidth="1"/>
    <col min="15108" max="15108" width="14.42578125" style="130" customWidth="1"/>
    <col min="15109" max="15109" width="13.140625" style="130" customWidth="1"/>
    <col min="15110" max="15110" width="11.85546875" style="130" customWidth="1"/>
    <col min="15111" max="15111" width="12.42578125" style="130" customWidth="1"/>
    <col min="15112" max="15344" width="9.140625" style="130"/>
    <col min="15345" max="15345" width="8" style="130" customWidth="1"/>
    <col min="15346" max="15346" width="29.42578125" style="130" customWidth="1"/>
    <col min="15347" max="15352" width="10.7109375" style="130" customWidth="1"/>
    <col min="15353" max="15353" width="12" style="130" customWidth="1"/>
    <col min="15354" max="15356" width="10.7109375" style="130" customWidth="1"/>
    <col min="15357" max="15362" width="9.140625" style="130"/>
    <col min="15363" max="15363" width="9.85546875" style="130" customWidth="1"/>
    <col min="15364" max="15364" width="14.42578125" style="130" customWidth="1"/>
    <col min="15365" max="15365" width="13.140625" style="130" customWidth="1"/>
    <col min="15366" max="15366" width="11.85546875" style="130" customWidth="1"/>
    <col min="15367" max="15367" width="12.42578125" style="130" customWidth="1"/>
    <col min="15368" max="15600" width="9.140625" style="130"/>
    <col min="15601" max="15601" width="8" style="130" customWidth="1"/>
    <col min="15602" max="15602" width="29.42578125" style="130" customWidth="1"/>
    <col min="15603" max="15608" width="10.7109375" style="130" customWidth="1"/>
    <col min="15609" max="15609" width="12" style="130" customWidth="1"/>
    <col min="15610" max="15612" width="10.7109375" style="130" customWidth="1"/>
    <col min="15613" max="15618" width="9.140625" style="130"/>
    <col min="15619" max="15619" width="9.85546875" style="130" customWidth="1"/>
    <col min="15620" max="15620" width="14.42578125" style="130" customWidth="1"/>
    <col min="15621" max="15621" width="13.140625" style="130" customWidth="1"/>
    <col min="15622" max="15622" width="11.85546875" style="130" customWidth="1"/>
    <col min="15623" max="15623" width="12.42578125" style="130" customWidth="1"/>
    <col min="15624" max="15856" width="9.140625" style="130"/>
    <col min="15857" max="15857" width="8" style="130" customWidth="1"/>
    <col min="15858" max="15858" width="29.42578125" style="130" customWidth="1"/>
    <col min="15859" max="15864" width="10.7109375" style="130" customWidth="1"/>
    <col min="15865" max="15865" width="12" style="130" customWidth="1"/>
    <col min="15866" max="15868" width="10.7109375" style="130" customWidth="1"/>
    <col min="15869" max="15874" width="9.140625" style="130"/>
    <col min="15875" max="15875" width="9.85546875" style="130" customWidth="1"/>
    <col min="15876" max="15876" width="14.42578125" style="130" customWidth="1"/>
    <col min="15877" max="15877" width="13.140625" style="130" customWidth="1"/>
    <col min="15878" max="15878" width="11.85546875" style="130" customWidth="1"/>
    <col min="15879" max="15879" width="12.42578125" style="130" customWidth="1"/>
    <col min="15880" max="16112" width="9.140625" style="130"/>
    <col min="16113" max="16113" width="8" style="130" customWidth="1"/>
    <col min="16114" max="16114" width="29.42578125" style="130" customWidth="1"/>
    <col min="16115" max="16120" width="10.7109375" style="130" customWidth="1"/>
    <col min="16121" max="16121" width="12" style="130" customWidth="1"/>
    <col min="16122" max="16124" width="10.7109375" style="130" customWidth="1"/>
    <col min="16125" max="16130" width="9.140625" style="130"/>
    <col min="16131" max="16131" width="9.85546875" style="130" customWidth="1"/>
    <col min="16132" max="16132" width="14.42578125" style="130" customWidth="1"/>
    <col min="16133" max="16133" width="13.140625" style="130" customWidth="1"/>
    <col min="16134" max="16134" width="11.85546875" style="130" customWidth="1"/>
    <col min="16135" max="16135" width="12.42578125" style="130" customWidth="1"/>
    <col min="16136" max="16384" width="9.140625" style="130"/>
  </cols>
  <sheetData>
    <row r="1" spans="2:12" ht="30.75" customHeight="1" x14ac:dyDescent="0.25">
      <c r="B1" s="326" t="s">
        <v>275</v>
      </c>
      <c r="C1" s="326"/>
      <c r="D1" s="326"/>
      <c r="E1" s="326"/>
      <c r="F1" s="326"/>
      <c r="G1" s="326"/>
      <c r="H1" s="326"/>
    </row>
    <row r="2" spans="2:12" ht="12.75" customHeight="1" x14ac:dyDescent="0.25">
      <c r="B2" s="95"/>
      <c r="C2" s="142"/>
      <c r="D2" s="142"/>
      <c r="E2" s="142"/>
      <c r="F2" s="142"/>
      <c r="G2" s="142"/>
      <c r="H2" s="142"/>
    </row>
    <row r="3" spans="2:12" ht="12.75" customHeight="1" x14ac:dyDescent="0.25">
      <c r="B3" s="96" t="s">
        <v>257</v>
      </c>
      <c r="C3" s="143"/>
      <c r="D3" s="143"/>
      <c r="E3" s="143"/>
      <c r="F3" s="143"/>
      <c r="G3" s="143"/>
      <c r="H3" s="143"/>
    </row>
    <row r="4" spans="2:12" ht="14.25" customHeight="1" x14ac:dyDescent="0.25">
      <c r="B4" s="97"/>
      <c r="C4" s="98" t="s">
        <v>96</v>
      </c>
      <c r="D4" s="99"/>
      <c r="E4" s="98" t="s">
        <v>41</v>
      </c>
      <c r="F4" s="99"/>
      <c r="G4" s="98" t="s">
        <v>52</v>
      </c>
      <c r="H4" s="99"/>
    </row>
    <row r="5" spans="2:12" ht="14.25" customHeight="1" x14ac:dyDescent="0.25">
      <c r="B5" s="100" t="s">
        <v>4</v>
      </c>
      <c r="C5" s="101" t="s">
        <v>5</v>
      </c>
      <c r="D5" s="101" t="s">
        <v>97</v>
      </c>
      <c r="E5" s="101" t="s">
        <v>10</v>
      </c>
      <c r="F5" s="101" t="s">
        <v>97</v>
      </c>
      <c r="G5" s="101" t="s">
        <v>10</v>
      </c>
      <c r="H5" s="101" t="s">
        <v>97</v>
      </c>
    </row>
    <row r="6" spans="2:12" ht="14.25" customHeight="1" x14ac:dyDescent="0.25">
      <c r="B6" s="102" t="s">
        <v>98</v>
      </c>
      <c r="C6" s="103" t="s">
        <v>10</v>
      </c>
      <c r="D6" s="103" t="s">
        <v>99</v>
      </c>
      <c r="E6" s="104"/>
      <c r="F6" s="103" t="s">
        <v>100</v>
      </c>
      <c r="G6" s="104"/>
      <c r="H6" s="103" t="s">
        <v>101</v>
      </c>
    </row>
    <row r="7" spans="2:12" ht="14.25" customHeight="1" x14ac:dyDescent="0.25">
      <c r="B7" s="102" t="s">
        <v>20</v>
      </c>
      <c r="C7" s="103">
        <v>1</v>
      </c>
      <c r="D7" s="103">
        <v>2</v>
      </c>
      <c r="E7" s="103">
        <v>3</v>
      </c>
      <c r="F7" s="103">
        <v>4</v>
      </c>
      <c r="G7" s="103">
        <v>5</v>
      </c>
      <c r="H7" s="103">
        <v>6</v>
      </c>
    </row>
    <row r="8" spans="2:12" ht="9" customHeight="1" x14ac:dyDescent="0.25">
      <c r="C8" s="105"/>
      <c r="D8" s="106"/>
      <c r="E8" s="106"/>
      <c r="F8" s="106"/>
      <c r="G8" s="106"/>
      <c r="H8" s="106"/>
    </row>
    <row r="9" spans="2:12" s="92" customFormat="1" x14ac:dyDescent="0.2">
      <c r="B9" s="96" t="s">
        <v>21</v>
      </c>
      <c r="C9" s="144">
        <v>413472</v>
      </c>
      <c r="D9" s="144">
        <v>185799</v>
      </c>
      <c r="E9" s="144">
        <v>446690</v>
      </c>
      <c r="F9" s="144">
        <v>28582</v>
      </c>
      <c r="G9" s="144">
        <v>277011</v>
      </c>
      <c r="H9" s="144">
        <v>189917</v>
      </c>
    </row>
    <row r="10" spans="2:12" ht="4.5" customHeight="1" x14ac:dyDescent="0.25">
      <c r="B10" s="107"/>
      <c r="C10" s="144"/>
      <c r="D10" s="144"/>
      <c r="E10" s="144"/>
      <c r="F10" s="144"/>
      <c r="G10" s="144"/>
      <c r="H10" s="144"/>
    </row>
    <row r="11" spans="2:12" s="92" customFormat="1" x14ac:dyDescent="0.2">
      <c r="B11" s="96" t="s">
        <v>22</v>
      </c>
      <c r="C11" s="144">
        <v>11814</v>
      </c>
      <c r="D11" s="144">
        <v>5251</v>
      </c>
      <c r="E11" s="144">
        <v>17686</v>
      </c>
      <c r="F11" s="144">
        <v>3544</v>
      </c>
      <c r="G11" s="144">
        <v>1991</v>
      </c>
      <c r="H11" s="144">
        <v>1591</v>
      </c>
      <c r="J11" s="145"/>
      <c r="K11" s="144"/>
      <c r="L11" s="125"/>
    </row>
    <row r="12" spans="2:12" x14ac:dyDescent="0.25">
      <c r="B12" s="96" t="s">
        <v>102</v>
      </c>
      <c r="C12" s="146">
        <v>590</v>
      </c>
      <c r="D12" s="146">
        <v>280</v>
      </c>
      <c r="E12" s="146">
        <v>248</v>
      </c>
      <c r="F12" s="146">
        <v>16</v>
      </c>
      <c r="G12" s="146">
        <v>1515</v>
      </c>
      <c r="H12" s="146">
        <v>1320</v>
      </c>
      <c r="J12" s="147"/>
      <c r="K12" s="146"/>
      <c r="L12" s="148"/>
    </row>
    <row r="13" spans="2:12" x14ac:dyDescent="0.25">
      <c r="B13" s="96" t="s">
        <v>103</v>
      </c>
      <c r="C13" s="146">
        <v>8961</v>
      </c>
      <c r="D13" s="146">
        <v>3876</v>
      </c>
      <c r="E13" s="146">
        <v>206</v>
      </c>
      <c r="F13" s="146">
        <v>39</v>
      </c>
      <c r="G13" s="146">
        <v>217</v>
      </c>
      <c r="H13" s="146">
        <v>17</v>
      </c>
      <c r="J13" s="147"/>
      <c r="K13" s="146"/>
      <c r="L13" s="148"/>
    </row>
    <row r="14" spans="2:12" x14ac:dyDescent="0.25">
      <c r="B14" s="96" t="s">
        <v>104</v>
      </c>
      <c r="C14" s="146">
        <v>885</v>
      </c>
      <c r="D14" s="146">
        <v>446</v>
      </c>
      <c r="E14" s="146">
        <v>16957</v>
      </c>
      <c r="F14" s="146">
        <v>3459</v>
      </c>
      <c r="G14" s="146">
        <v>159</v>
      </c>
      <c r="H14" s="146">
        <v>157</v>
      </c>
      <c r="J14" s="147"/>
      <c r="K14" s="146"/>
      <c r="L14" s="148"/>
    </row>
    <row r="15" spans="2:12" x14ac:dyDescent="0.25">
      <c r="B15" s="96" t="s">
        <v>105</v>
      </c>
      <c r="C15" s="146">
        <v>1378</v>
      </c>
      <c r="D15" s="146">
        <v>649</v>
      </c>
      <c r="E15" s="146">
        <v>275</v>
      </c>
      <c r="F15" s="146">
        <v>30</v>
      </c>
      <c r="G15" s="146">
        <v>100</v>
      </c>
      <c r="H15" s="146">
        <v>97</v>
      </c>
      <c r="J15" s="149"/>
      <c r="K15" s="150"/>
    </row>
    <row r="16" spans="2:12" ht="5.0999999999999996" customHeight="1" x14ac:dyDescent="0.25">
      <c r="B16" s="107"/>
      <c r="C16" s="146"/>
      <c r="D16" s="146"/>
      <c r="E16" s="146"/>
      <c r="F16" s="146"/>
      <c r="G16" s="146"/>
      <c r="H16" s="146"/>
    </row>
    <row r="17" spans="1:10" s="92" customFormat="1" x14ac:dyDescent="0.2">
      <c r="B17" s="96" t="s">
        <v>23</v>
      </c>
      <c r="C17" s="144">
        <v>48752</v>
      </c>
      <c r="D17" s="144">
        <v>18702</v>
      </c>
      <c r="E17" s="144">
        <v>183387</v>
      </c>
      <c r="F17" s="144">
        <v>11865</v>
      </c>
      <c r="G17" s="144">
        <v>2021</v>
      </c>
      <c r="H17" s="144">
        <v>1385</v>
      </c>
      <c r="J17" s="126"/>
    </row>
    <row r="18" spans="1:10" x14ac:dyDescent="0.25">
      <c r="B18" s="96" t="s">
        <v>106</v>
      </c>
      <c r="C18" s="146">
        <v>11873</v>
      </c>
      <c r="D18" s="146">
        <v>3669</v>
      </c>
      <c r="E18" s="146">
        <v>132537</v>
      </c>
      <c r="F18" s="146">
        <v>11068</v>
      </c>
      <c r="G18" s="146">
        <v>493</v>
      </c>
      <c r="H18" s="146">
        <v>399</v>
      </c>
      <c r="J18" s="127"/>
    </row>
    <row r="19" spans="1:10" ht="17.25" customHeight="1" x14ac:dyDescent="0.25">
      <c r="B19" s="96" t="s">
        <v>107</v>
      </c>
      <c r="C19" s="146">
        <v>7190</v>
      </c>
      <c r="D19" s="146">
        <v>2094</v>
      </c>
      <c r="E19" s="146">
        <v>3975</v>
      </c>
      <c r="F19" s="146">
        <v>215</v>
      </c>
      <c r="G19" s="146">
        <v>229</v>
      </c>
      <c r="H19" s="146">
        <v>217</v>
      </c>
      <c r="J19" s="127"/>
    </row>
    <row r="20" spans="1:10" ht="14.25" customHeight="1" x14ac:dyDescent="0.25">
      <c r="A20" s="108"/>
      <c r="B20" s="96" t="s">
        <v>108</v>
      </c>
      <c r="C20" s="146">
        <v>3393</v>
      </c>
      <c r="D20" s="146">
        <v>1497</v>
      </c>
      <c r="E20" s="146">
        <v>181</v>
      </c>
      <c r="F20" s="146">
        <v>31</v>
      </c>
      <c r="G20" s="146">
        <v>98</v>
      </c>
      <c r="H20" s="146" t="s">
        <v>272</v>
      </c>
      <c r="J20" s="127"/>
    </row>
    <row r="21" spans="1:10" ht="14.25" customHeight="1" x14ac:dyDescent="0.25">
      <c r="A21" s="109"/>
      <c r="B21" s="96" t="s">
        <v>109</v>
      </c>
      <c r="C21" s="146">
        <v>5826</v>
      </c>
      <c r="D21" s="146">
        <v>1762</v>
      </c>
      <c r="E21" s="146">
        <v>5115</v>
      </c>
      <c r="F21" s="146">
        <v>356</v>
      </c>
      <c r="G21" s="146">
        <v>347</v>
      </c>
      <c r="H21" s="146">
        <v>291</v>
      </c>
      <c r="J21" s="127"/>
    </row>
    <row r="22" spans="1:10" x14ac:dyDescent="0.25">
      <c r="B22" s="96" t="s">
        <v>110</v>
      </c>
      <c r="C22" s="146">
        <v>6248</v>
      </c>
      <c r="D22" s="146">
        <v>2939</v>
      </c>
      <c r="E22" s="146">
        <v>39953</v>
      </c>
      <c r="F22" s="146" t="s">
        <v>271</v>
      </c>
      <c r="G22" s="146">
        <v>225</v>
      </c>
      <c r="H22" s="146">
        <v>199</v>
      </c>
      <c r="J22" s="127"/>
    </row>
    <row r="23" spans="1:10" x14ac:dyDescent="0.25">
      <c r="B23" s="96" t="s">
        <v>111</v>
      </c>
      <c r="C23" s="146">
        <v>2770</v>
      </c>
      <c r="D23" s="146">
        <v>1235</v>
      </c>
      <c r="E23" s="146">
        <v>424</v>
      </c>
      <c r="F23" s="146" t="s">
        <v>271</v>
      </c>
      <c r="G23" s="146">
        <v>374</v>
      </c>
      <c r="H23" s="146">
        <v>157</v>
      </c>
      <c r="J23" s="127"/>
    </row>
    <row r="24" spans="1:10" x14ac:dyDescent="0.25">
      <c r="B24" s="96" t="s">
        <v>112</v>
      </c>
      <c r="C24" s="146">
        <v>11452</v>
      </c>
      <c r="D24" s="146">
        <v>5506</v>
      </c>
      <c r="E24" s="146">
        <v>1202</v>
      </c>
      <c r="F24" s="146">
        <v>165</v>
      </c>
      <c r="G24" s="146">
        <v>255</v>
      </c>
      <c r="H24" s="146">
        <v>122</v>
      </c>
      <c r="J24" s="127"/>
    </row>
    <row r="25" spans="1:10" ht="5.0999999999999996" customHeight="1" x14ac:dyDescent="0.25">
      <c r="B25" s="107"/>
      <c r="C25" s="146"/>
      <c r="D25" s="146"/>
      <c r="E25" s="146"/>
      <c r="F25" s="146"/>
      <c r="G25" s="146"/>
      <c r="H25" s="146"/>
      <c r="J25" s="127"/>
    </row>
    <row r="26" spans="1:10" s="92" customFormat="1" x14ac:dyDescent="0.2">
      <c r="B26" s="96" t="s">
        <v>24</v>
      </c>
      <c r="C26" s="144">
        <v>41001</v>
      </c>
      <c r="D26" s="144">
        <v>18416</v>
      </c>
      <c r="E26" s="144">
        <v>37904</v>
      </c>
      <c r="F26" s="144">
        <v>2580</v>
      </c>
      <c r="G26" s="144">
        <v>32692</v>
      </c>
      <c r="H26" s="144">
        <v>20210</v>
      </c>
    </row>
    <row r="27" spans="1:10" x14ac:dyDescent="0.25">
      <c r="B27" s="96" t="s">
        <v>113</v>
      </c>
      <c r="C27" s="146">
        <v>5823</v>
      </c>
      <c r="D27" s="146">
        <v>2573</v>
      </c>
      <c r="E27" s="146">
        <v>13398</v>
      </c>
      <c r="F27" s="146">
        <v>1102</v>
      </c>
      <c r="G27" s="146">
        <v>1224</v>
      </c>
      <c r="H27" s="146">
        <v>624</v>
      </c>
    </row>
    <row r="28" spans="1:10" x14ac:dyDescent="0.25">
      <c r="B28" s="96" t="s">
        <v>114</v>
      </c>
      <c r="C28" s="146">
        <v>2972</v>
      </c>
      <c r="D28" s="146">
        <v>1173</v>
      </c>
      <c r="E28" s="146">
        <v>943</v>
      </c>
      <c r="F28" s="146">
        <v>16</v>
      </c>
      <c r="G28" s="146">
        <v>1254</v>
      </c>
      <c r="H28" s="146">
        <v>1015</v>
      </c>
    </row>
    <row r="29" spans="1:10" x14ac:dyDescent="0.25">
      <c r="B29" s="96" t="s">
        <v>115</v>
      </c>
      <c r="C29" s="146">
        <v>2249</v>
      </c>
      <c r="D29" s="146">
        <v>1210</v>
      </c>
      <c r="E29" s="146">
        <v>3081</v>
      </c>
      <c r="F29" s="146">
        <v>186</v>
      </c>
      <c r="G29" s="146">
        <v>966</v>
      </c>
      <c r="H29" s="146">
        <v>407</v>
      </c>
    </row>
    <row r="30" spans="1:10" x14ac:dyDescent="0.25">
      <c r="B30" s="96" t="s">
        <v>116</v>
      </c>
      <c r="C30" s="146">
        <v>5315</v>
      </c>
      <c r="D30" s="146">
        <v>2746</v>
      </c>
      <c r="E30" s="146">
        <v>3025</v>
      </c>
      <c r="F30" s="146">
        <v>107</v>
      </c>
      <c r="G30" s="146">
        <v>2424</v>
      </c>
      <c r="H30" s="146">
        <v>1614</v>
      </c>
    </row>
    <row r="31" spans="1:10" x14ac:dyDescent="0.25">
      <c r="B31" s="96" t="s">
        <v>117</v>
      </c>
      <c r="C31" s="146">
        <v>3749</v>
      </c>
      <c r="D31" s="146">
        <v>1851</v>
      </c>
      <c r="E31" s="146">
        <v>5022</v>
      </c>
      <c r="F31" s="146">
        <v>393</v>
      </c>
      <c r="G31" s="146">
        <v>747</v>
      </c>
      <c r="H31" s="146">
        <v>563</v>
      </c>
    </row>
    <row r="32" spans="1:10" x14ac:dyDescent="0.25">
      <c r="B32" s="96" t="s">
        <v>118</v>
      </c>
      <c r="C32" s="146">
        <v>2445</v>
      </c>
      <c r="D32" s="146">
        <v>861</v>
      </c>
      <c r="E32" s="146">
        <v>478</v>
      </c>
      <c r="F32" s="146">
        <v>21</v>
      </c>
      <c r="G32" s="146">
        <v>6740</v>
      </c>
      <c r="H32" s="146">
        <v>4844</v>
      </c>
    </row>
    <row r="33" spans="2:8" x14ac:dyDescent="0.25">
      <c r="B33" s="96" t="s">
        <v>119</v>
      </c>
      <c r="C33" s="146">
        <v>9084</v>
      </c>
      <c r="D33" s="146">
        <v>3603</v>
      </c>
      <c r="E33" s="146">
        <v>10947</v>
      </c>
      <c r="F33" s="146">
        <v>740</v>
      </c>
      <c r="G33" s="146">
        <v>12148</v>
      </c>
      <c r="H33" s="146">
        <v>6497</v>
      </c>
    </row>
    <row r="34" spans="2:8" x14ac:dyDescent="0.25">
      <c r="B34" s="96" t="s">
        <v>120</v>
      </c>
      <c r="C34" s="146">
        <v>2205</v>
      </c>
      <c r="D34" s="146">
        <v>1086</v>
      </c>
      <c r="E34" s="146">
        <v>183</v>
      </c>
      <c r="F34" s="146">
        <v>5</v>
      </c>
      <c r="G34" s="146">
        <v>5360</v>
      </c>
      <c r="H34" s="146">
        <v>3542</v>
      </c>
    </row>
    <row r="35" spans="2:8" x14ac:dyDescent="0.25">
      <c r="B35" s="96" t="s">
        <v>121</v>
      </c>
      <c r="C35" s="146">
        <v>7159</v>
      </c>
      <c r="D35" s="146">
        <v>3313</v>
      </c>
      <c r="E35" s="146">
        <v>827</v>
      </c>
      <c r="F35" s="146">
        <v>10</v>
      </c>
      <c r="G35" s="146">
        <v>1829</v>
      </c>
      <c r="H35" s="146">
        <v>1104</v>
      </c>
    </row>
    <row r="36" spans="2:8" x14ac:dyDescent="0.25">
      <c r="B36" s="50"/>
      <c r="C36" s="105"/>
      <c r="D36" s="106"/>
      <c r="E36" s="106"/>
      <c r="F36" s="106"/>
      <c r="G36" s="106"/>
      <c r="H36" s="106"/>
    </row>
    <row r="37" spans="2:8" x14ac:dyDescent="0.25">
      <c r="B37" s="50"/>
      <c r="C37" s="105"/>
      <c r="D37" s="106"/>
      <c r="E37" s="106"/>
      <c r="F37" s="106"/>
      <c r="G37" s="106"/>
      <c r="H37" s="106"/>
    </row>
    <row r="38" spans="2:8" x14ac:dyDescent="0.25">
      <c r="B38" s="96"/>
      <c r="C38" s="151"/>
      <c r="D38" s="151"/>
      <c r="E38" s="151"/>
      <c r="F38" s="151"/>
      <c r="G38" s="151"/>
      <c r="H38" s="151"/>
    </row>
    <row r="39" spans="2:8" x14ac:dyDescent="0.25">
      <c r="B39" s="96"/>
      <c r="C39" s="151"/>
      <c r="D39" s="151"/>
      <c r="E39" s="151"/>
      <c r="F39" s="151"/>
      <c r="G39" s="151"/>
      <c r="H39" s="151"/>
    </row>
    <row r="40" spans="2:8" ht="30.75" customHeight="1" x14ac:dyDescent="0.25">
      <c r="B40" s="326" t="s">
        <v>275</v>
      </c>
      <c r="C40" s="326"/>
      <c r="D40" s="326"/>
      <c r="E40" s="326"/>
      <c r="F40" s="326"/>
      <c r="G40" s="326"/>
      <c r="H40" s="326"/>
    </row>
    <row r="41" spans="2:8" ht="12.75" customHeight="1" x14ac:dyDescent="0.25">
      <c r="B41" s="95"/>
      <c r="C41" s="142"/>
      <c r="D41" s="142"/>
      <c r="E41" s="142"/>
      <c r="F41" s="142"/>
      <c r="G41" s="142"/>
      <c r="H41" s="142"/>
    </row>
    <row r="42" spans="2:8" ht="12.75" customHeight="1" x14ac:dyDescent="0.25">
      <c r="B42" s="110" t="s">
        <v>257</v>
      </c>
      <c r="C42" s="143"/>
      <c r="D42" s="143"/>
      <c r="E42" s="143"/>
      <c r="F42" s="143"/>
      <c r="G42" s="143"/>
      <c r="H42" s="111" t="s">
        <v>177</v>
      </c>
    </row>
    <row r="43" spans="2:8" ht="14.1" customHeight="1" x14ac:dyDescent="0.25">
      <c r="B43" s="97"/>
      <c r="C43" s="98" t="s">
        <v>96</v>
      </c>
      <c r="D43" s="99"/>
      <c r="E43" s="98" t="s">
        <v>41</v>
      </c>
      <c r="F43" s="99"/>
      <c r="G43" s="98" t="s">
        <v>52</v>
      </c>
      <c r="H43" s="99"/>
    </row>
    <row r="44" spans="2:8" ht="14.1" customHeight="1" x14ac:dyDescent="0.25">
      <c r="B44" s="100" t="s">
        <v>4</v>
      </c>
      <c r="C44" s="101" t="s">
        <v>5</v>
      </c>
      <c r="D44" s="101" t="s">
        <v>97</v>
      </c>
      <c r="E44" s="101" t="s">
        <v>10</v>
      </c>
      <c r="F44" s="101" t="s">
        <v>97</v>
      </c>
      <c r="G44" s="101" t="s">
        <v>10</v>
      </c>
      <c r="H44" s="101" t="s">
        <v>97</v>
      </c>
    </row>
    <row r="45" spans="2:8" ht="14.1" customHeight="1" x14ac:dyDescent="0.25">
      <c r="B45" s="102"/>
      <c r="C45" s="103" t="s">
        <v>10</v>
      </c>
      <c r="D45" s="103" t="s">
        <v>99</v>
      </c>
      <c r="E45" s="104"/>
      <c r="F45" s="103" t="s">
        <v>100</v>
      </c>
      <c r="G45" s="104"/>
      <c r="H45" s="103" t="s">
        <v>101</v>
      </c>
    </row>
    <row r="46" spans="2:8" ht="14.1" customHeight="1" x14ac:dyDescent="0.25">
      <c r="B46" s="102" t="s">
        <v>20</v>
      </c>
      <c r="C46" s="103">
        <v>1</v>
      </c>
      <c r="D46" s="103">
        <v>2</v>
      </c>
      <c r="E46" s="103">
        <v>3</v>
      </c>
      <c r="F46" s="103">
        <v>4</v>
      </c>
      <c r="G46" s="103">
        <v>5</v>
      </c>
      <c r="H46" s="103">
        <v>6</v>
      </c>
    </row>
    <row r="47" spans="2:8" ht="5.25" customHeight="1" x14ac:dyDescent="0.25">
      <c r="B47" s="112"/>
      <c r="C47" s="113"/>
      <c r="D47" s="113"/>
      <c r="E47" s="113"/>
      <c r="F47" s="113"/>
      <c r="G47" s="113"/>
      <c r="H47" s="113"/>
    </row>
    <row r="48" spans="2:8" s="92" customFormat="1" ht="15.75" customHeight="1" x14ac:dyDescent="0.2">
      <c r="B48" s="96" t="s">
        <v>25</v>
      </c>
      <c r="C48" s="144">
        <v>49004</v>
      </c>
      <c r="D48" s="144">
        <v>19619</v>
      </c>
      <c r="E48" s="144">
        <v>137245</v>
      </c>
      <c r="F48" s="144">
        <v>4959</v>
      </c>
      <c r="G48" s="144">
        <v>8016</v>
      </c>
      <c r="H48" s="144">
        <v>4992</v>
      </c>
    </row>
    <row r="49" spans="1:8" ht="12.6" customHeight="1" x14ac:dyDescent="0.25">
      <c r="B49" s="96" t="s">
        <v>122</v>
      </c>
      <c r="C49" s="146">
        <v>9700</v>
      </c>
      <c r="D49" s="146">
        <v>3524</v>
      </c>
      <c r="E49" s="146">
        <v>30866</v>
      </c>
      <c r="F49" s="146">
        <v>791</v>
      </c>
      <c r="G49" s="146">
        <v>1964</v>
      </c>
      <c r="H49" s="146">
        <v>1060</v>
      </c>
    </row>
    <row r="50" spans="1:8" ht="12.6" customHeight="1" x14ac:dyDescent="0.25">
      <c r="B50" s="96" t="s">
        <v>123</v>
      </c>
      <c r="C50" s="146">
        <v>6134</v>
      </c>
      <c r="D50" s="146">
        <v>2594</v>
      </c>
      <c r="E50" s="146">
        <v>47043</v>
      </c>
      <c r="F50" s="146">
        <v>2304</v>
      </c>
      <c r="G50" s="146">
        <v>2918</v>
      </c>
      <c r="H50" s="146">
        <v>1770</v>
      </c>
    </row>
    <row r="51" spans="1:8" ht="12.6" customHeight="1" x14ac:dyDescent="0.25">
      <c r="B51" s="96" t="s">
        <v>124</v>
      </c>
      <c r="C51" s="146">
        <v>5737</v>
      </c>
      <c r="D51" s="146">
        <v>1972</v>
      </c>
      <c r="E51" s="146">
        <v>11647</v>
      </c>
      <c r="F51" s="146">
        <v>1191</v>
      </c>
      <c r="G51" s="146">
        <v>948</v>
      </c>
      <c r="H51" s="146">
        <v>655</v>
      </c>
    </row>
    <row r="52" spans="1:8" ht="12.6" customHeight="1" x14ac:dyDescent="0.25">
      <c r="B52" s="96" t="s">
        <v>125</v>
      </c>
      <c r="C52" s="146">
        <v>13592</v>
      </c>
      <c r="D52" s="146">
        <v>6314</v>
      </c>
      <c r="E52" s="146">
        <v>44606</v>
      </c>
      <c r="F52" s="146">
        <v>559</v>
      </c>
      <c r="G52" s="146">
        <v>1042</v>
      </c>
      <c r="H52" s="146">
        <v>704</v>
      </c>
    </row>
    <row r="53" spans="1:8" ht="12.6" customHeight="1" x14ac:dyDescent="0.25">
      <c r="B53" s="96" t="s">
        <v>126</v>
      </c>
      <c r="C53" s="146">
        <v>2973</v>
      </c>
      <c r="D53" s="146">
        <v>412</v>
      </c>
      <c r="E53" s="146">
        <v>619</v>
      </c>
      <c r="F53" s="146">
        <v>72</v>
      </c>
      <c r="G53" s="146">
        <v>324</v>
      </c>
      <c r="H53" s="146">
        <v>186</v>
      </c>
    </row>
    <row r="54" spans="1:8" ht="12.6" customHeight="1" x14ac:dyDescent="0.25">
      <c r="B54" s="96" t="s">
        <v>127</v>
      </c>
      <c r="C54" s="146">
        <v>9019</v>
      </c>
      <c r="D54" s="146">
        <v>3938</v>
      </c>
      <c r="E54" s="146">
        <v>2297</v>
      </c>
      <c r="F54" s="146">
        <v>39</v>
      </c>
      <c r="G54" s="146">
        <v>262</v>
      </c>
      <c r="H54" s="146">
        <v>231</v>
      </c>
    </row>
    <row r="55" spans="1:8" ht="12.6" customHeight="1" x14ac:dyDescent="0.25">
      <c r="B55" s="96" t="s">
        <v>128</v>
      </c>
      <c r="C55" s="146">
        <v>1849</v>
      </c>
      <c r="D55" s="146">
        <v>865</v>
      </c>
      <c r="E55" s="146">
        <v>167</v>
      </c>
      <c r="F55" s="146">
        <v>3</v>
      </c>
      <c r="G55" s="146">
        <v>558</v>
      </c>
      <c r="H55" s="146">
        <v>386</v>
      </c>
    </row>
    <row r="56" spans="1:8" ht="5.0999999999999996" customHeight="1" x14ac:dyDescent="0.25">
      <c r="B56" s="107"/>
      <c r="C56" s="146"/>
      <c r="D56" s="146"/>
      <c r="E56" s="146"/>
      <c r="F56" s="146"/>
      <c r="G56" s="146"/>
      <c r="H56" s="146"/>
    </row>
    <row r="57" spans="1:8" s="92" customFormat="1" ht="12.75" customHeight="1" x14ac:dyDescent="0.2">
      <c r="B57" s="96" t="s">
        <v>26</v>
      </c>
      <c r="C57" s="144">
        <v>64032</v>
      </c>
      <c r="D57" s="144">
        <v>29294</v>
      </c>
      <c r="E57" s="144">
        <v>2572</v>
      </c>
      <c r="F57" s="144">
        <v>107</v>
      </c>
      <c r="G57" s="144">
        <v>69942</v>
      </c>
      <c r="H57" s="144">
        <v>48191</v>
      </c>
    </row>
    <row r="58" spans="1:8" ht="12.75" customHeight="1" x14ac:dyDescent="0.25">
      <c r="B58" s="96" t="s">
        <v>129</v>
      </c>
      <c r="C58" s="146">
        <v>1021</v>
      </c>
      <c r="D58" s="146">
        <v>481</v>
      </c>
      <c r="E58" s="146">
        <v>42</v>
      </c>
      <c r="F58" s="146" t="s">
        <v>272</v>
      </c>
      <c r="G58" s="146">
        <v>1313</v>
      </c>
      <c r="H58" s="146">
        <v>1011</v>
      </c>
    </row>
    <row r="59" spans="1:8" ht="12.75" customHeight="1" x14ac:dyDescent="0.25">
      <c r="B59" s="96" t="s">
        <v>130</v>
      </c>
      <c r="C59" s="146">
        <v>3077</v>
      </c>
      <c r="D59" s="146">
        <v>1410</v>
      </c>
      <c r="E59" s="146">
        <v>147</v>
      </c>
      <c r="F59" s="146">
        <v>73</v>
      </c>
      <c r="G59" s="146">
        <v>6504</v>
      </c>
      <c r="H59" s="146">
        <v>4682</v>
      </c>
    </row>
    <row r="60" spans="1:8" ht="12.75" customHeight="1" x14ac:dyDescent="0.25">
      <c r="A60" s="25"/>
      <c r="B60" s="96" t="s">
        <v>131</v>
      </c>
      <c r="C60" s="146">
        <v>5158</v>
      </c>
      <c r="D60" s="146">
        <v>2316</v>
      </c>
      <c r="E60" s="146">
        <v>109</v>
      </c>
      <c r="F60" s="146" t="s">
        <v>272</v>
      </c>
      <c r="G60" s="146">
        <v>5663</v>
      </c>
      <c r="H60" s="146">
        <v>3771</v>
      </c>
    </row>
    <row r="61" spans="1:8" x14ac:dyDescent="0.25">
      <c r="B61" s="96" t="s">
        <v>132</v>
      </c>
      <c r="C61" s="146">
        <v>1409</v>
      </c>
      <c r="D61" s="146">
        <v>491</v>
      </c>
      <c r="E61" s="146">
        <v>47</v>
      </c>
      <c r="F61" s="146" t="s">
        <v>272</v>
      </c>
      <c r="G61" s="146">
        <v>362</v>
      </c>
      <c r="H61" s="146">
        <v>290</v>
      </c>
    </row>
    <row r="62" spans="1:8" ht="14.25" customHeight="1" x14ac:dyDescent="0.25">
      <c r="A62" s="114"/>
      <c r="B62" s="96" t="s">
        <v>133</v>
      </c>
      <c r="C62" s="146">
        <v>14826</v>
      </c>
      <c r="D62" s="146">
        <v>7066</v>
      </c>
      <c r="E62" s="146">
        <v>250</v>
      </c>
      <c r="F62" s="146" t="s">
        <v>272</v>
      </c>
      <c r="G62" s="146">
        <v>17443</v>
      </c>
      <c r="H62" s="146">
        <v>11852</v>
      </c>
    </row>
    <row r="63" spans="1:8" ht="13.5" customHeight="1" x14ac:dyDescent="0.25">
      <c r="A63" s="109"/>
      <c r="B63" s="96" t="s">
        <v>134</v>
      </c>
      <c r="C63" s="146">
        <v>7527</v>
      </c>
      <c r="D63" s="146">
        <v>3040</v>
      </c>
      <c r="E63" s="146">
        <v>497</v>
      </c>
      <c r="F63" s="146" t="s">
        <v>272</v>
      </c>
      <c r="G63" s="146">
        <v>9718</v>
      </c>
      <c r="H63" s="146">
        <v>6244</v>
      </c>
    </row>
    <row r="64" spans="1:8" ht="12.75" customHeight="1" x14ac:dyDescent="0.25">
      <c r="B64" s="96" t="s">
        <v>135</v>
      </c>
      <c r="C64" s="146">
        <v>10618</v>
      </c>
      <c r="D64" s="146">
        <v>4849</v>
      </c>
      <c r="E64" s="146">
        <v>56</v>
      </c>
      <c r="F64" s="146" t="s">
        <v>272</v>
      </c>
      <c r="G64" s="146">
        <v>6475</v>
      </c>
      <c r="H64" s="146">
        <v>3961</v>
      </c>
    </row>
    <row r="65" spans="2:8" ht="12.75" customHeight="1" x14ac:dyDescent="0.25">
      <c r="B65" s="96" t="s">
        <v>136</v>
      </c>
      <c r="C65" s="146">
        <v>3622</v>
      </c>
      <c r="D65" s="146">
        <v>1834</v>
      </c>
      <c r="E65" s="146">
        <v>65</v>
      </c>
      <c r="F65" s="146" t="s">
        <v>271</v>
      </c>
      <c r="G65" s="146">
        <v>8509</v>
      </c>
      <c r="H65" s="146">
        <v>6579</v>
      </c>
    </row>
    <row r="66" spans="2:8" ht="12.75" customHeight="1" x14ac:dyDescent="0.25">
      <c r="B66" s="96" t="s">
        <v>137</v>
      </c>
      <c r="C66" s="146">
        <v>4045</v>
      </c>
      <c r="D66" s="146">
        <v>2217</v>
      </c>
      <c r="E66" s="146">
        <v>998</v>
      </c>
      <c r="F66" s="146" t="s">
        <v>271</v>
      </c>
      <c r="G66" s="146">
        <v>2345</v>
      </c>
      <c r="H66" s="146">
        <v>1539</v>
      </c>
    </row>
    <row r="67" spans="2:8" ht="12.75" customHeight="1" x14ac:dyDescent="0.25">
      <c r="B67" s="96" t="s">
        <v>138</v>
      </c>
      <c r="C67" s="146">
        <v>7542</v>
      </c>
      <c r="D67" s="146">
        <v>3178</v>
      </c>
      <c r="E67" s="146">
        <v>70</v>
      </c>
      <c r="F67" s="146" t="s">
        <v>272</v>
      </c>
      <c r="G67" s="146">
        <v>5939</v>
      </c>
      <c r="H67" s="146">
        <v>4386</v>
      </c>
    </row>
    <row r="68" spans="2:8" ht="12.75" customHeight="1" x14ac:dyDescent="0.25">
      <c r="B68" s="96" t="s">
        <v>139</v>
      </c>
      <c r="C68" s="146">
        <v>5187</v>
      </c>
      <c r="D68" s="146">
        <v>2412</v>
      </c>
      <c r="E68" s="146">
        <v>291</v>
      </c>
      <c r="F68" s="146" t="s">
        <v>272</v>
      </c>
      <c r="G68" s="146">
        <v>5671</v>
      </c>
      <c r="H68" s="146">
        <v>3876</v>
      </c>
    </row>
    <row r="69" spans="2:8" ht="5.0999999999999996" customHeight="1" x14ac:dyDescent="0.25">
      <c r="B69" s="107"/>
      <c r="C69" s="146"/>
      <c r="D69" s="146"/>
      <c r="E69" s="146"/>
      <c r="F69" s="146"/>
      <c r="G69" s="146"/>
      <c r="H69" s="146"/>
    </row>
    <row r="70" spans="2:8" s="92" customFormat="1" ht="12.75" customHeight="1" x14ac:dyDescent="0.2">
      <c r="B70" s="96" t="s">
        <v>27</v>
      </c>
      <c r="C70" s="144">
        <v>71567</v>
      </c>
      <c r="D70" s="144">
        <v>34312</v>
      </c>
      <c r="E70" s="144">
        <v>41511</v>
      </c>
      <c r="F70" s="144">
        <v>4943</v>
      </c>
      <c r="G70" s="144">
        <v>90256</v>
      </c>
      <c r="H70" s="144">
        <v>61652</v>
      </c>
    </row>
    <row r="71" spans="2:8" ht="12.6" customHeight="1" x14ac:dyDescent="0.25">
      <c r="B71" s="96" t="s">
        <v>140</v>
      </c>
      <c r="C71" s="146">
        <v>4119</v>
      </c>
      <c r="D71" s="146">
        <v>1977</v>
      </c>
      <c r="E71" s="146">
        <v>112</v>
      </c>
      <c r="F71" s="146" t="s">
        <v>272</v>
      </c>
      <c r="G71" s="146">
        <v>15435</v>
      </c>
      <c r="H71" s="146">
        <v>10478</v>
      </c>
    </row>
    <row r="72" spans="2:8" ht="12.6" customHeight="1" x14ac:dyDescent="0.25">
      <c r="B72" s="96" t="s">
        <v>141</v>
      </c>
      <c r="C72" s="146">
        <v>2298</v>
      </c>
      <c r="D72" s="146">
        <v>1187</v>
      </c>
      <c r="E72" s="146">
        <v>131</v>
      </c>
      <c r="F72" s="146" t="s">
        <v>271</v>
      </c>
      <c r="G72" s="146">
        <v>1882</v>
      </c>
      <c r="H72" s="146" t="s">
        <v>271</v>
      </c>
    </row>
    <row r="73" spans="2:8" ht="12.6" customHeight="1" x14ac:dyDescent="0.25">
      <c r="B73" s="96" t="s">
        <v>142</v>
      </c>
      <c r="C73" s="146">
        <v>7528</v>
      </c>
      <c r="D73" s="146">
        <v>3816</v>
      </c>
      <c r="E73" s="146">
        <v>159</v>
      </c>
      <c r="F73" s="146">
        <v>13</v>
      </c>
      <c r="G73" s="146">
        <v>13937</v>
      </c>
      <c r="H73" s="146">
        <v>9854</v>
      </c>
    </row>
    <row r="74" spans="2:8" ht="12.6" customHeight="1" x14ac:dyDescent="0.25">
      <c r="B74" s="96" t="s">
        <v>143</v>
      </c>
      <c r="C74" s="146">
        <v>4789</v>
      </c>
      <c r="D74" s="146">
        <v>2562</v>
      </c>
      <c r="E74" s="146">
        <v>266</v>
      </c>
      <c r="F74" s="146">
        <v>66</v>
      </c>
      <c r="G74" s="146">
        <v>9134</v>
      </c>
      <c r="H74" s="146">
        <v>6125</v>
      </c>
    </row>
    <row r="75" spans="2:8" ht="12.6" customHeight="1" x14ac:dyDescent="0.25">
      <c r="B75" s="96" t="s">
        <v>144</v>
      </c>
      <c r="C75" s="146">
        <v>6674</v>
      </c>
      <c r="D75" s="146">
        <v>3370</v>
      </c>
      <c r="E75" s="146">
        <v>469</v>
      </c>
      <c r="F75" s="146">
        <v>92</v>
      </c>
      <c r="G75" s="146">
        <v>2207</v>
      </c>
      <c r="H75" s="146">
        <v>1726</v>
      </c>
    </row>
    <row r="76" spans="2:8" ht="12.6" customHeight="1" x14ac:dyDescent="0.25">
      <c r="B76" s="96" t="s">
        <v>145</v>
      </c>
      <c r="C76" s="146">
        <v>7301</v>
      </c>
      <c r="D76" s="146">
        <v>3435</v>
      </c>
      <c r="E76" s="146">
        <v>12179</v>
      </c>
      <c r="F76" s="146">
        <v>704</v>
      </c>
      <c r="G76" s="146">
        <v>8884</v>
      </c>
      <c r="H76" s="146">
        <v>4964</v>
      </c>
    </row>
    <row r="77" spans="2:8" ht="12.6" customHeight="1" x14ac:dyDescent="0.25">
      <c r="B77" s="96" t="s">
        <v>146</v>
      </c>
      <c r="C77" s="146">
        <v>4063</v>
      </c>
      <c r="D77" s="146">
        <v>1606</v>
      </c>
      <c r="E77" s="146">
        <v>145</v>
      </c>
      <c r="F77" s="146">
        <v>12</v>
      </c>
      <c r="G77" s="146">
        <v>3672</v>
      </c>
      <c r="H77" s="146">
        <v>3234</v>
      </c>
    </row>
    <row r="78" spans="2:8" ht="12.6" customHeight="1" x14ac:dyDescent="0.25">
      <c r="B78" s="96" t="s">
        <v>147</v>
      </c>
      <c r="C78" s="146">
        <v>2605</v>
      </c>
      <c r="D78" s="146">
        <v>1453</v>
      </c>
      <c r="E78" s="146">
        <v>171</v>
      </c>
      <c r="F78" s="146">
        <v>11</v>
      </c>
      <c r="G78" s="146">
        <v>3736</v>
      </c>
      <c r="H78" s="146">
        <v>2370</v>
      </c>
    </row>
    <row r="79" spans="2:8" ht="12.6" customHeight="1" x14ac:dyDescent="0.25">
      <c r="B79" s="96" t="s">
        <v>148</v>
      </c>
      <c r="C79" s="146">
        <v>12722</v>
      </c>
      <c r="D79" s="146">
        <v>6273</v>
      </c>
      <c r="E79" s="146">
        <v>26566</v>
      </c>
      <c r="F79" s="146">
        <v>3946</v>
      </c>
      <c r="G79" s="146">
        <v>23300</v>
      </c>
      <c r="H79" s="146">
        <v>15359</v>
      </c>
    </row>
    <row r="80" spans="2:8" ht="12.6" customHeight="1" x14ac:dyDescent="0.25">
      <c r="B80" s="96" t="s">
        <v>149</v>
      </c>
      <c r="C80" s="146">
        <v>5466</v>
      </c>
      <c r="D80" s="146">
        <v>2654</v>
      </c>
      <c r="E80" s="146">
        <v>583</v>
      </c>
      <c r="F80" s="146">
        <v>84</v>
      </c>
      <c r="G80" s="146">
        <v>2278</v>
      </c>
      <c r="H80" s="146">
        <v>1840</v>
      </c>
    </row>
    <row r="81" spans="2:8" ht="12.6" customHeight="1" x14ac:dyDescent="0.25">
      <c r="B81" s="96" t="s">
        <v>150</v>
      </c>
      <c r="C81" s="146">
        <v>8372</v>
      </c>
      <c r="D81" s="146">
        <v>3315</v>
      </c>
      <c r="E81" s="146">
        <v>133</v>
      </c>
      <c r="F81" s="146">
        <v>12</v>
      </c>
      <c r="G81" s="146">
        <v>3107</v>
      </c>
      <c r="H81" s="146">
        <v>2334</v>
      </c>
    </row>
    <row r="82" spans="2:8" ht="12.6" customHeight="1" x14ac:dyDescent="0.25">
      <c r="B82" s="96" t="s">
        <v>151</v>
      </c>
      <c r="C82" s="146">
        <v>2044</v>
      </c>
      <c r="D82" s="146">
        <v>915</v>
      </c>
      <c r="E82" s="146">
        <v>38</v>
      </c>
      <c r="F82" s="146" t="s">
        <v>272</v>
      </c>
      <c r="G82" s="146">
        <v>413</v>
      </c>
      <c r="H82" s="146" t="s">
        <v>271</v>
      </c>
    </row>
    <row r="83" spans="2:8" ht="12.6" customHeight="1" x14ac:dyDescent="0.25">
      <c r="B83" s="96" t="s">
        <v>152</v>
      </c>
      <c r="C83" s="146">
        <v>3586</v>
      </c>
      <c r="D83" s="146">
        <v>1749</v>
      </c>
      <c r="E83" s="146">
        <v>559</v>
      </c>
      <c r="F83" s="146" t="s">
        <v>271</v>
      </c>
      <c r="G83" s="146">
        <v>2271</v>
      </c>
      <c r="H83" s="146">
        <v>1656</v>
      </c>
    </row>
    <row r="84" spans="2:8" ht="4.5" customHeight="1" x14ac:dyDescent="0.25">
      <c r="B84" s="96"/>
      <c r="C84" s="57"/>
      <c r="D84" s="57"/>
      <c r="E84" s="57"/>
      <c r="F84" s="57"/>
      <c r="G84" s="57"/>
      <c r="H84" s="57"/>
    </row>
    <row r="85" spans="2:8" ht="4.5" customHeight="1" x14ac:dyDescent="0.25">
      <c r="B85" s="96"/>
      <c r="C85" s="115"/>
      <c r="D85" s="115"/>
      <c r="E85" s="115"/>
      <c r="F85" s="115"/>
      <c r="G85" s="115"/>
      <c r="H85" s="115"/>
    </row>
    <row r="86" spans="2:8" ht="30.75" customHeight="1" x14ac:dyDescent="0.25">
      <c r="B86" s="326" t="s">
        <v>275</v>
      </c>
      <c r="C86" s="326"/>
      <c r="D86" s="326"/>
      <c r="E86" s="326"/>
      <c r="F86" s="326"/>
      <c r="G86" s="326"/>
      <c r="H86" s="326"/>
    </row>
    <row r="87" spans="2:8" ht="12.75" customHeight="1" x14ac:dyDescent="0.25">
      <c r="B87" s="95"/>
      <c r="C87" s="116"/>
      <c r="D87" s="116"/>
      <c r="E87" s="116"/>
      <c r="F87" s="116"/>
      <c r="G87" s="116"/>
      <c r="H87" s="116"/>
    </row>
    <row r="88" spans="2:8" ht="12.75" customHeight="1" x14ac:dyDescent="0.25">
      <c r="B88" s="110" t="s">
        <v>257</v>
      </c>
      <c r="C88" s="110"/>
      <c r="D88" s="110"/>
      <c r="E88" s="110"/>
      <c r="F88" s="110"/>
      <c r="G88" s="110"/>
      <c r="H88" s="117" t="s">
        <v>178</v>
      </c>
    </row>
    <row r="89" spans="2:8" ht="14.25" customHeight="1" x14ac:dyDescent="0.25">
      <c r="B89" s="97"/>
      <c r="C89" s="98" t="s">
        <v>96</v>
      </c>
      <c r="D89" s="99"/>
      <c r="E89" s="98" t="s">
        <v>41</v>
      </c>
      <c r="F89" s="99"/>
      <c r="G89" s="98" t="s">
        <v>52</v>
      </c>
      <c r="H89" s="99"/>
    </row>
    <row r="90" spans="2:8" ht="14.25" customHeight="1" x14ac:dyDescent="0.25">
      <c r="B90" s="100" t="s">
        <v>4</v>
      </c>
      <c r="C90" s="101" t="s">
        <v>5</v>
      </c>
      <c r="D90" s="101" t="s">
        <v>97</v>
      </c>
      <c r="E90" s="101" t="s">
        <v>10</v>
      </c>
      <c r="F90" s="101" t="s">
        <v>97</v>
      </c>
      <c r="G90" s="101" t="s">
        <v>10</v>
      </c>
      <c r="H90" s="101" t="s">
        <v>97</v>
      </c>
    </row>
    <row r="91" spans="2:8" ht="14.25" customHeight="1" x14ac:dyDescent="0.25">
      <c r="B91" s="102"/>
      <c r="C91" s="103" t="s">
        <v>10</v>
      </c>
      <c r="D91" s="103" t="s">
        <v>99</v>
      </c>
      <c r="E91" s="104"/>
      <c r="F91" s="103" t="s">
        <v>100</v>
      </c>
      <c r="G91" s="104"/>
      <c r="H91" s="103" t="s">
        <v>101</v>
      </c>
    </row>
    <row r="92" spans="2:8" ht="14.25" customHeight="1" x14ac:dyDescent="0.25">
      <c r="B92" s="102" t="s">
        <v>20</v>
      </c>
      <c r="C92" s="103">
        <v>1</v>
      </c>
      <c r="D92" s="103">
        <v>2</v>
      </c>
      <c r="E92" s="103">
        <v>3</v>
      </c>
      <c r="F92" s="103">
        <v>4</v>
      </c>
      <c r="G92" s="103">
        <v>5</v>
      </c>
      <c r="H92" s="103">
        <v>6</v>
      </c>
    </row>
    <row r="93" spans="2:8" ht="6" customHeight="1" x14ac:dyDescent="0.25">
      <c r="B93" s="50"/>
      <c r="C93" s="50"/>
      <c r="D93" s="50"/>
      <c r="E93" s="50"/>
      <c r="F93" s="50"/>
      <c r="G93" s="50"/>
      <c r="H93" s="50"/>
    </row>
    <row r="94" spans="2:8" s="92" customFormat="1" x14ac:dyDescent="0.2">
      <c r="B94" s="96" t="s">
        <v>28</v>
      </c>
      <c r="C94" s="144">
        <v>88006</v>
      </c>
      <c r="D94" s="144">
        <v>41572</v>
      </c>
      <c r="E94" s="144">
        <v>3158</v>
      </c>
      <c r="F94" s="144">
        <v>165</v>
      </c>
      <c r="G94" s="144">
        <v>53811</v>
      </c>
      <c r="H94" s="144">
        <v>38747</v>
      </c>
    </row>
    <row r="95" spans="2:8" x14ac:dyDescent="0.25">
      <c r="B95" s="96" t="s">
        <v>153</v>
      </c>
      <c r="C95" s="146">
        <v>10574</v>
      </c>
      <c r="D95" s="146">
        <v>4738</v>
      </c>
      <c r="E95" s="146">
        <v>102</v>
      </c>
      <c r="F95" s="146">
        <v>18</v>
      </c>
      <c r="G95" s="146">
        <v>3952</v>
      </c>
      <c r="H95" s="146">
        <v>2603</v>
      </c>
    </row>
    <row r="96" spans="2:8" x14ac:dyDescent="0.25">
      <c r="B96" s="96" t="s">
        <v>154</v>
      </c>
      <c r="C96" s="146">
        <v>5066</v>
      </c>
      <c r="D96" s="146">
        <v>2752</v>
      </c>
      <c r="E96" s="146">
        <v>71</v>
      </c>
      <c r="F96" s="146" t="s">
        <v>272</v>
      </c>
      <c r="G96" s="146">
        <v>1011</v>
      </c>
      <c r="H96" s="146">
        <v>728</v>
      </c>
    </row>
    <row r="97" spans="1:8" x14ac:dyDescent="0.25">
      <c r="B97" s="96" t="s">
        <v>155</v>
      </c>
      <c r="C97" s="146">
        <v>6919</v>
      </c>
      <c r="D97" s="146">
        <v>2966</v>
      </c>
      <c r="E97" s="146">
        <v>666</v>
      </c>
      <c r="F97" s="146">
        <v>15</v>
      </c>
      <c r="G97" s="146">
        <v>10122</v>
      </c>
      <c r="H97" s="146">
        <v>7249</v>
      </c>
    </row>
    <row r="98" spans="1:8" x14ac:dyDescent="0.25">
      <c r="B98" s="96" t="s">
        <v>156</v>
      </c>
      <c r="C98" s="146">
        <v>5813</v>
      </c>
      <c r="D98" s="146">
        <v>2838</v>
      </c>
      <c r="E98" s="146">
        <v>773</v>
      </c>
      <c r="F98" s="146">
        <v>80</v>
      </c>
      <c r="G98" s="146">
        <v>2459</v>
      </c>
      <c r="H98" s="146">
        <v>1707</v>
      </c>
    </row>
    <row r="99" spans="1:8" x14ac:dyDescent="0.25">
      <c r="B99" s="96" t="s">
        <v>157</v>
      </c>
      <c r="C99" s="146">
        <v>4683</v>
      </c>
      <c r="D99" s="146">
        <v>2331</v>
      </c>
      <c r="E99" s="146">
        <v>4</v>
      </c>
      <c r="F99" s="146" t="s">
        <v>272</v>
      </c>
      <c r="G99" s="146">
        <v>89</v>
      </c>
      <c r="H99" s="146">
        <v>57</v>
      </c>
    </row>
    <row r="100" spans="1:8" x14ac:dyDescent="0.25">
      <c r="B100" s="96" t="s">
        <v>158</v>
      </c>
      <c r="C100" s="146">
        <v>9490</v>
      </c>
      <c r="D100" s="146">
        <v>4028</v>
      </c>
      <c r="E100" s="146">
        <v>172</v>
      </c>
      <c r="F100" s="146" t="s">
        <v>272</v>
      </c>
      <c r="G100" s="146">
        <v>3211</v>
      </c>
      <c r="H100" s="146">
        <v>2501</v>
      </c>
    </row>
    <row r="101" spans="1:8" x14ac:dyDescent="0.25">
      <c r="B101" s="96" t="s">
        <v>159</v>
      </c>
      <c r="C101" s="146">
        <v>8293</v>
      </c>
      <c r="D101" s="146">
        <v>3533</v>
      </c>
      <c r="E101" s="146">
        <v>370</v>
      </c>
      <c r="F101" s="146">
        <v>10</v>
      </c>
      <c r="G101" s="146">
        <v>8486</v>
      </c>
      <c r="H101" s="146">
        <v>6232</v>
      </c>
    </row>
    <row r="102" spans="1:8" x14ac:dyDescent="0.25">
      <c r="B102" s="96" t="s">
        <v>160</v>
      </c>
      <c r="C102" s="146">
        <v>5596</v>
      </c>
      <c r="D102" s="146">
        <v>2852</v>
      </c>
      <c r="E102" s="146">
        <v>78</v>
      </c>
      <c r="F102" s="146" t="s">
        <v>272</v>
      </c>
      <c r="G102" s="146">
        <v>5630</v>
      </c>
      <c r="H102" s="146">
        <v>3805</v>
      </c>
    </row>
    <row r="103" spans="1:8" ht="18" customHeight="1" x14ac:dyDescent="0.25">
      <c r="A103" s="71"/>
      <c r="B103" s="96" t="s">
        <v>161</v>
      </c>
      <c r="C103" s="146">
        <v>4194</v>
      </c>
      <c r="D103" s="146">
        <v>2016</v>
      </c>
      <c r="E103" s="146">
        <v>19</v>
      </c>
      <c r="F103" s="146" t="s">
        <v>272</v>
      </c>
      <c r="G103" s="146">
        <v>822</v>
      </c>
      <c r="H103" s="146">
        <v>642</v>
      </c>
    </row>
    <row r="104" spans="1:8" ht="13.5" customHeight="1" x14ac:dyDescent="0.25">
      <c r="A104" s="114"/>
      <c r="B104" s="96" t="s">
        <v>162</v>
      </c>
      <c r="C104" s="146">
        <v>10652</v>
      </c>
      <c r="D104" s="146">
        <v>5234</v>
      </c>
      <c r="E104" s="146">
        <v>133</v>
      </c>
      <c r="F104" s="146">
        <v>18</v>
      </c>
      <c r="G104" s="146">
        <v>9312</v>
      </c>
      <c r="H104" s="146">
        <v>6690</v>
      </c>
    </row>
    <row r="105" spans="1:8" ht="13.5" customHeight="1" x14ac:dyDescent="0.25">
      <c r="A105" s="109"/>
      <c r="B105" s="96" t="s">
        <v>163</v>
      </c>
      <c r="C105" s="146">
        <v>4432</v>
      </c>
      <c r="D105" s="146">
        <v>2246</v>
      </c>
      <c r="E105" s="146">
        <v>15</v>
      </c>
      <c r="F105" s="146" t="s">
        <v>272</v>
      </c>
      <c r="G105" s="146">
        <v>1798</v>
      </c>
      <c r="H105" s="146">
        <v>1273</v>
      </c>
    </row>
    <row r="106" spans="1:8" x14ac:dyDescent="0.25">
      <c r="B106" s="96" t="s">
        <v>164</v>
      </c>
      <c r="C106" s="146">
        <v>5983</v>
      </c>
      <c r="D106" s="146">
        <v>3078</v>
      </c>
      <c r="E106" s="146">
        <v>2</v>
      </c>
      <c r="F106" s="146" t="s">
        <v>272</v>
      </c>
      <c r="G106" s="146">
        <v>2620</v>
      </c>
      <c r="H106" s="146">
        <v>2126</v>
      </c>
    </row>
    <row r="107" spans="1:8" x14ac:dyDescent="0.25">
      <c r="B107" s="96" t="s">
        <v>165</v>
      </c>
      <c r="C107" s="146">
        <v>6311</v>
      </c>
      <c r="D107" s="146">
        <v>2960</v>
      </c>
      <c r="E107" s="146">
        <v>753</v>
      </c>
      <c r="F107" s="146">
        <v>24</v>
      </c>
      <c r="G107" s="146">
        <v>4299</v>
      </c>
      <c r="H107" s="146">
        <v>3134</v>
      </c>
    </row>
    <row r="108" spans="1:8" ht="5.0999999999999996" customHeight="1" x14ac:dyDescent="0.25">
      <c r="B108" s="107"/>
      <c r="C108" s="264"/>
      <c r="D108" s="264"/>
      <c r="E108" s="264"/>
      <c r="F108" s="264"/>
      <c r="G108" s="264"/>
      <c r="H108" s="264"/>
    </row>
    <row r="109" spans="1:8" s="92" customFormat="1" x14ac:dyDescent="0.2">
      <c r="B109" s="96" t="s">
        <v>29</v>
      </c>
      <c r="C109" s="144">
        <v>39296</v>
      </c>
      <c r="D109" s="144">
        <v>18633</v>
      </c>
      <c r="E109" s="144">
        <v>23227</v>
      </c>
      <c r="F109" s="144">
        <v>419</v>
      </c>
      <c r="G109" s="144">
        <v>18282</v>
      </c>
      <c r="H109" s="144">
        <v>13149</v>
      </c>
    </row>
    <row r="110" spans="1:8" x14ac:dyDescent="0.25">
      <c r="B110" s="96" t="s">
        <v>166</v>
      </c>
      <c r="C110" s="146">
        <v>1851</v>
      </c>
      <c r="D110" s="146">
        <v>856</v>
      </c>
      <c r="E110" s="146">
        <v>21</v>
      </c>
      <c r="F110" s="146" t="s">
        <v>272</v>
      </c>
      <c r="G110" s="146">
        <v>2438</v>
      </c>
      <c r="H110" s="146">
        <v>2016</v>
      </c>
    </row>
    <row r="111" spans="1:8" x14ac:dyDescent="0.25">
      <c r="B111" s="96" t="s">
        <v>167</v>
      </c>
      <c r="C111" s="146">
        <v>9215</v>
      </c>
      <c r="D111" s="146">
        <v>3941</v>
      </c>
      <c r="E111" s="146">
        <v>4571</v>
      </c>
      <c r="F111" s="146">
        <v>88</v>
      </c>
      <c r="G111" s="146">
        <v>3879</v>
      </c>
      <c r="H111" s="146">
        <v>2645</v>
      </c>
    </row>
    <row r="112" spans="1:8" x14ac:dyDescent="0.25">
      <c r="B112" s="96" t="s">
        <v>168</v>
      </c>
      <c r="C112" s="146">
        <v>4796</v>
      </c>
      <c r="D112" s="146">
        <v>2052</v>
      </c>
      <c r="E112" s="146">
        <v>1214</v>
      </c>
      <c r="F112" s="146" t="s">
        <v>271</v>
      </c>
      <c r="G112" s="146">
        <v>610</v>
      </c>
      <c r="H112" s="146">
        <v>411</v>
      </c>
    </row>
    <row r="113" spans="2:8" x14ac:dyDescent="0.25">
      <c r="B113" s="96" t="s">
        <v>169</v>
      </c>
      <c r="C113" s="146">
        <v>8719</v>
      </c>
      <c r="D113" s="146">
        <v>4594</v>
      </c>
      <c r="E113" s="146">
        <v>178</v>
      </c>
      <c r="F113" s="146">
        <v>39</v>
      </c>
      <c r="G113" s="146">
        <v>3686</v>
      </c>
      <c r="H113" s="146">
        <v>2873</v>
      </c>
    </row>
    <row r="114" spans="2:8" x14ac:dyDescent="0.25">
      <c r="B114" s="96" t="s">
        <v>170</v>
      </c>
      <c r="C114" s="146">
        <v>2621</v>
      </c>
      <c r="D114" s="146">
        <v>1243</v>
      </c>
      <c r="E114" s="146">
        <v>477</v>
      </c>
      <c r="F114" s="146" t="s">
        <v>271</v>
      </c>
      <c r="G114" s="146">
        <v>80</v>
      </c>
      <c r="H114" s="146">
        <v>60</v>
      </c>
    </row>
    <row r="115" spans="2:8" x14ac:dyDescent="0.25">
      <c r="B115" s="96" t="s">
        <v>171</v>
      </c>
      <c r="C115" s="146">
        <v>4549</v>
      </c>
      <c r="D115" s="146">
        <v>2277</v>
      </c>
      <c r="E115" s="146">
        <v>13565</v>
      </c>
      <c r="F115" s="146">
        <v>161</v>
      </c>
      <c r="G115" s="146">
        <v>4881</v>
      </c>
      <c r="H115" s="146">
        <v>3021</v>
      </c>
    </row>
    <row r="116" spans="2:8" x14ac:dyDescent="0.25">
      <c r="B116" s="96" t="s">
        <v>172</v>
      </c>
      <c r="C116" s="146">
        <v>7545</v>
      </c>
      <c r="D116" s="146">
        <v>3670</v>
      </c>
      <c r="E116" s="146">
        <v>3201</v>
      </c>
      <c r="F116" s="146">
        <v>82</v>
      </c>
      <c r="G116" s="146">
        <v>2708</v>
      </c>
      <c r="H116" s="146">
        <v>2123</v>
      </c>
    </row>
    <row r="117" spans="2:8" x14ac:dyDescent="0.25">
      <c r="C117" s="138"/>
      <c r="D117" s="138"/>
      <c r="E117" s="138"/>
      <c r="F117" s="138"/>
      <c r="G117" s="138"/>
      <c r="H117" s="138"/>
    </row>
  </sheetData>
  <mergeCells count="3">
    <mergeCell ref="B1:H1"/>
    <mergeCell ref="B40:H40"/>
    <mergeCell ref="B86:H86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rowBreaks count="2" manualBreakCount="2">
    <brk id="39" max="16383" man="1"/>
    <brk id="8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5"/>
  <sheetViews>
    <sheetView workbookViewId="0">
      <selection activeCell="B3" sqref="B3"/>
    </sheetView>
  </sheetViews>
  <sheetFormatPr defaultRowHeight="15" x14ac:dyDescent="0.25"/>
  <cols>
    <col min="1" max="1" width="2.42578125" style="130" customWidth="1"/>
    <col min="2" max="2" width="23.42578125" style="130" customWidth="1"/>
    <col min="3" max="8" width="10.7109375" style="130" customWidth="1"/>
    <col min="9" max="256" width="9.140625" style="130"/>
    <col min="257" max="257" width="2.42578125" style="130" customWidth="1"/>
    <col min="258" max="258" width="21.5703125" style="130" customWidth="1"/>
    <col min="259" max="259" width="10.7109375" style="130" customWidth="1"/>
    <col min="260" max="260" width="10.140625" style="130" customWidth="1"/>
    <col min="261" max="261" width="9.140625" style="130"/>
    <col min="262" max="262" width="9.7109375" style="130" customWidth="1"/>
    <col min="263" max="263" width="8.85546875" style="130" customWidth="1"/>
    <col min="264" max="264" width="10.7109375" style="130" customWidth="1"/>
    <col min="265" max="512" width="9.140625" style="130"/>
    <col min="513" max="513" width="2.42578125" style="130" customWidth="1"/>
    <col min="514" max="514" width="21.5703125" style="130" customWidth="1"/>
    <col min="515" max="515" width="10.7109375" style="130" customWidth="1"/>
    <col min="516" max="516" width="10.140625" style="130" customWidth="1"/>
    <col min="517" max="517" width="9.140625" style="130"/>
    <col min="518" max="518" width="9.7109375" style="130" customWidth="1"/>
    <col min="519" max="519" width="8.85546875" style="130" customWidth="1"/>
    <col min="520" max="520" width="10.7109375" style="130" customWidth="1"/>
    <col min="521" max="768" width="9.140625" style="130"/>
    <col min="769" max="769" width="2.42578125" style="130" customWidth="1"/>
    <col min="770" max="770" width="21.5703125" style="130" customWidth="1"/>
    <col min="771" max="771" width="10.7109375" style="130" customWidth="1"/>
    <col min="772" max="772" width="10.140625" style="130" customWidth="1"/>
    <col min="773" max="773" width="9.140625" style="130"/>
    <col min="774" max="774" width="9.7109375" style="130" customWidth="1"/>
    <col min="775" max="775" width="8.85546875" style="130" customWidth="1"/>
    <col min="776" max="776" width="10.7109375" style="130" customWidth="1"/>
    <col min="777" max="1024" width="9.140625" style="130"/>
    <col min="1025" max="1025" width="2.42578125" style="130" customWidth="1"/>
    <col min="1026" max="1026" width="21.5703125" style="130" customWidth="1"/>
    <col min="1027" max="1027" width="10.7109375" style="130" customWidth="1"/>
    <col min="1028" max="1028" width="10.140625" style="130" customWidth="1"/>
    <col min="1029" max="1029" width="9.140625" style="130"/>
    <col min="1030" max="1030" width="9.7109375" style="130" customWidth="1"/>
    <col min="1031" max="1031" width="8.85546875" style="130" customWidth="1"/>
    <col min="1032" max="1032" width="10.7109375" style="130" customWidth="1"/>
    <col min="1033" max="1280" width="9.140625" style="130"/>
    <col min="1281" max="1281" width="2.42578125" style="130" customWidth="1"/>
    <col min="1282" max="1282" width="21.5703125" style="130" customWidth="1"/>
    <col min="1283" max="1283" width="10.7109375" style="130" customWidth="1"/>
    <col min="1284" max="1284" width="10.140625" style="130" customWidth="1"/>
    <col min="1285" max="1285" width="9.140625" style="130"/>
    <col min="1286" max="1286" width="9.7109375" style="130" customWidth="1"/>
    <col min="1287" max="1287" width="8.85546875" style="130" customWidth="1"/>
    <col min="1288" max="1288" width="10.7109375" style="130" customWidth="1"/>
    <col min="1289" max="1536" width="9.140625" style="130"/>
    <col min="1537" max="1537" width="2.42578125" style="130" customWidth="1"/>
    <col min="1538" max="1538" width="21.5703125" style="130" customWidth="1"/>
    <col min="1539" max="1539" width="10.7109375" style="130" customWidth="1"/>
    <col min="1540" max="1540" width="10.140625" style="130" customWidth="1"/>
    <col min="1541" max="1541" width="9.140625" style="130"/>
    <col min="1542" max="1542" width="9.7109375" style="130" customWidth="1"/>
    <col min="1543" max="1543" width="8.85546875" style="130" customWidth="1"/>
    <col min="1544" max="1544" width="10.7109375" style="130" customWidth="1"/>
    <col min="1545" max="1792" width="9.140625" style="130"/>
    <col min="1793" max="1793" width="2.42578125" style="130" customWidth="1"/>
    <col min="1794" max="1794" width="21.5703125" style="130" customWidth="1"/>
    <col min="1795" max="1795" width="10.7109375" style="130" customWidth="1"/>
    <col min="1796" max="1796" width="10.140625" style="130" customWidth="1"/>
    <col min="1797" max="1797" width="9.140625" style="130"/>
    <col min="1798" max="1798" width="9.7109375" style="130" customWidth="1"/>
    <col min="1799" max="1799" width="8.85546875" style="130" customWidth="1"/>
    <col min="1800" max="1800" width="10.7109375" style="130" customWidth="1"/>
    <col min="1801" max="2048" width="9.140625" style="130"/>
    <col min="2049" max="2049" width="2.42578125" style="130" customWidth="1"/>
    <col min="2050" max="2050" width="21.5703125" style="130" customWidth="1"/>
    <col min="2051" max="2051" width="10.7109375" style="130" customWidth="1"/>
    <col min="2052" max="2052" width="10.140625" style="130" customWidth="1"/>
    <col min="2053" max="2053" width="9.140625" style="130"/>
    <col min="2054" max="2054" width="9.7109375" style="130" customWidth="1"/>
    <col min="2055" max="2055" width="8.85546875" style="130" customWidth="1"/>
    <col min="2056" max="2056" width="10.7109375" style="130" customWidth="1"/>
    <col min="2057" max="2304" width="9.140625" style="130"/>
    <col min="2305" max="2305" width="2.42578125" style="130" customWidth="1"/>
    <col min="2306" max="2306" width="21.5703125" style="130" customWidth="1"/>
    <col min="2307" max="2307" width="10.7109375" style="130" customWidth="1"/>
    <col min="2308" max="2308" width="10.140625" style="130" customWidth="1"/>
    <col min="2309" max="2309" width="9.140625" style="130"/>
    <col min="2310" max="2310" width="9.7109375" style="130" customWidth="1"/>
    <col min="2311" max="2311" width="8.85546875" style="130" customWidth="1"/>
    <col min="2312" max="2312" width="10.7109375" style="130" customWidth="1"/>
    <col min="2313" max="2560" width="9.140625" style="130"/>
    <col min="2561" max="2561" width="2.42578125" style="130" customWidth="1"/>
    <col min="2562" max="2562" width="21.5703125" style="130" customWidth="1"/>
    <col min="2563" max="2563" width="10.7109375" style="130" customWidth="1"/>
    <col min="2564" max="2564" width="10.140625" style="130" customWidth="1"/>
    <col min="2565" max="2565" width="9.140625" style="130"/>
    <col min="2566" max="2566" width="9.7109375" style="130" customWidth="1"/>
    <col min="2567" max="2567" width="8.85546875" style="130" customWidth="1"/>
    <col min="2568" max="2568" width="10.7109375" style="130" customWidth="1"/>
    <col min="2569" max="2816" width="9.140625" style="130"/>
    <col min="2817" max="2817" width="2.42578125" style="130" customWidth="1"/>
    <col min="2818" max="2818" width="21.5703125" style="130" customWidth="1"/>
    <col min="2819" max="2819" width="10.7109375" style="130" customWidth="1"/>
    <col min="2820" max="2820" width="10.140625" style="130" customWidth="1"/>
    <col min="2821" max="2821" width="9.140625" style="130"/>
    <col min="2822" max="2822" width="9.7109375" style="130" customWidth="1"/>
    <col min="2823" max="2823" width="8.85546875" style="130" customWidth="1"/>
    <col min="2824" max="2824" width="10.7109375" style="130" customWidth="1"/>
    <col min="2825" max="3072" width="9.140625" style="130"/>
    <col min="3073" max="3073" width="2.42578125" style="130" customWidth="1"/>
    <col min="3074" max="3074" width="21.5703125" style="130" customWidth="1"/>
    <col min="3075" max="3075" width="10.7109375" style="130" customWidth="1"/>
    <col min="3076" max="3076" width="10.140625" style="130" customWidth="1"/>
    <col min="3077" max="3077" width="9.140625" style="130"/>
    <col min="3078" max="3078" width="9.7109375" style="130" customWidth="1"/>
    <col min="3079" max="3079" width="8.85546875" style="130" customWidth="1"/>
    <col min="3080" max="3080" width="10.7109375" style="130" customWidth="1"/>
    <col min="3081" max="3328" width="9.140625" style="130"/>
    <col min="3329" max="3329" width="2.42578125" style="130" customWidth="1"/>
    <col min="3330" max="3330" width="21.5703125" style="130" customWidth="1"/>
    <col min="3331" max="3331" width="10.7109375" style="130" customWidth="1"/>
    <col min="3332" max="3332" width="10.140625" style="130" customWidth="1"/>
    <col min="3333" max="3333" width="9.140625" style="130"/>
    <col min="3334" max="3334" width="9.7109375" style="130" customWidth="1"/>
    <col min="3335" max="3335" width="8.85546875" style="130" customWidth="1"/>
    <col min="3336" max="3336" width="10.7109375" style="130" customWidth="1"/>
    <col min="3337" max="3584" width="9.140625" style="130"/>
    <col min="3585" max="3585" width="2.42578125" style="130" customWidth="1"/>
    <col min="3586" max="3586" width="21.5703125" style="130" customWidth="1"/>
    <col min="3587" max="3587" width="10.7109375" style="130" customWidth="1"/>
    <col min="3588" max="3588" width="10.140625" style="130" customWidth="1"/>
    <col min="3589" max="3589" width="9.140625" style="130"/>
    <col min="3590" max="3590" width="9.7109375" style="130" customWidth="1"/>
    <col min="3591" max="3591" width="8.85546875" style="130" customWidth="1"/>
    <col min="3592" max="3592" width="10.7109375" style="130" customWidth="1"/>
    <col min="3593" max="3840" width="9.140625" style="130"/>
    <col min="3841" max="3841" width="2.42578125" style="130" customWidth="1"/>
    <col min="3842" max="3842" width="21.5703125" style="130" customWidth="1"/>
    <col min="3843" max="3843" width="10.7109375" style="130" customWidth="1"/>
    <col min="3844" max="3844" width="10.140625" style="130" customWidth="1"/>
    <col min="3845" max="3845" width="9.140625" style="130"/>
    <col min="3846" max="3846" width="9.7109375" style="130" customWidth="1"/>
    <col min="3847" max="3847" width="8.85546875" style="130" customWidth="1"/>
    <col min="3848" max="3848" width="10.7109375" style="130" customWidth="1"/>
    <col min="3849" max="4096" width="9.140625" style="130"/>
    <col min="4097" max="4097" width="2.42578125" style="130" customWidth="1"/>
    <col min="4098" max="4098" width="21.5703125" style="130" customWidth="1"/>
    <col min="4099" max="4099" width="10.7109375" style="130" customWidth="1"/>
    <col min="4100" max="4100" width="10.140625" style="130" customWidth="1"/>
    <col min="4101" max="4101" width="9.140625" style="130"/>
    <col min="4102" max="4102" width="9.7109375" style="130" customWidth="1"/>
    <col min="4103" max="4103" width="8.85546875" style="130" customWidth="1"/>
    <col min="4104" max="4104" width="10.7109375" style="130" customWidth="1"/>
    <col min="4105" max="4352" width="9.140625" style="130"/>
    <col min="4353" max="4353" width="2.42578125" style="130" customWidth="1"/>
    <col min="4354" max="4354" width="21.5703125" style="130" customWidth="1"/>
    <col min="4355" max="4355" width="10.7109375" style="130" customWidth="1"/>
    <col min="4356" max="4356" width="10.140625" style="130" customWidth="1"/>
    <col min="4357" max="4357" width="9.140625" style="130"/>
    <col min="4358" max="4358" width="9.7109375" style="130" customWidth="1"/>
    <col min="4359" max="4359" width="8.85546875" style="130" customWidth="1"/>
    <col min="4360" max="4360" width="10.7109375" style="130" customWidth="1"/>
    <col min="4361" max="4608" width="9.140625" style="130"/>
    <col min="4609" max="4609" width="2.42578125" style="130" customWidth="1"/>
    <col min="4610" max="4610" width="21.5703125" style="130" customWidth="1"/>
    <col min="4611" max="4611" width="10.7109375" style="130" customWidth="1"/>
    <col min="4612" max="4612" width="10.140625" style="130" customWidth="1"/>
    <col min="4613" max="4613" width="9.140625" style="130"/>
    <col min="4614" max="4614" width="9.7109375" style="130" customWidth="1"/>
    <col min="4615" max="4615" width="8.85546875" style="130" customWidth="1"/>
    <col min="4616" max="4616" width="10.7109375" style="130" customWidth="1"/>
    <col min="4617" max="4864" width="9.140625" style="130"/>
    <col min="4865" max="4865" width="2.42578125" style="130" customWidth="1"/>
    <col min="4866" max="4866" width="21.5703125" style="130" customWidth="1"/>
    <col min="4867" max="4867" width="10.7109375" style="130" customWidth="1"/>
    <col min="4868" max="4868" width="10.140625" style="130" customWidth="1"/>
    <col min="4869" max="4869" width="9.140625" style="130"/>
    <col min="4870" max="4870" width="9.7109375" style="130" customWidth="1"/>
    <col min="4871" max="4871" width="8.85546875" style="130" customWidth="1"/>
    <col min="4872" max="4872" width="10.7109375" style="130" customWidth="1"/>
    <col min="4873" max="5120" width="9.140625" style="130"/>
    <col min="5121" max="5121" width="2.42578125" style="130" customWidth="1"/>
    <col min="5122" max="5122" width="21.5703125" style="130" customWidth="1"/>
    <col min="5123" max="5123" width="10.7109375" style="130" customWidth="1"/>
    <col min="5124" max="5124" width="10.140625" style="130" customWidth="1"/>
    <col min="5125" max="5125" width="9.140625" style="130"/>
    <col min="5126" max="5126" width="9.7109375" style="130" customWidth="1"/>
    <col min="5127" max="5127" width="8.85546875" style="130" customWidth="1"/>
    <col min="5128" max="5128" width="10.7109375" style="130" customWidth="1"/>
    <col min="5129" max="5376" width="9.140625" style="130"/>
    <col min="5377" max="5377" width="2.42578125" style="130" customWidth="1"/>
    <col min="5378" max="5378" width="21.5703125" style="130" customWidth="1"/>
    <col min="5379" max="5379" width="10.7109375" style="130" customWidth="1"/>
    <col min="5380" max="5380" width="10.140625" style="130" customWidth="1"/>
    <col min="5381" max="5381" width="9.140625" style="130"/>
    <col min="5382" max="5382" width="9.7109375" style="130" customWidth="1"/>
    <col min="5383" max="5383" width="8.85546875" style="130" customWidth="1"/>
    <col min="5384" max="5384" width="10.7109375" style="130" customWidth="1"/>
    <col min="5385" max="5632" width="9.140625" style="130"/>
    <col min="5633" max="5633" width="2.42578125" style="130" customWidth="1"/>
    <col min="5634" max="5634" width="21.5703125" style="130" customWidth="1"/>
    <col min="5635" max="5635" width="10.7109375" style="130" customWidth="1"/>
    <col min="5636" max="5636" width="10.140625" style="130" customWidth="1"/>
    <col min="5637" max="5637" width="9.140625" style="130"/>
    <col min="5638" max="5638" width="9.7109375" style="130" customWidth="1"/>
    <col min="5639" max="5639" width="8.85546875" style="130" customWidth="1"/>
    <col min="5640" max="5640" width="10.7109375" style="130" customWidth="1"/>
    <col min="5641" max="5888" width="9.140625" style="130"/>
    <col min="5889" max="5889" width="2.42578125" style="130" customWidth="1"/>
    <col min="5890" max="5890" width="21.5703125" style="130" customWidth="1"/>
    <col min="5891" max="5891" width="10.7109375" style="130" customWidth="1"/>
    <col min="5892" max="5892" width="10.140625" style="130" customWidth="1"/>
    <col min="5893" max="5893" width="9.140625" style="130"/>
    <col min="5894" max="5894" width="9.7109375" style="130" customWidth="1"/>
    <col min="5895" max="5895" width="8.85546875" style="130" customWidth="1"/>
    <col min="5896" max="5896" width="10.7109375" style="130" customWidth="1"/>
    <col min="5897" max="6144" width="9.140625" style="130"/>
    <col min="6145" max="6145" width="2.42578125" style="130" customWidth="1"/>
    <col min="6146" max="6146" width="21.5703125" style="130" customWidth="1"/>
    <col min="6147" max="6147" width="10.7109375" style="130" customWidth="1"/>
    <col min="6148" max="6148" width="10.140625" style="130" customWidth="1"/>
    <col min="6149" max="6149" width="9.140625" style="130"/>
    <col min="6150" max="6150" width="9.7109375" style="130" customWidth="1"/>
    <col min="6151" max="6151" width="8.85546875" style="130" customWidth="1"/>
    <col min="6152" max="6152" width="10.7109375" style="130" customWidth="1"/>
    <col min="6153" max="6400" width="9.140625" style="130"/>
    <col min="6401" max="6401" width="2.42578125" style="130" customWidth="1"/>
    <col min="6402" max="6402" width="21.5703125" style="130" customWidth="1"/>
    <col min="6403" max="6403" width="10.7109375" style="130" customWidth="1"/>
    <col min="6404" max="6404" width="10.140625" style="130" customWidth="1"/>
    <col min="6405" max="6405" width="9.140625" style="130"/>
    <col min="6406" max="6406" width="9.7109375" style="130" customWidth="1"/>
    <col min="6407" max="6407" width="8.85546875" style="130" customWidth="1"/>
    <col min="6408" max="6408" width="10.7109375" style="130" customWidth="1"/>
    <col min="6409" max="6656" width="9.140625" style="130"/>
    <col min="6657" max="6657" width="2.42578125" style="130" customWidth="1"/>
    <col min="6658" max="6658" width="21.5703125" style="130" customWidth="1"/>
    <col min="6659" max="6659" width="10.7109375" style="130" customWidth="1"/>
    <col min="6660" max="6660" width="10.140625" style="130" customWidth="1"/>
    <col min="6661" max="6661" width="9.140625" style="130"/>
    <col min="6662" max="6662" width="9.7109375" style="130" customWidth="1"/>
    <col min="6663" max="6663" width="8.85546875" style="130" customWidth="1"/>
    <col min="6664" max="6664" width="10.7109375" style="130" customWidth="1"/>
    <col min="6665" max="6912" width="9.140625" style="130"/>
    <col min="6913" max="6913" width="2.42578125" style="130" customWidth="1"/>
    <col min="6914" max="6914" width="21.5703125" style="130" customWidth="1"/>
    <col min="6915" max="6915" width="10.7109375" style="130" customWidth="1"/>
    <col min="6916" max="6916" width="10.140625" style="130" customWidth="1"/>
    <col min="6917" max="6917" width="9.140625" style="130"/>
    <col min="6918" max="6918" width="9.7109375" style="130" customWidth="1"/>
    <col min="6919" max="6919" width="8.85546875" style="130" customWidth="1"/>
    <col min="6920" max="6920" width="10.7109375" style="130" customWidth="1"/>
    <col min="6921" max="7168" width="9.140625" style="130"/>
    <col min="7169" max="7169" width="2.42578125" style="130" customWidth="1"/>
    <col min="7170" max="7170" width="21.5703125" style="130" customWidth="1"/>
    <col min="7171" max="7171" width="10.7109375" style="130" customWidth="1"/>
    <col min="7172" max="7172" width="10.140625" style="130" customWidth="1"/>
    <col min="7173" max="7173" width="9.140625" style="130"/>
    <col min="7174" max="7174" width="9.7109375" style="130" customWidth="1"/>
    <col min="7175" max="7175" width="8.85546875" style="130" customWidth="1"/>
    <col min="7176" max="7176" width="10.7109375" style="130" customWidth="1"/>
    <col min="7177" max="7424" width="9.140625" style="130"/>
    <col min="7425" max="7425" width="2.42578125" style="130" customWidth="1"/>
    <col min="7426" max="7426" width="21.5703125" style="130" customWidth="1"/>
    <col min="7427" max="7427" width="10.7109375" style="130" customWidth="1"/>
    <col min="7428" max="7428" width="10.140625" style="130" customWidth="1"/>
    <col min="7429" max="7429" width="9.140625" style="130"/>
    <col min="7430" max="7430" width="9.7109375" style="130" customWidth="1"/>
    <col min="7431" max="7431" width="8.85546875" style="130" customWidth="1"/>
    <col min="7432" max="7432" width="10.7109375" style="130" customWidth="1"/>
    <col min="7433" max="7680" width="9.140625" style="130"/>
    <col min="7681" max="7681" width="2.42578125" style="130" customWidth="1"/>
    <col min="7682" max="7682" width="21.5703125" style="130" customWidth="1"/>
    <col min="7683" max="7683" width="10.7109375" style="130" customWidth="1"/>
    <col min="7684" max="7684" width="10.140625" style="130" customWidth="1"/>
    <col min="7685" max="7685" width="9.140625" style="130"/>
    <col min="7686" max="7686" width="9.7109375" style="130" customWidth="1"/>
    <col min="7687" max="7687" width="8.85546875" style="130" customWidth="1"/>
    <col min="7688" max="7688" width="10.7109375" style="130" customWidth="1"/>
    <col min="7689" max="7936" width="9.140625" style="130"/>
    <col min="7937" max="7937" width="2.42578125" style="130" customWidth="1"/>
    <col min="7938" max="7938" width="21.5703125" style="130" customWidth="1"/>
    <col min="7939" max="7939" width="10.7109375" style="130" customWidth="1"/>
    <col min="7940" max="7940" width="10.140625" style="130" customWidth="1"/>
    <col min="7941" max="7941" width="9.140625" style="130"/>
    <col min="7942" max="7942" width="9.7109375" style="130" customWidth="1"/>
    <col min="7943" max="7943" width="8.85546875" style="130" customWidth="1"/>
    <col min="7944" max="7944" width="10.7109375" style="130" customWidth="1"/>
    <col min="7945" max="8192" width="9.140625" style="130"/>
    <col min="8193" max="8193" width="2.42578125" style="130" customWidth="1"/>
    <col min="8194" max="8194" width="21.5703125" style="130" customWidth="1"/>
    <col min="8195" max="8195" width="10.7109375" style="130" customWidth="1"/>
    <col min="8196" max="8196" width="10.140625" style="130" customWidth="1"/>
    <col min="8197" max="8197" width="9.140625" style="130"/>
    <col min="8198" max="8198" width="9.7109375" style="130" customWidth="1"/>
    <col min="8199" max="8199" width="8.85546875" style="130" customWidth="1"/>
    <col min="8200" max="8200" width="10.7109375" style="130" customWidth="1"/>
    <col min="8201" max="8448" width="9.140625" style="130"/>
    <col min="8449" max="8449" width="2.42578125" style="130" customWidth="1"/>
    <col min="8450" max="8450" width="21.5703125" style="130" customWidth="1"/>
    <col min="8451" max="8451" width="10.7109375" style="130" customWidth="1"/>
    <col min="8452" max="8452" width="10.140625" style="130" customWidth="1"/>
    <col min="8453" max="8453" width="9.140625" style="130"/>
    <col min="8454" max="8454" width="9.7109375" style="130" customWidth="1"/>
    <col min="8455" max="8455" width="8.85546875" style="130" customWidth="1"/>
    <col min="8456" max="8456" width="10.7109375" style="130" customWidth="1"/>
    <col min="8457" max="8704" width="9.140625" style="130"/>
    <col min="8705" max="8705" width="2.42578125" style="130" customWidth="1"/>
    <col min="8706" max="8706" width="21.5703125" style="130" customWidth="1"/>
    <col min="8707" max="8707" width="10.7109375" style="130" customWidth="1"/>
    <col min="8708" max="8708" width="10.140625" style="130" customWidth="1"/>
    <col min="8709" max="8709" width="9.140625" style="130"/>
    <col min="8710" max="8710" width="9.7109375" style="130" customWidth="1"/>
    <col min="8711" max="8711" width="8.85546875" style="130" customWidth="1"/>
    <col min="8712" max="8712" width="10.7109375" style="130" customWidth="1"/>
    <col min="8713" max="8960" width="9.140625" style="130"/>
    <col min="8961" max="8961" width="2.42578125" style="130" customWidth="1"/>
    <col min="8962" max="8962" width="21.5703125" style="130" customWidth="1"/>
    <col min="8963" max="8963" width="10.7109375" style="130" customWidth="1"/>
    <col min="8964" max="8964" width="10.140625" style="130" customWidth="1"/>
    <col min="8965" max="8965" width="9.140625" style="130"/>
    <col min="8966" max="8966" width="9.7109375" style="130" customWidth="1"/>
    <col min="8967" max="8967" width="8.85546875" style="130" customWidth="1"/>
    <col min="8968" max="8968" width="10.7109375" style="130" customWidth="1"/>
    <col min="8969" max="9216" width="9.140625" style="130"/>
    <col min="9217" max="9217" width="2.42578125" style="130" customWidth="1"/>
    <col min="9218" max="9218" width="21.5703125" style="130" customWidth="1"/>
    <col min="9219" max="9219" width="10.7109375" style="130" customWidth="1"/>
    <col min="9220" max="9220" width="10.140625" style="130" customWidth="1"/>
    <col min="9221" max="9221" width="9.140625" style="130"/>
    <col min="9222" max="9222" width="9.7109375" style="130" customWidth="1"/>
    <col min="9223" max="9223" width="8.85546875" style="130" customWidth="1"/>
    <col min="9224" max="9224" width="10.7109375" style="130" customWidth="1"/>
    <col min="9225" max="9472" width="9.140625" style="130"/>
    <col min="9473" max="9473" width="2.42578125" style="130" customWidth="1"/>
    <col min="9474" max="9474" width="21.5703125" style="130" customWidth="1"/>
    <col min="9475" max="9475" width="10.7109375" style="130" customWidth="1"/>
    <col min="9476" max="9476" width="10.140625" style="130" customWidth="1"/>
    <col min="9477" max="9477" width="9.140625" style="130"/>
    <col min="9478" max="9478" width="9.7109375" style="130" customWidth="1"/>
    <col min="9479" max="9479" width="8.85546875" style="130" customWidth="1"/>
    <col min="9480" max="9480" width="10.7109375" style="130" customWidth="1"/>
    <col min="9481" max="9728" width="9.140625" style="130"/>
    <col min="9729" max="9729" width="2.42578125" style="130" customWidth="1"/>
    <col min="9730" max="9730" width="21.5703125" style="130" customWidth="1"/>
    <col min="9731" max="9731" width="10.7109375" style="130" customWidth="1"/>
    <col min="9732" max="9732" width="10.140625" style="130" customWidth="1"/>
    <col min="9733" max="9733" width="9.140625" style="130"/>
    <col min="9734" max="9734" width="9.7109375" style="130" customWidth="1"/>
    <col min="9735" max="9735" width="8.85546875" style="130" customWidth="1"/>
    <col min="9736" max="9736" width="10.7109375" style="130" customWidth="1"/>
    <col min="9737" max="9984" width="9.140625" style="130"/>
    <col min="9985" max="9985" width="2.42578125" style="130" customWidth="1"/>
    <col min="9986" max="9986" width="21.5703125" style="130" customWidth="1"/>
    <col min="9987" max="9987" width="10.7109375" style="130" customWidth="1"/>
    <col min="9988" max="9988" width="10.140625" style="130" customWidth="1"/>
    <col min="9989" max="9989" width="9.140625" style="130"/>
    <col min="9990" max="9990" width="9.7109375" style="130" customWidth="1"/>
    <col min="9991" max="9991" width="8.85546875" style="130" customWidth="1"/>
    <col min="9992" max="9992" width="10.7109375" style="130" customWidth="1"/>
    <col min="9993" max="10240" width="9.140625" style="130"/>
    <col min="10241" max="10241" width="2.42578125" style="130" customWidth="1"/>
    <col min="10242" max="10242" width="21.5703125" style="130" customWidth="1"/>
    <col min="10243" max="10243" width="10.7109375" style="130" customWidth="1"/>
    <col min="10244" max="10244" width="10.140625" style="130" customWidth="1"/>
    <col min="10245" max="10245" width="9.140625" style="130"/>
    <col min="10246" max="10246" width="9.7109375" style="130" customWidth="1"/>
    <col min="10247" max="10247" width="8.85546875" style="130" customWidth="1"/>
    <col min="10248" max="10248" width="10.7109375" style="130" customWidth="1"/>
    <col min="10249" max="10496" width="9.140625" style="130"/>
    <col min="10497" max="10497" width="2.42578125" style="130" customWidth="1"/>
    <col min="10498" max="10498" width="21.5703125" style="130" customWidth="1"/>
    <col min="10499" max="10499" width="10.7109375" style="130" customWidth="1"/>
    <col min="10500" max="10500" width="10.140625" style="130" customWidth="1"/>
    <col min="10501" max="10501" width="9.140625" style="130"/>
    <col min="10502" max="10502" width="9.7109375" style="130" customWidth="1"/>
    <col min="10503" max="10503" width="8.85546875" style="130" customWidth="1"/>
    <col min="10504" max="10504" width="10.7109375" style="130" customWidth="1"/>
    <col min="10505" max="10752" width="9.140625" style="130"/>
    <col min="10753" max="10753" width="2.42578125" style="130" customWidth="1"/>
    <col min="10754" max="10754" width="21.5703125" style="130" customWidth="1"/>
    <col min="10755" max="10755" width="10.7109375" style="130" customWidth="1"/>
    <col min="10756" max="10756" width="10.140625" style="130" customWidth="1"/>
    <col min="10757" max="10757" width="9.140625" style="130"/>
    <col min="10758" max="10758" width="9.7109375" style="130" customWidth="1"/>
    <col min="10759" max="10759" width="8.85546875" style="130" customWidth="1"/>
    <col min="10760" max="10760" width="10.7109375" style="130" customWidth="1"/>
    <col min="10761" max="11008" width="9.140625" style="130"/>
    <col min="11009" max="11009" width="2.42578125" style="130" customWidth="1"/>
    <col min="11010" max="11010" width="21.5703125" style="130" customWidth="1"/>
    <col min="11011" max="11011" width="10.7109375" style="130" customWidth="1"/>
    <col min="11012" max="11012" width="10.140625" style="130" customWidth="1"/>
    <col min="11013" max="11013" width="9.140625" style="130"/>
    <col min="11014" max="11014" width="9.7109375" style="130" customWidth="1"/>
    <col min="11015" max="11015" width="8.85546875" style="130" customWidth="1"/>
    <col min="11016" max="11016" width="10.7109375" style="130" customWidth="1"/>
    <col min="11017" max="11264" width="9.140625" style="130"/>
    <col min="11265" max="11265" width="2.42578125" style="130" customWidth="1"/>
    <col min="11266" max="11266" width="21.5703125" style="130" customWidth="1"/>
    <col min="11267" max="11267" width="10.7109375" style="130" customWidth="1"/>
    <col min="11268" max="11268" width="10.140625" style="130" customWidth="1"/>
    <col min="11269" max="11269" width="9.140625" style="130"/>
    <col min="11270" max="11270" width="9.7109375" style="130" customWidth="1"/>
    <col min="11271" max="11271" width="8.85546875" style="130" customWidth="1"/>
    <col min="11272" max="11272" width="10.7109375" style="130" customWidth="1"/>
    <col min="11273" max="11520" width="9.140625" style="130"/>
    <col min="11521" max="11521" width="2.42578125" style="130" customWidth="1"/>
    <col min="11522" max="11522" width="21.5703125" style="130" customWidth="1"/>
    <col min="11523" max="11523" width="10.7109375" style="130" customWidth="1"/>
    <col min="11524" max="11524" width="10.140625" style="130" customWidth="1"/>
    <col min="11525" max="11525" width="9.140625" style="130"/>
    <col min="11526" max="11526" width="9.7109375" style="130" customWidth="1"/>
    <col min="11527" max="11527" width="8.85546875" style="130" customWidth="1"/>
    <col min="11528" max="11528" width="10.7109375" style="130" customWidth="1"/>
    <col min="11529" max="11776" width="9.140625" style="130"/>
    <col min="11777" max="11777" width="2.42578125" style="130" customWidth="1"/>
    <col min="11778" max="11778" width="21.5703125" style="130" customWidth="1"/>
    <col min="11779" max="11779" width="10.7109375" style="130" customWidth="1"/>
    <col min="11780" max="11780" width="10.140625" style="130" customWidth="1"/>
    <col min="11781" max="11781" width="9.140625" style="130"/>
    <col min="11782" max="11782" width="9.7109375" style="130" customWidth="1"/>
    <col min="11783" max="11783" width="8.85546875" style="130" customWidth="1"/>
    <col min="11784" max="11784" width="10.7109375" style="130" customWidth="1"/>
    <col min="11785" max="12032" width="9.140625" style="130"/>
    <col min="12033" max="12033" width="2.42578125" style="130" customWidth="1"/>
    <col min="12034" max="12034" width="21.5703125" style="130" customWidth="1"/>
    <col min="12035" max="12035" width="10.7109375" style="130" customWidth="1"/>
    <col min="12036" max="12036" width="10.140625" style="130" customWidth="1"/>
    <col min="12037" max="12037" width="9.140625" style="130"/>
    <col min="12038" max="12038" width="9.7109375" style="130" customWidth="1"/>
    <col min="12039" max="12039" width="8.85546875" style="130" customWidth="1"/>
    <col min="12040" max="12040" width="10.7109375" style="130" customWidth="1"/>
    <col min="12041" max="12288" width="9.140625" style="130"/>
    <col min="12289" max="12289" width="2.42578125" style="130" customWidth="1"/>
    <col min="12290" max="12290" width="21.5703125" style="130" customWidth="1"/>
    <col min="12291" max="12291" width="10.7109375" style="130" customWidth="1"/>
    <col min="12292" max="12292" width="10.140625" style="130" customWidth="1"/>
    <col min="12293" max="12293" width="9.140625" style="130"/>
    <col min="12294" max="12294" width="9.7109375" style="130" customWidth="1"/>
    <col min="12295" max="12295" width="8.85546875" style="130" customWidth="1"/>
    <col min="12296" max="12296" width="10.7109375" style="130" customWidth="1"/>
    <col min="12297" max="12544" width="9.140625" style="130"/>
    <col min="12545" max="12545" width="2.42578125" style="130" customWidth="1"/>
    <col min="12546" max="12546" width="21.5703125" style="130" customWidth="1"/>
    <col min="12547" max="12547" width="10.7109375" style="130" customWidth="1"/>
    <col min="12548" max="12548" width="10.140625" style="130" customWidth="1"/>
    <col min="12549" max="12549" width="9.140625" style="130"/>
    <col min="12550" max="12550" width="9.7109375" style="130" customWidth="1"/>
    <col min="12551" max="12551" width="8.85546875" style="130" customWidth="1"/>
    <col min="12552" max="12552" width="10.7109375" style="130" customWidth="1"/>
    <col min="12553" max="12800" width="9.140625" style="130"/>
    <col min="12801" max="12801" width="2.42578125" style="130" customWidth="1"/>
    <col min="12802" max="12802" width="21.5703125" style="130" customWidth="1"/>
    <col min="12803" max="12803" width="10.7109375" style="130" customWidth="1"/>
    <col min="12804" max="12804" width="10.140625" style="130" customWidth="1"/>
    <col min="12805" max="12805" width="9.140625" style="130"/>
    <col min="12806" max="12806" width="9.7109375" style="130" customWidth="1"/>
    <col min="12807" max="12807" width="8.85546875" style="130" customWidth="1"/>
    <col min="12808" max="12808" width="10.7109375" style="130" customWidth="1"/>
    <col min="12809" max="13056" width="9.140625" style="130"/>
    <col min="13057" max="13057" width="2.42578125" style="130" customWidth="1"/>
    <col min="13058" max="13058" width="21.5703125" style="130" customWidth="1"/>
    <col min="13059" max="13059" width="10.7109375" style="130" customWidth="1"/>
    <col min="13060" max="13060" width="10.140625" style="130" customWidth="1"/>
    <col min="13061" max="13061" width="9.140625" style="130"/>
    <col min="13062" max="13062" width="9.7109375" style="130" customWidth="1"/>
    <col min="13063" max="13063" width="8.85546875" style="130" customWidth="1"/>
    <col min="13064" max="13064" width="10.7109375" style="130" customWidth="1"/>
    <col min="13065" max="13312" width="9.140625" style="130"/>
    <col min="13313" max="13313" width="2.42578125" style="130" customWidth="1"/>
    <col min="13314" max="13314" width="21.5703125" style="130" customWidth="1"/>
    <col min="13315" max="13315" width="10.7109375" style="130" customWidth="1"/>
    <col min="13316" max="13316" width="10.140625" style="130" customWidth="1"/>
    <col min="13317" max="13317" width="9.140625" style="130"/>
    <col min="13318" max="13318" width="9.7109375" style="130" customWidth="1"/>
    <col min="13319" max="13319" width="8.85546875" style="130" customWidth="1"/>
    <col min="13320" max="13320" width="10.7109375" style="130" customWidth="1"/>
    <col min="13321" max="13568" width="9.140625" style="130"/>
    <col min="13569" max="13569" width="2.42578125" style="130" customWidth="1"/>
    <col min="13570" max="13570" width="21.5703125" style="130" customWidth="1"/>
    <col min="13571" max="13571" width="10.7109375" style="130" customWidth="1"/>
    <col min="13572" max="13572" width="10.140625" style="130" customWidth="1"/>
    <col min="13573" max="13573" width="9.140625" style="130"/>
    <col min="13574" max="13574" width="9.7109375" style="130" customWidth="1"/>
    <col min="13575" max="13575" width="8.85546875" style="130" customWidth="1"/>
    <col min="13576" max="13576" width="10.7109375" style="130" customWidth="1"/>
    <col min="13577" max="13824" width="9.140625" style="130"/>
    <col min="13825" max="13825" width="2.42578125" style="130" customWidth="1"/>
    <col min="13826" max="13826" width="21.5703125" style="130" customWidth="1"/>
    <col min="13827" max="13827" width="10.7109375" style="130" customWidth="1"/>
    <col min="13828" max="13828" width="10.140625" style="130" customWidth="1"/>
    <col min="13829" max="13829" width="9.140625" style="130"/>
    <col min="13830" max="13830" width="9.7109375" style="130" customWidth="1"/>
    <col min="13831" max="13831" width="8.85546875" style="130" customWidth="1"/>
    <col min="13832" max="13832" width="10.7109375" style="130" customWidth="1"/>
    <col min="13833" max="14080" width="9.140625" style="130"/>
    <col min="14081" max="14081" width="2.42578125" style="130" customWidth="1"/>
    <col min="14082" max="14082" width="21.5703125" style="130" customWidth="1"/>
    <col min="14083" max="14083" width="10.7109375" style="130" customWidth="1"/>
    <col min="14084" max="14084" width="10.140625" style="130" customWidth="1"/>
    <col min="14085" max="14085" width="9.140625" style="130"/>
    <col min="14086" max="14086" width="9.7109375" style="130" customWidth="1"/>
    <col min="14087" max="14087" width="8.85546875" style="130" customWidth="1"/>
    <col min="14088" max="14088" width="10.7109375" style="130" customWidth="1"/>
    <col min="14089" max="14336" width="9.140625" style="130"/>
    <col min="14337" max="14337" width="2.42578125" style="130" customWidth="1"/>
    <col min="14338" max="14338" width="21.5703125" style="130" customWidth="1"/>
    <col min="14339" max="14339" width="10.7109375" style="130" customWidth="1"/>
    <col min="14340" max="14340" width="10.140625" style="130" customWidth="1"/>
    <col min="14341" max="14341" width="9.140625" style="130"/>
    <col min="14342" max="14342" width="9.7109375" style="130" customWidth="1"/>
    <col min="14343" max="14343" width="8.85546875" style="130" customWidth="1"/>
    <col min="14344" max="14344" width="10.7109375" style="130" customWidth="1"/>
    <col min="14345" max="14592" width="9.140625" style="130"/>
    <col min="14593" max="14593" width="2.42578125" style="130" customWidth="1"/>
    <col min="14594" max="14594" width="21.5703125" style="130" customWidth="1"/>
    <col min="14595" max="14595" width="10.7109375" style="130" customWidth="1"/>
    <col min="14596" max="14596" width="10.140625" style="130" customWidth="1"/>
    <col min="14597" max="14597" width="9.140625" style="130"/>
    <col min="14598" max="14598" width="9.7109375" style="130" customWidth="1"/>
    <col min="14599" max="14599" width="8.85546875" style="130" customWidth="1"/>
    <col min="14600" max="14600" width="10.7109375" style="130" customWidth="1"/>
    <col min="14601" max="14848" width="9.140625" style="130"/>
    <col min="14849" max="14849" width="2.42578125" style="130" customWidth="1"/>
    <col min="14850" max="14850" width="21.5703125" style="130" customWidth="1"/>
    <col min="14851" max="14851" width="10.7109375" style="130" customWidth="1"/>
    <col min="14852" max="14852" width="10.140625" style="130" customWidth="1"/>
    <col min="14853" max="14853" width="9.140625" style="130"/>
    <col min="14854" max="14854" width="9.7109375" style="130" customWidth="1"/>
    <col min="14855" max="14855" width="8.85546875" style="130" customWidth="1"/>
    <col min="14856" max="14856" width="10.7109375" style="130" customWidth="1"/>
    <col min="14857" max="15104" width="9.140625" style="130"/>
    <col min="15105" max="15105" width="2.42578125" style="130" customWidth="1"/>
    <col min="15106" max="15106" width="21.5703125" style="130" customWidth="1"/>
    <col min="15107" max="15107" width="10.7109375" style="130" customWidth="1"/>
    <col min="15108" max="15108" width="10.140625" style="130" customWidth="1"/>
    <col min="15109" max="15109" width="9.140625" style="130"/>
    <col min="15110" max="15110" width="9.7109375" style="130" customWidth="1"/>
    <col min="15111" max="15111" width="8.85546875" style="130" customWidth="1"/>
    <col min="15112" max="15112" width="10.7109375" style="130" customWidth="1"/>
    <col min="15113" max="15360" width="9.140625" style="130"/>
    <col min="15361" max="15361" width="2.42578125" style="130" customWidth="1"/>
    <col min="15362" max="15362" width="21.5703125" style="130" customWidth="1"/>
    <col min="15363" max="15363" width="10.7109375" style="130" customWidth="1"/>
    <col min="15364" max="15364" width="10.140625" style="130" customWidth="1"/>
    <col min="15365" max="15365" width="9.140625" style="130"/>
    <col min="15366" max="15366" width="9.7109375" style="130" customWidth="1"/>
    <col min="15367" max="15367" width="8.85546875" style="130" customWidth="1"/>
    <col min="15368" max="15368" width="10.7109375" style="130" customWidth="1"/>
    <col min="15369" max="15616" width="9.140625" style="130"/>
    <col min="15617" max="15617" width="2.42578125" style="130" customWidth="1"/>
    <col min="15618" max="15618" width="21.5703125" style="130" customWidth="1"/>
    <col min="15619" max="15619" width="10.7109375" style="130" customWidth="1"/>
    <col min="15620" max="15620" width="10.140625" style="130" customWidth="1"/>
    <col min="15621" max="15621" width="9.140625" style="130"/>
    <col min="15622" max="15622" width="9.7109375" style="130" customWidth="1"/>
    <col min="15623" max="15623" width="8.85546875" style="130" customWidth="1"/>
    <col min="15624" max="15624" width="10.7109375" style="130" customWidth="1"/>
    <col min="15625" max="15872" width="9.140625" style="130"/>
    <col min="15873" max="15873" width="2.42578125" style="130" customWidth="1"/>
    <col min="15874" max="15874" width="21.5703125" style="130" customWidth="1"/>
    <col min="15875" max="15875" width="10.7109375" style="130" customWidth="1"/>
    <col min="15876" max="15876" width="10.140625" style="130" customWidth="1"/>
    <col min="15877" max="15877" width="9.140625" style="130"/>
    <col min="15878" max="15878" width="9.7109375" style="130" customWidth="1"/>
    <col min="15879" max="15879" width="8.85546875" style="130" customWidth="1"/>
    <col min="15880" max="15880" width="10.7109375" style="130" customWidth="1"/>
    <col min="15881" max="16128" width="9.140625" style="130"/>
    <col min="16129" max="16129" width="2.42578125" style="130" customWidth="1"/>
    <col min="16130" max="16130" width="21.5703125" style="130" customWidth="1"/>
    <col min="16131" max="16131" width="10.7109375" style="130" customWidth="1"/>
    <col min="16132" max="16132" width="10.140625" style="130" customWidth="1"/>
    <col min="16133" max="16133" width="9.140625" style="130"/>
    <col min="16134" max="16134" width="9.7109375" style="130" customWidth="1"/>
    <col min="16135" max="16135" width="8.85546875" style="130" customWidth="1"/>
    <col min="16136" max="16136" width="10.7109375" style="130" customWidth="1"/>
    <col min="16137" max="16384" width="9.140625" style="130"/>
  </cols>
  <sheetData>
    <row r="1" spans="2:16" ht="35.25" customHeight="1" x14ac:dyDescent="0.25">
      <c r="B1" s="327" t="s">
        <v>221</v>
      </c>
      <c r="C1" s="327"/>
      <c r="D1" s="327"/>
      <c r="E1" s="327"/>
      <c r="F1" s="327"/>
      <c r="G1" s="327"/>
      <c r="H1" s="327"/>
    </row>
    <row r="2" spans="2:16" ht="12.75" customHeight="1" x14ac:dyDescent="0.25">
      <c r="B2" s="152"/>
      <c r="C2" s="168"/>
      <c r="D2" s="168"/>
      <c r="E2" s="168"/>
      <c r="F2" s="168"/>
      <c r="G2" s="153" t="s">
        <v>173</v>
      </c>
      <c r="H2" s="168"/>
    </row>
    <row r="3" spans="2:16" ht="12.75" customHeight="1" x14ac:dyDescent="0.25">
      <c r="B3" s="153" t="s">
        <v>256</v>
      </c>
      <c r="C3" s="168"/>
      <c r="D3" s="168"/>
      <c r="E3" s="168"/>
      <c r="F3" s="168"/>
      <c r="G3" s="168"/>
      <c r="H3" s="168"/>
    </row>
    <row r="4" spans="2:16" ht="14.25" customHeight="1" x14ac:dyDescent="0.25">
      <c r="B4" s="154"/>
      <c r="C4" s="154" t="s">
        <v>96</v>
      </c>
      <c r="D4" s="154" t="s">
        <v>41</v>
      </c>
      <c r="E4" s="154" t="s">
        <v>52</v>
      </c>
      <c r="F4" s="154" t="s">
        <v>73</v>
      </c>
      <c r="G4" s="154" t="s">
        <v>88</v>
      </c>
      <c r="H4" s="155" t="s">
        <v>174</v>
      </c>
    </row>
    <row r="5" spans="2:16" ht="14.25" customHeight="1" x14ac:dyDescent="0.25">
      <c r="B5" s="156" t="s">
        <v>4</v>
      </c>
      <c r="C5" s="156" t="s">
        <v>5</v>
      </c>
      <c r="D5" s="156" t="s">
        <v>10</v>
      </c>
      <c r="E5" s="156" t="s">
        <v>175</v>
      </c>
      <c r="F5" s="156" t="s">
        <v>10</v>
      </c>
      <c r="G5" s="156" t="s">
        <v>10</v>
      </c>
      <c r="H5" s="157" t="s">
        <v>176</v>
      </c>
    </row>
    <row r="6" spans="2:16" ht="14.25" customHeight="1" x14ac:dyDescent="0.25">
      <c r="B6" s="158"/>
      <c r="C6" s="158" t="s">
        <v>10</v>
      </c>
      <c r="D6" s="159"/>
      <c r="E6" s="158" t="s">
        <v>10</v>
      </c>
      <c r="F6" s="159"/>
      <c r="G6" s="159"/>
      <c r="H6" s="160" t="s">
        <v>10</v>
      </c>
    </row>
    <row r="7" spans="2:16" ht="14.25" customHeight="1" x14ac:dyDescent="0.25">
      <c r="B7" s="158" t="s">
        <v>20</v>
      </c>
      <c r="C7" s="158">
        <v>1</v>
      </c>
      <c r="D7" s="158">
        <v>2</v>
      </c>
      <c r="E7" s="158">
        <v>3</v>
      </c>
      <c r="F7" s="158">
        <v>4</v>
      </c>
      <c r="G7" s="158">
        <v>5</v>
      </c>
      <c r="H7" s="160">
        <v>6</v>
      </c>
    </row>
    <row r="8" spans="2:16" ht="7.5" customHeight="1" x14ac:dyDescent="0.25">
      <c r="H8" s="161"/>
    </row>
    <row r="9" spans="2:16" s="20" customFormat="1" ht="20.100000000000001" customHeight="1" x14ac:dyDescent="0.25">
      <c r="B9" s="153" t="s">
        <v>21</v>
      </c>
      <c r="C9" s="179">
        <v>289495.8</v>
      </c>
      <c r="D9" s="180">
        <v>86733.263999999996</v>
      </c>
      <c r="E9" s="180">
        <v>26138.800000000003</v>
      </c>
      <c r="F9" s="180">
        <v>91611.019000000015</v>
      </c>
      <c r="G9" s="180">
        <v>6670.4000000000005</v>
      </c>
      <c r="H9" s="180">
        <v>482647.94900000002</v>
      </c>
    </row>
    <row r="10" spans="2:16" x14ac:dyDescent="0.25">
      <c r="B10" s="170" t="s">
        <v>200</v>
      </c>
      <c r="C10" s="181">
        <v>8593.2999999999993</v>
      </c>
      <c r="D10" s="182">
        <v>3317.42</v>
      </c>
      <c r="E10" s="182">
        <v>199.3</v>
      </c>
      <c r="F10" s="182">
        <v>8206.6180000000004</v>
      </c>
      <c r="G10" s="182">
        <v>819.2</v>
      </c>
      <c r="H10" s="182">
        <v>18633.753999999997</v>
      </c>
      <c r="J10" s="35"/>
      <c r="P10" s="138"/>
    </row>
    <row r="11" spans="2:16" x14ac:dyDescent="0.25">
      <c r="B11" s="170" t="s">
        <v>201</v>
      </c>
      <c r="C11" s="181">
        <v>34108.1</v>
      </c>
      <c r="D11" s="182">
        <v>29174.375999999997</v>
      </c>
      <c r="E11" s="182">
        <v>149.19999999999999</v>
      </c>
      <c r="F11" s="182">
        <v>8916.4100000000017</v>
      </c>
      <c r="G11" s="182">
        <v>468</v>
      </c>
      <c r="H11" s="182">
        <v>71573.922999999995</v>
      </c>
      <c r="J11" s="35"/>
      <c r="P11" s="138"/>
    </row>
    <row r="12" spans="2:16" x14ac:dyDescent="0.25">
      <c r="B12" s="170" t="s">
        <v>202</v>
      </c>
      <c r="C12" s="181">
        <v>29103.600000000002</v>
      </c>
      <c r="D12" s="182">
        <v>8699.3660000000018</v>
      </c>
      <c r="E12" s="182">
        <v>3224.5</v>
      </c>
      <c r="F12" s="182">
        <v>12355.636</v>
      </c>
      <c r="G12" s="182">
        <v>796</v>
      </c>
      <c r="H12" s="182">
        <v>52968.139000000003</v>
      </c>
      <c r="J12" s="35"/>
      <c r="P12" s="138"/>
    </row>
    <row r="13" spans="2:16" x14ac:dyDescent="0.25">
      <c r="B13" s="170" t="s">
        <v>203</v>
      </c>
      <c r="C13" s="181">
        <v>34261.800000000003</v>
      </c>
      <c r="D13" s="182">
        <v>30189.793999999994</v>
      </c>
      <c r="E13" s="182">
        <v>688.7</v>
      </c>
      <c r="F13" s="182">
        <v>27930.913</v>
      </c>
      <c r="G13" s="182">
        <v>868.80000000000007</v>
      </c>
      <c r="H13" s="182">
        <v>87781.959000000003</v>
      </c>
      <c r="J13" s="35"/>
      <c r="P13" s="138"/>
    </row>
    <row r="14" spans="2:16" x14ac:dyDescent="0.25">
      <c r="B14" s="170" t="s">
        <v>204</v>
      </c>
      <c r="C14" s="181">
        <v>43857.399999999994</v>
      </c>
      <c r="D14" s="182">
        <v>411.69999999999993</v>
      </c>
      <c r="E14" s="182">
        <v>6506.2</v>
      </c>
      <c r="F14" s="182">
        <v>10809.292000000001</v>
      </c>
      <c r="G14" s="182">
        <v>864</v>
      </c>
      <c r="H14" s="182">
        <v>61516.036999999989</v>
      </c>
      <c r="J14" s="35"/>
      <c r="P14" s="138"/>
    </row>
    <row r="15" spans="2:16" x14ac:dyDescent="0.25">
      <c r="B15" s="170" t="s">
        <v>205</v>
      </c>
      <c r="C15" s="181">
        <v>49373.299999999996</v>
      </c>
      <c r="D15" s="182">
        <v>7860.5029999999988</v>
      </c>
      <c r="E15" s="182">
        <v>8302</v>
      </c>
      <c r="F15" s="182">
        <v>11659.385999999999</v>
      </c>
      <c r="G15" s="182">
        <v>1251.2</v>
      </c>
      <c r="H15" s="182">
        <v>75653.611999999994</v>
      </c>
      <c r="J15" s="35"/>
      <c r="P15" s="138"/>
    </row>
    <row r="16" spans="2:16" x14ac:dyDescent="0.25">
      <c r="B16" s="170" t="s">
        <v>206</v>
      </c>
      <c r="C16" s="181">
        <v>62158.30000000001</v>
      </c>
      <c r="D16" s="182">
        <v>728.78499999999997</v>
      </c>
      <c r="E16" s="182">
        <v>5223.6000000000004</v>
      </c>
      <c r="F16" s="182">
        <v>1075.5340000000001</v>
      </c>
      <c r="G16" s="182">
        <v>812.80000000000007</v>
      </c>
      <c r="H16" s="182">
        <v>69998.40800000001</v>
      </c>
      <c r="J16" s="35"/>
      <c r="P16" s="138"/>
    </row>
    <row r="17" spans="2:16" x14ac:dyDescent="0.25">
      <c r="B17" s="170" t="s">
        <v>207</v>
      </c>
      <c r="C17" s="181">
        <v>28039.999999999996</v>
      </c>
      <c r="D17" s="182">
        <v>6351.3200000000006</v>
      </c>
      <c r="E17" s="182">
        <v>1845.3000000000002</v>
      </c>
      <c r="F17" s="182">
        <v>10657.230000000001</v>
      </c>
      <c r="G17" s="182">
        <v>790.40000000000009</v>
      </c>
      <c r="H17" s="182">
        <v>44522.117000000006</v>
      </c>
      <c r="J17" s="35"/>
      <c r="P17" s="138"/>
    </row>
    <row r="18" spans="2:16" x14ac:dyDescent="0.25">
      <c r="B18" s="162"/>
      <c r="C18" s="168"/>
      <c r="D18" s="168"/>
      <c r="E18" s="168"/>
      <c r="F18" s="168"/>
      <c r="G18" s="163"/>
      <c r="H18" s="169"/>
      <c r="J18" s="35"/>
      <c r="P18" s="138"/>
    </row>
    <row r="19" spans="2:16" x14ac:dyDescent="0.25">
      <c r="C19" s="138"/>
      <c r="D19" s="138"/>
      <c r="E19" s="138"/>
      <c r="F19" s="138"/>
      <c r="G19" s="138"/>
      <c r="H19" s="138"/>
    </row>
    <row r="20" spans="2:16" x14ac:dyDescent="0.25">
      <c r="B20" s="164"/>
      <c r="C20" s="138"/>
      <c r="D20" s="138"/>
      <c r="E20" s="138"/>
      <c r="F20" s="138"/>
      <c r="G20" s="138"/>
      <c r="H20" s="138"/>
    </row>
    <row r="21" spans="2:16" x14ac:dyDescent="0.25">
      <c r="C21" s="138"/>
      <c r="D21" s="138"/>
      <c r="E21" s="138"/>
      <c r="F21" s="138"/>
      <c r="G21" s="138"/>
      <c r="H21" s="138"/>
    </row>
    <row r="22" spans="2:16" x14ac:dyDescent="0.25">
      <c r="B22" s="164"/>
      <c r="C22" s="138"/>
      <c r="D22" s="138"/>
      <c r="E22" s="138"/>
      <c r="F22" s="138"/>
      <c r="G22" s="138"/>
      <c r="H22" s="138"/>
    </row>
    <row r="23" spans="2:16" x14ac:dyDescent="0.25">
      <c r="B23" s="92"/>
      <c r="C23" s="138"/>
      <c r="D23" s="138"/>
      <c r="E23" s="138"/>
      <c r="F23" s="138"/>
      <c r="G23" s="138"/>
      <c r="H23" s="138"/>
    </row>
    <row r="24" spans="2:16" x14ac:dyDescent="0.25">
      <c r="B24" s="92"/>
      <c r="C24" s="138"/>
      <c r="D24" s="138"/>
      <c r="E24" s="138"/>
      <c r="F24" s="138"/>
      <c r="G24" s="138"/>
      <c r="H24" s="138"/>
    </row>
    <row r="25" spans="2:16" x14ac:dyDescent="0.25">
      <c r="C25" s="138"/>
      <c r="D25" s="138"/>
      <c r="E25" s="138"/>
      <c r="F25" s="138"/>
      <c r="G25" s="138"/>
      <c r="H25" s="138"/>
    </row>
    <row r="26" spans="2:16" x14ac:dyDescent="0.25">
      <c r="C26" s="138"/>
      <c r="D26" s="138"/>
      <c r="E26" s="138"/>
      <c r="F26" s="138"/>
      <c r="G26" s="138"/>
      <c r="H26" s="138"/>
    </row>
    <row r="27" spans="2:16" x14ac:dyDescent="0.25">
      <c r="C27" s="138"/>
      <c r="D27" s="138"/>
      <c r="E27" s="138"/>
      <c r="F27" s="138"/>
      <c r="G27" s="138"/>
      <c r="H27" s="138"/>
    </row>
    <row r="28" spans="2:16" x14ac:dyDescent="0.25">
      <c r="C28" s="138"/>
      <c r="D28" s="138"/>
      <c r="E28" s="138"/>
      <c r="F28" s="138"/>
      <c r="G28" s="138"/>
      <c r="H28" s="138"/>
    </row>
    <row r="29" spans="2:16" x14ac:dyDescent="0.25">
      <c r="C29" s="138"/>
      <c r="D29" s="138"/>
      <c r="E29" s="138"/>
      <c r="F29" s="138"/>
      <c r="G29" s="138"/>
      <c r="H29" s="138"/>
    </row>
    <row r="30" spans="2:16" x14ac:dyDescent="0.25">
      <c r="C30" s="138"/>
      <c r="D30" s="138"/>
      <c r="E30" s="138"/>
      <c r="F30" s="138"/>
      <c r="G30" s="138"/>
      <c r="H30" s="138"/>
    </row>
    <row r="52" spans="4:4" x14ac:dyDescent="0.25">
      <c r="D52" s="165"/>
    </row>
    <row r="54" spans="4:4" x14ac:dyDescent="0.25">
      <c r="D54" s="167"/>
    </row>
    <row r="55" spans="4:4" ht="15.75" x14ac:dyDescent="0.25">
      <c r="D55" s="166"/>
    </row>
  </sheetData>
  <mergeCells count="1">
    <mergeCell ref="B1:H1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ZOZNAM TABULIEK</vt:lpstr>
      <vt:lpstr>METODICKÉ VYSVETLIVKY</vt:lpstr>
      <vt:lpstr>Tab.1, Tab.2</vt:lpstr>
      <vt:lpstr>Tab.3, Tab.4, Tab.5</vt:lpstr>
      <vt:lpstr>Tab.6</vt:lpstr>
      <vt:lpstr>Tab.7</vt:lpstr>
      <vt:lpstr>Tab.8</vt:lpstr>
      <vt:lpstr>Tab.9, Tab.10</vt:lpstr>
      <vt:lpstr>Tab.11</vt:lpstr>
      <vt:lpstr>Tab.12</vt:lpstr>
    </vt:vector>
  </TitlesOfParts>
  <Company>ŠUSR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Danko Peter</dc:creator>
  <cp:lastModifiedBy>Horalová Katarína</cp:lastModifiedBy>
  <cp:lastPrinted>2026-05-19T11:12:29Z</cp:lastPrinted>
  <dcterms:created xsi:type="dcterms:W3CDTF">2016-03-01T08:44:37Z</dcterms:created>
  <dcterms:modified xsi:type="dcterms:W3CDTF">2026-05-19T11:16:21Z</dcterms:modified>
</cp:coreProperties>
</file>