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076" windowHeight="8328" tabRatio="868"/>
  </bookViews>
  <sheets>
    <sheet name="9" sheetId="1" r:id="rId1"/>
    <sheet name="10-23" sheetId="2" r:id="rId2"/>
    <sheet name="24-37" sheetId="3" r:id="rId3"/>
    <sheet name="38-39" sheetId="4" r:id="rId4"/>
    <sheet name="40-41" sheetId="5" r:id="rId5"/>
    <sheet name="42-49" sheetId="6" r:id="rId6"/>
    <sheet name="50-55" sheetId="7" r:id="rId7"/>
    <sheet name="56-57" sheetId="8" r:id="rId8"/>
    <sheet name="58-59" sheetId="9" r:id="rId9"/>
    <sheet name="60-61" sheetId="10" r:id="rId10"/>
    <sheet name="62-83" sheetId="11" r:id="rId11"/>
    <sheet name="84" sheetId="12" r:id="rId12"/>
    <sheet name="85" sheetId="13" r:id="rId13"/>
    <sheet name="86" sheetId="14" r:id="rId14"/>
    <sheet name="87" sheetId="15" r:id="rId15"/>
    <sheet name="88" sheetId="16" r:id="rId16"/>
  </sheets>
  <definedNames>
    <definedName name="_xlnm._FilterDatabase" localSheetId="13" hidden="1">'86'!$J$22:$L$32</definedName>
    <definedName name="d">"Graf 5"</definedName>
  </definedNames>
  <calcPr calcId="145621"/>
</workbook>
</file>

<file path=xl/calcChain.xml><?xml version="1.0" encoding="utf-8"?>
<calcChain xmlns="http://schemas.openxmlformats.org/spreadsheetml/2006/main">
  <c r="B7" i="12" l="1"/>
  <c r="C7" i="12"/>
  <c r="D7" i="12"/>
  <c r="E7" i="12"/>
  <c r="B7" i="13"/>
  <c r="C7" i="13"/>
  <c r="D7" i="13"/>
  <c r="E7" i="13"/>
  <c r="C8" i="14"/>
  <c r="D8" i="14"/>
  <c r="K10" i="14"/>
  <c r="L15" i="14" s="1"/>
  <c r="K22" i="14"/>
  <c r="L27" i="14" s="1"/>
  <c r="L31" i="14"/>
  <c r="B7" i="15"/>
  <c r="C7" i="15"/>
  <c r="D7" i="15"/>
  <c r="E7" i="15"/>
  <c r="B7" i="16"/>
  <c r="C7" i="16"/>
  <c r="D7" i="16"/>
  <c r="E7" i="16"/>
  <c r="L18" i="14" l="1"/>
  <c r="L13" i="14"/>
  <c r="L14" i="14"/>
  <c r="L29" i="14"/>
  <c r="L23" i="14"/>
  <c r="L24" i="14"/>
  <c r="L32" i="14"/>
  <c r="L28" i="14"/>
  <c r="L30" i="14"/>
  <c r="L26" i="14"/>
  <c r="L25" i="14"/>
  <c r="L22" i="14" s="1"/>
  <c r="L12" i="14"/>
  <c r="L20" i="14"/>
  <c r="L16" i="14"/>
  <c r="L19" i="14"/>
  <c r="L17" i="14"/>
  <c r="L11" i="14"/>
  <c r="L10" i="14" s="1"/>
</calcChain>
</file>

<file path=xl/sharedStrings.xml><?xml version="1.0" encoding="utf-8"?>
<sst xmlns="http://schemas.openxmlformats.org/spreadsheetml/2006/main" count="8747" uniqueCount="2450">
  <si>
    <t>Celkový dovoz / Total Import</t>
  </si>
  <si>
    <t>Celkový vývoz / Total Export</t>
  </si>
  <si>
    <t>SPOLU</t>
  </si>
  <si>
    <t>TOTAL</t>
  </si>
  <si>
    <t>Dovoz / Import</t>
  </si>
  <si>
    <t>Vývoz / Export</t>
  </si>
  <si>
    <t>SITC 0</t>
  </si>
  <si>
    <t>SITC 1</t>
  </si>
  <si>
    <t>SITC 2</t>
  </si>
  <si>
    <t>SITC 3</t>
  </si>
  <si>
    <t>SITC 4</t>
  </si>
  <si>
    <t>SITC 5</t>
  </si>
  <si>
    <t>SITC 6</t>
  </si>
  <si>
    <t>SITC 7</t>
  </si>
  <si>
    <t>SITC 8</t>
  </si>
  <si>
    <t>SITC 9</t>
  </si>
  <si>
    <t>Spolu</t>
  </si>
  <si>
    <t>Oils &amp; fats</t>
  </si>
  <si>
    <t>Chemicals</t>
  </si>
  <si>
    <t>Others</t>
  </si>
  <si>
    <t>Total</t>
  </si>
  <si>
    <t>DOVOZ</t>
  </si>
  <si>
    <t>VYVOZ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</si>
  <si>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</si>
  <si>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</si>
  <si>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</si>
  <si>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</si>
  <si>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</si>
  <si>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</si>
  <si>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</si>
  <si>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</si>
  <si>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</si>
  <si>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</si>
  <si>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</si>
  <si>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</si>
  <si>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</si>
  <si>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</si>
  <si>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</si>
  <si>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</si>
  <si>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</si>
  <si>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</si>
  <si>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</si>
  <si>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October</t>
  </si>
  <si>
    <t>Mesiac</t>
  </si>
  <si>
    <t>Month</t>
  </si>
  <si>
    <t>Saldo / Balance</t>
  </si>
  <si>
    <t>Obrat / Turnover</t>
  </si>
  <si>
    <t>Food &amp; live animals</t>
  </si>
  <si>
    <t>Crude materials</t>
  </si>
  <si>
    <t>Manufactures by material</t>
  </si>
  <si>
    <t>Surové materiály</t>
  </si>
  <si>
    <t>Nerastné palivá</t>
  </si>
  <si>
    <t>Trhové výrobky</t>
  </si>
  <si>
    <t>Stroje a zariadenia</t>
  </si>
  <si>
    <t>Priemyselné výrobky</t>
  </si>
  <si>
    <t>Triedy SITC</t>
  </si>
  <si>
    <t>Sections SITC</t>
  </si>
  <si>
    <t>Potraviny</t>
  </si>
  <si>
    <t>Nápoje a tabak</t>
  </si>
  <si>
    <t>Beverages &amp; tobacco</t>
  </si>
  <si>
    <t>Mineral fuels</t>
  </si>
  <si>
    <t>Oleje a tuky</t>
  </si>
  <si>
    <t>Chemikálie</t>
  </si>
  <si>
    <t>Machinery &amp; equipment</t>
  </si>
  <si>
    <t>Miscellaneous articles</t>
  </si>
  <si>
    <t>Ostatné</t>
  </si>
  <si>
    <t>v mil. Eur FOB/FOB</t>
  </si>
  <si>
    <t>Mill. EUR FOB/FOB</t>
  </si>
  <si>
    <t>Celkový dovoz a celkový vývoz podľa mesiacov roka 2012 a 2011</t>
  </si>
  <si>
    <t>Total Import and Total Export by Months for the Year 2012 and 2011</t>
  </si>
  <si>
    <t>Saldo a obrat podľa mesiacov roka 2012 a 2011</t>
  </si>
  <si>
    <t>Balance and Turnover by Months for the Year 2012 and 2011</t>
  </si>
  <si>
    <t>Celkový dovoz a celkový vývoz trhových výrobkov (SITC 6) podľa mesiacov roka 2012 a 2011</t>
  </si>
  <si>
    <t>Total Import and Total Export of Manufactures by Material (SITC 6) by Months for the Year 2012 and 2011</t>
  </si>
  <si>
    <t>Celkový dovoz a celkový vývoz strojov a zariadení (SITC 7) podľa mesiacov roka 2012 a 2011</t>
  </si>
  <si>
    <t>Total Import and Total Export of Machinery &amp; Equipment (SITC 7) by Months for the Year 2012 and 2011</t>
  </si>
  <si>
    <t>Celkový dovoz a celkový vývoz podľa tried nomenklatúry SITC Rev. 4 za rok 2012</t>
  </si>
  <si>
    <t>Total Import and Total Export by Sections of Nomenclature SITC Rev. 4 for the Year 2012</t>
  </si>
  <si>
    <t>Zahraničný obchod za rok 2012</t>
  </si>
  <si>
    <t>Foreign Trade for the Year 2012</t>
  </si>
  <si>
    <t xml:space="preserve"> </t>
  </si>
  <si>
    <t>Krajina pôvodu / určenia</t>
  </si>
  <si>
    <t>Rok 2012 / Year 2012</t>
  </si>
  <si>
    <t>Country of origin / destination</t>
  </si>
  <si>
    <t>celkový</t>
  </si>
  <si>
    <t>dovoz</t>
  </si>
  <si>
    <t>štruktúra</t>
  </si>
  <si>
    <t>index</t>
  </si>
  <si>
    <t>vývoz</t>
  </si>
  <si>
    <t>saldo</t>
  </si>
  <si>
    <t>Structure</t>
  </si>
  <si>
    <t>2012/2011</t>
  </si>
  <si>
    <t>Balance</t>
  </si>
  <si>
    <t>Import</t>
  </si>
  <si>
    <t>%</t>
  </si>
  <si>
    <t>Export</t>
  </si>
  <si>
    <t xml:space="preserve"> SPOLU</t>
  </si>
  <si>
    <t xml:space="preserve"> TOTAL</t>
  </si>
  <si>
    <t xml:space="preserve">  OECD  </t>
  </si>
  <si>
    <t xml:space="preserve">  OECD</t>
  </si>
  <si>
    <t xml:space="preserve">   z toho:</t>
  </si>
  <si>
    <t xml:space="preserve">Spojené štáty </t>
  </si>
  <si>
    <t>of which:</t>
  </si>
  <si>
    <t>United States</t>
  </si>
  <si>
    <t>Japonsko</t>
  </si>
  <si>
    <t>Japan</t>
  </si>
  <si>
    <t>Turecko</t>
  </si>
  <si>
    <t>Turkey</t>
  </si>
  <si>
    <t>Kanada</t>
  </si>
  <si>
    <t>Canada</t>
  </si>
  <si>
    <t xml:space="preserve">  EÚ-27</t>
  </si>
  <si>
    <t xml:space="preserve">  EU-27</t>
  </si>
  <si>
    <t xml:space="preserve">Nemecko </t>
  </si>
  <si>
    <t>Germany</t>
  </si>
  <si>
    <t>Česká republika</t>
  </si>
  <si>
    <t>Czech Republic</t>
  </si>
  <si>
    <t>Taliansko</t>
  </si>
  <si>
    <t>Italy</t>
  </si>
  <si>
    <t>Rakúsko</t>
  </si>
  <si>
    <t>Austria</t>
  </si>
  <si>
    <t>Poľsko</t>
  </si>
  <si>
    <t>Poland</t>
  </si>
  <si>
    <t>Maďarsko</t>
  </si>
  <si>
    <t>Hungary</t>
  </si>
  <si>
    <t>Francúzsko</t>
  </si>
  <si>
    <t>France</t>
  </si>
  <si>
    <t>Spojené kráľovstvo</t>
  </si>
  <si>
    <t>United Kingdom</t>
  </si>
  <si>
    <t>Holandsko</t>
  </si>
  <si>
    <t>Netherlands</t>
  </si>
  <si>
    <t>Belgicko</t>
  </si>
  <si>
    <t>Belgium</t>
  </si>
  <si>
    <t>Španielsko</t>
  </si>
  <si>
    <t>Spain</t>
  </si>
  <si>
    <t>Švédsko</t>
  </si>
  <si>
    <t>Sweden</t>
  </si>
  <si>
    <t>Slovinsko</t>
  </si>
  <si>
    <t>Slovenia</t>
  </si>
  <si>
    <t>Dánsko</t>
  </si>
  <si>
    <t>Denmark</t>
  </si>
  <si>
    <t>Fínsko</t>
  </si>
  <si>
    <t>Finland</t>
  </si>
  <si>
    <t>Írsko</t>
  </si>
  <si>
    <t>Ireland</t>
  </si>
  <si>
    <t>Grécko</t>
  </si>
  <si>
    <t>Greece</t>
  </si>
  <si>
    <t>Portugalsko</t>
  </si>
  <si>
    <t>Portugal</t>
  </si>
  <si>
    <t>Rumunsko</t>
  </si>
  <si>
    <t>Romania</t>
  </si>
  <si>
    <t>Bulharsko</t>
  </si>
  <si>
    <t>Bulgaria</t>
  </si>
  <si>
    <t xml:space="preserve">  EZVO</t>
  </si>
  <si>
    <t xml:space="preserve">  EFTA</t>
  </si>
  <si>
    <t xml:space="preserve">Švajčiarsko </t>
  </si>
  <si>
    <t>Switzerland</t>
  </si>
  <si>
    <t>Nórsko</t>
  </si>
  <si>
    <t>Norway</t>
  </si>
  <si>
    <t xml:space="preserve">  EURÓPA</t>
  </si>
  <si>
    <t xml:space="preserve">  EUROPE</t>
  </si>
  <si>
    <t>Ruská federácia</t>
  </si>
  <si>
    <t>Russian Federation</t>
  </si>
  <si>
    <t>Ukrajina</t>
  </si>
  <si>
    <t>Ukraine</t>
  </si>
  <si>
    <t>Chorvátsko</t>
  </si>
  <si>
    <t>Croatia</t>
  </si>
  <si>
    <t xml:space="preserve">  ÁZIA</t>
  </si>
  <si>
    <t xml:space="preserve">  ASIA</t>
  </si>
  <si>
    <t>Čína</t>
  </si>
  <si>
    <t>China</t>
  </si>
  <si>
    <t>Kórejská republika</t>
  </si>
  <si>
    <t>Korea, Republic of</t>
  </si>
  <si>
    <t>Taiwan</t>
  </si>
  <si>
    <t>Malajzia</t>
  </si>
  <si>
    <t>Malaysia</t>
  </si>
  <si>
    <t>India</t>
  </si>
  <si>
    <t xml:space="preserve">  AFRIKA</t>
  </si>
  <si>
    <t xml:space="preserve">  AFRICA</t>
  </si>
  <si>
    <t>Južná Afrika</t>
  </si>
  <si>
    <t>South Africa</t>
  </si>
  <si>
    <t>Maroko</t>
  </si>
  <si>
    <t>Morocco</t>
  </si>
  <si>
    <t>Pobrežie Slonoviny</t>
  </si>
  <si>
    <t>Côte d'Ivoire</t>
  </si>
  <si>
    <t>Egypt</t>
  </si>
  <si>
    <t xml:space="preserve">  AMERIKA</t>
  </si>
  <si>
    <t xml:space="preserve">  AMERICA</t>
  </si>
  <si>
    <t xml:space="preserve">Brazília </t>
  </si>
  <si>
    <t>Brazil</t>
  </si>
  <si>
    <t>Mexiko</t>
  </si>
  <si>
    <t>Mexico</t>
  </si>
  <si>
    <t>Jamajka</t>
  </si>
  <si>
    <t>Jamaica</t>
  </si>
  <si>
    <t>Kostarika</t>
  </si>
  <si>
    <t>Costa  Rica</t>
  </si>
  <si>
    <t>Argentína</t>
  </si>
  <si>
    <t>Argentina</t>
  </si>
  <si>
    <t xml:space="preserve">  AUSTRÁLIA</t>
  </si>
  <si>
    <t xml:space="preserve">  AUSTRALIA</t>
  </si>
  <si>
    <t xml:space="preserve">Austrália </t>
  </si>
  <si>
    <t>Australia</t>
  </si>
  <si>
    <t>Nový Zéland</t>
  </si>
  <si>
    <t>New Zealand</t>
  </si>
  <si>
    <t xml:space="preserve">  OCEÁNIA</t>
  </si>
  <si>
    <t xml:space="preserve">  OCEANIA</t>
  </si>
  <si>
    <t xml:space="preserve">  NEŠPECIFIKOVANÉ</t>
  </si>
  <si>
    <t xml:space="preserve">  NON-SPECIFIED</t>
  </si>
  <si>
    <t xml:space="preserve">Teritoriálna štruktúra celkového dovozu podľa krajín po mesiacoch </t>
  </si>
  <si>
    <t xml:space="preserve">Territorial Structure of Total Import by Countries by Months </t>
  </si>
  <si>
    <t>v tis. Eur FOB</t>
  </si>
  <si>
    <t>thousand EUR FOB</t>
  </si>
  <si>
    <t>Krajina pôvodu</t>
  </si>
  <si>
    <t>Index  2012/2011</t>
  </si>
  <si>
    <t>Country of origin</t>
  </si>
  <si>
    <t xml:space="preserve">Kumulovaná hodnota 1.-12.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</si>
  <si>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</si>
  <si>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</si>
  <si>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</si>
  <si>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</si>
  <si>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</si>
  <si>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</si>
  <si>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</si>
  <si>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</si>
  <si>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</si>
  <si>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</si>
  <si>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</si>
  <si>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</si>
  <si>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Cumulated value 1.-12. </t>
  </si>
  <si>
    <t>Afrika</t>
  </si>
  <si>
    <t>Africa</t>
  </si>
  <si>
    <t>Amerika</t>
  </si>
  <si>
    <t>America</t>
  </si>
  <si>
    <t>Antarktída</t>
  </si>
  <si>
    <t xml:space="preserve">-  </t>
  </si>
  <si>
    <t>Antarctica</t>
  </si>
  <si>
    <t>Austrália</t>
  </si>
  <si>
    <t>Ázia</t>
  </si>
  <si>
    <t>Asia</t>
  </si>
  <si>
    <t>Európa</t>
  </si>
  <si>
    <t>Europe</t>
  </si>
  <si>
    <t>Oceánia</t>
  </si>
  <si>
    <t>Oceania</t>
  </si>
  <si>
    <t>Nešpecifikované štáty 
a územia</t>
  </si>
  <si>
    <t>Non-specified  countries</t>
  </si>
  <si>
    <t>EÚ-27</t>
  </si>
  <si>
    <t>EU-27</t>
  </si>
  <si>
    <t>EZVO</t>
  </si>
  <si>
    <t>EFTA</t>
  </si>
  <si>
    <t>OECD</t>
  </si>
  <si>
    <t>Afganistan</t>
  </si>
  <si>
    <t>Afghanistan</t>
  </si>
  <si>
    <t>Albánsko</t>
  </si>
  <si>
    <t>Albania</t>
  </si>
  <si>
    <t>Alžírsko</t>
  </si>
  <si>
    <t>Algeria</t>
  </si>
  <si>
    <t>Americká Samoa</t>
  </si>
  <si>
    <t>American Samoa</t>
  </si>
  <si>
    <t>Andorra</t>
  </si>
  <si>
    <t>Angola</t>
  </si>
  <si>
    <t>Anguilla</t>
  </si>
  <si>
    <t xml:space="preserve">x  </t>
  </si>
  <si>
    <t>Antigua a Barbuda</t>
  </si>
  <si>
    <t xml:space="preserve">23,1x  </t>
  </si>
  <si>
    <t>Antigua  and Barbuda</t>
  </si>
  <si>
    <t>Arménsko</t>
  </si>
  <si>
    <t>Armenia</t>
  </si>
  <si>
    <t>Aruba</t>
  </si>
  <si>
    <t>Azerbajdžan</t>
  </si>
  <si>
    <t>Azerbaijan</t>
  </si>
  <si>
    <t>Bahamy</t>
  </si>
  <si>
    <t>Bahamas</t>
  </si>
  <si>
    <t>Bahrajn</t>
  </si>
  <si>
    <t>Bahrain</t>
  </si>
  <si>
    <t>Bangladéš</t>
  </si>
  <si>
    <t>Bangladesh</t>
  </si>
  <si>
    <t>Barbados</t>
  </si>
  <si>
    <t xml:space="preserve">10,8x  </t>
  </si>
  <si>
    <t>Belize</t>
  </si>
  <si>
    <t>Benin</t>
  </si>
  <si>
    <t>Bermudy</t>
  </si>
  <si>
    <t>Bermuda</t>
  </si>
  <si>
    <t>Bhután</t>
  </si>
  <si>
    <t>Bhutan</t>
  </si>
  <si>
    <t>Bielorusko</t>
  </si>
  <si>
    <t>Belarus</t>
  </si>
  <si>
    <t>Bolívia</t>
  </si>
  <si>
    <t>Bolivia</t>
  </si>
  <si>
    <t>Bosna a Hercegovina</t>
  </si>
  <si>
    <t>Bosnia and Herzegovina</t>
  </si>
  <si>
    <t>Botswana</t>
  </si>
  <si>
    <t>Bouvetov ostrov</t>
  </si>
  <si>
    <t>Bouvet Island</t>
  </si>
  <si>
    <t>Brazília</t>
  </si>
  <si>
    <t>Britské indicko-oceán. ostrovy</t>
  </si>
  <si>
    <t>British Indian Ocean Territory</t>
  </si>
  <si>
    <t>Britské panenské ostrovy</t>
  </si>
  <si>
    <t xml:space="preserve">125,6x  </t>
  </si>
  <si>
    <t>Virgin Islands, British</t>
  </si>
  <si>
    <t>Brunejsko- darussalam. štát</t>
  </si>
  <si>
    <t>Brunei Darussalam</t>
  </si>
  <si>
    <t>Burkina</t>
  </si>
  <si>
    <t>Burkina Faso</t>
  </si>
  <si>
    <t>Burundi</t>
  </si>
  <si>
    <t>Bývalá juhosl. republika Macedónsko</t>
  </si>
  <si>
    <t xml:space="preserve">Former Yugoslav Republic of Macedonia </t>
  </si>
  <si>
    <t>Ceuta</t>
  </si>
  <si>
    <t>Cookove ostrovy</t>
  </si>
  <si>
    <t>Cook Islands</t>
  </si>
  <si>
    <t>Cyprus</t>
  </si>
  <si>
    <t>Čad</t>
  </si>
  <si>
    <t xml:space="preserve">132,7x  </t>
  </si>
  <si>
    <t>Chad</t>
  </si>
  <si>
    <t>Čierna Hora</t>
  </si>
  <si>
    <t>Montenegro</t>
  </si>
  <si>
    <t>Čile</t>
  </si>
  <si>
    <t>Chile</t>
  </si>
  <si>
    <t>Dominika</t>
  </si>
  <si>
    <t>Dominica</t>
  </si>
  <si>
    <t>Dominikánska  republika</t>
  </si>
  <si>
    <t>Dominican Republic</t>
  </si>
  <si>
    <t>Džibutsko</t>
  </si>
  <si>
    <t>Djibouti</t>
  </si>
  <si>
    <t>Ekvádor</t>
  </si>
  <si>
    <t>Ecuador</t>
  </si>
  <si>
    <t>Eritrea</t>
  </si>
  <si>
    <t>Estónsko</t>
  </si>
  <si>
    <t>Estonia</t>
  </si>
  <si>
    <t>Etiópia</t>
  </si>
  <si>
    <t>Ethiopia</t>
  </si>
  <si>
    <t>Faerské ostrovy</t>
  </si>
  <si>
    <t>Faroe Islands</t>
  </si>
  <si>
    <t>Falklandy</t>
  </si>
  <si>
    <t>Falkland Islands</t>
  </si>
  <si>
    <t>Fidži</t>
  </si>
  <si>
    <t>Fiji</t>
  </si>
  <si>
    <t>Filipíny</t>
  </si>
  <si>
    <t>Philippines</t>
  </si>
  <si>
    <t>Francúzska  Polynézia</t>
  </si>
  <si>
    <t>French Polynesia</t>
  </si>
  <si>
    <t>Francúzske  južné územia</t>
  </si>
  <si>
    <t xml:space="preserve">11,6x  </t>
  </si>
  <si>
    <t>French Southern Territories</t>
  </si>
  <si>
    <t>Gabon</t>
  </si>
  <si>
    <t xml:space="preserve">34,5x  </t>
  </si>
  <si>
    <t>Gambia</t>
  </si>
  <si>
    <t>Ghana</t>
  </si>
  <si>
    <t>Gibraltár</t>
  </si>
  <si>
    <t>Gibraltar</t>
  </si>
  <si>
    <t>Grenada</t>
  </si>
  <si>
    <t>Grónsko</t>
  </si>
  <si>
    <t>Greenland</t>
  </si>
  <si>
    <t>Gruzínsko</t>
  </si>
  <si>
    <t>Georgia</t>
  </si>
  <si>
    <t>Guam</t>
  </si>
  <si>
    <t>Guatemala</t>
  </si>
  <si>
    <t>Guinea</t>
  </si>
  <si>
    <t xml:space="preserve">69,4x  </t>
  </si>
  <si>
    <t>Guinea-Bissau</t>
  </si>
  <si>
    <t>Guyana</t>
  </si>
  <si>
    <t>Haiti</t>
  </si>
  <si>
    <t>Heardov ostrov</t>
  </si>
  <si>
    <t>Heard Island and McDonald Islands</t>
  </si>
  <si>
    <t>Holandské Antily</t>
  </si>
  <si>
    <t>Netherlands Antilles</t>
  </si>
  <si>
    <t>Honduras</t>
  </si>
  <si>
    <t>Hongkong</t>
  </si>
  <si>
    <t>Hong Kong</t>
  </si>
  <si>
    <t>Indonézia</t>
  </si>
  <si>
    <t>Indonesia</t>
  </si>
  <si>
    <t>Irak</t>
  </si>
  <si>
    <t>Iraq</t>
  </si>
  <si>
    <t>Iránska  islamská republika</t>
  </si>
  <si>
    <t>Iran, Islamic Republic of</t>
  </si>
  <si>
    <t>Island</t>
  </si>
  <si>
    <t>Iceland</t>
  </si>
  <si>
    <t>Izrael</t>
  </si>
  <si>
    <t>Israel</t>
  </si>
  <si>
    <t>Jemen</t>
  </si>
  <si>
    <t>Yemen</t>
  </si>
  <si>
    <t>Jordánsko</t>
  </si>
  <si>
    <t>Jordan</t>
  </si>
  <si>
    <t>Južná Georgia a Južné   Sandwichove ostrovy</t>
  </si>
  <si>
    <t>South Georgia and South Sadwich Islands</t>
  </si>
  <si>
    <t>Kajmanie ostrovy</t>
  </si>
  <si>
    <t>Cayman Islands</t>
  </si>
  <si>
    <t>Kambodža</t>
  </si>
  <si>
    <t>Cambodia</t>
  </si>
  <si>
    <t>Kamerun</t>
  </si>
  <si>
    <t>Cameroon</t>
  </si>
  <si>
    <t>Kapverdy</t>
  </si>
  <si>
    <t>Cape Verde</t>
  </si>
  <si>
    <t>Katar</t>
  </si>
  <si>
    <t>Quatar</t>
  </si>
  <si>
    <t>Kazachstan</t>
  </si>
  <si>
    <t>Kazakhstan</t>
  </si>
  <si>
    <t>Keňa</t>
  </si>
  <si>
    <t>Kenya</t>
  </si>
  <si>
    <t>Kirgizská republika</t>
  </si>
  <si>
    <t xml:space="preserve">351,8x  </t>
  </si>
  <si>
    <t>Kyrgyz, Republic</t>
  </si>
  <si>
    <t>Kiribati</t>
  </si>
  <si>
    <t>Kokosové ostrovy</t>
  </si>
  <si>
    <t>Cocos Islands (or Keeling Is.)</t>
  </si>
  <si>
    <t>Kolumbia</t>
  </si>
  <si>
    <t>Colombia</t>
  </si>
  <si>
    <t>Komory</t>
  </si>
  <si>
    <t>Comoros</t>
  </si>
  <si>
    <t>Kongo</t>
  </si>
  <si>
    <t>Congo</t>
  </si>
  <si>
    <t>Konžská  demokratická rep.</t>
  </si>
  <si>
    <t xml:space="preserve">54,0x  </t>
  </si>
  <si>
    <t>Congo, Democr. Republic of</t>
  </si>
  <si>
    <t>Kórejská ľudovodemokratická republika</t>
  </si>
  <si>
    <r>
      <t xml:space="preserve">Korea, </t>
    </r>
    <r>
      <rPr>
        <sz val="10"/>
        <color indexed="8"/>
        <rFont val="Arial Narrow"/>
        <family val="2"/>
      </rPr>
      <t>Democratic People´s Republic of</t>
    </r>
  </si>
  <si>
    <t>Kosovo</t>
  </si>
  <si>
    <t>Kostarica</t>
  </si>
  <si>
    <t>Kuba</t>
  </si>
  <si>
    <t>Cuba</t>
  </si>
  <si>
    <t>Kuvajt</t>
  </si>
  <si>
    <t>Kuwait</t>
  </si>
  <si>
    <t>Laoská ľudovodemokratická republika</t>
  </si>
  <si>
    <r>
      <t xml:space="preserve">Lao, </t>
    </r>
    <r>
      <rPr>
        <sz val="10"/>
        <color indexed="8"/>
        <rFont val="Arial Narrow"/>
        <family val="2"/>
      </rPr>
      <t>People´s Democratic Republic of</t>
    </r>
  </si>
  <si>
    <t>Lesoto</t>
  </si>
  <si>
    <t>Lesotho</t>
  </si>
  <si>
    <t>Libanon</t>
  </si>
  <si>
    <t>Lebanon</t>
  </si>
  <si>
    <t>Libéria</t>
  </si>
  <si>
    <t>Liberia</t>
  </si>
  <si>
    <t>Lichtenštajnsko</t>
  </si>
  <si>
    <t>Liechtenstein</t>
  </si>
  <si>
    <t>Litva</t>
  </si>
  <si>
    <t>Lithuania</t>
  </si>
  <si>
    <t>Lotyšsko</t>
  </si>
  <si>
    <t>Latvia</t>
  </si>
  <si>
    <t>Luxembursko</t>
  </si>
  <si>
    <t>Luxembourg</t>
  </si>
  <si>
    <t>Macao</t>
  </si>
  <si>
    <t>Madagaskar</t>
  </si>
  <si>
    <t>Madagascar</t>
  </si>
  <si>
    <t>Malawi</t>
  </si>
  <si>
    <t>Maldivy</t>
  </si>
  <si>
    <t>Maldives</t>
  </si>
  <si>
    <t>Mali</t>
  </si>
  <si>
    <t>Malta</t>
  </si>
  <si>
    <t>Marshallove ostrovy</t>
  </si>
  <si>
    <t>Marshall Islands</t>
  </si>
  <si>
    <t>Maurícius</t>
  </si>
  <si>
    <t>Mauritius</t>
  </si>
  <si>
    <t>Mauritánia</t>
  </si>
  <si>
    <t>Mauritania</t>
  </si>
  <si>
    <t>Mayotte</t>
  </si>
  <si>
    <t>Melilla</t>
  </si>
  <si>
    <t>Menšie odľahlé ostrovy Spojených štátov</t>
  </si>
  <si>
    <t>United States Minor Outlying Islands</t>
  </si>
  <si>
    <t>Mikronézia</t>
  </si>
  <si>
    <t xml:space="preserve">16,5x  </t>
  </si>
  <si>
    <t>Micronesia, Feder. States of</t>
  </si>
  <si>
    <t>Mjanmarsko</t>
  </si>
  <si>
    <t>Myanmar</t>
  </si>
  <si>
    <t>Moldavská republika</t>
  </si>
  <si>
    <t>Moldova,  Republic of</t>
  </si>
  <si>
    <t>Mongolsko</t>
  </si>
  <si>
    <t>Mongolia</t>
  </si>
  <si>
    <t>Montserrat</t>
  </si>
  <si>
    <t>Mozambik</t>
  </si>
  <si>
    <t>Mozambique</t>
  </si>
  <si>
    <t>Namíbia</t>
  </si>
  <si>
    <t>Namibia</t>
  </si>
  <si>
    <t>Nauru</t>
  </si>
  <si>
    <t>Nemecko</t>
  </si>
  <si>
    <t>Nepál</t>
  </si>
  <si>
    <t>Nepal</t>
  </si>
  <si>
    <t>Niger</t>
  </si>
  <si>
    <t>Nigéria</t>
  </si>
  <si>
    <t>Nigeria</t>
  </si>
  <si>
    <t>Nikaragua</t>
  </si>
  <si>
    <t>Nicaragua</t>
  </si>
  <si>
    <t>Niue</t>
  </si>
  <si>
    <t>Norfolk</t>
  </si>
  <si>
    <t>Norfolk Island</t>
  </si>
  <si>
    <t>Nová Kaledónia</t>
  </si>
  <si>
    <t>New Caledonia</t>
  </si>
  <si>
    <t>Omán</t>
  </si>
  <si>
    <t>Oman</t>
  </si>
  <si>
    <t>Pakistan</t>
  </si>
  <si>
    <t>Palau</t>
  </si>
  <si>
    <t>Palestína</t>
  </si>
  <si>
    <t xml:space="preserve">3 805,5x  </t>
  </si>
  <si>
    <t>Occupied Palestinian Territory</t>
  </si>
  <si>
    <t>Panama</t>
  </si>
  <si>
    <t>Panenské ostrovy Spojených štátov</t>
  </si>
  <si>
    <t>Virgin Islands, United States</t>
  </si>
  <si>
    <t>Papua-Nová Guinea</t>
  </si>
  <si>
    <t>Papua New Guinea</t>
  </si>
  <si>
    <t>Paraguaj</t>
  </si>
  <si>
    <t>Paraguay</t>
  </si>
  <si>
    <t>Peru</t>
  </si>
  <si>
    <t>Pitcairnove ostrovy</t>
  </si>
  <si>
    <t>Pitcairn</t>
  </si>
  <si>
    <t>Côte d´Ivoire</t>
  </si>
  <si>
    <t>Rovníková Guinea</t>
  </si>
  <si>
    <t>Equatorial Guinea</t>
  </si>
  <si>
    <t>Rwanda</t>
  </si>
  <si>
    <t>Saint Pierre  a Miquelon</t>
  </si>
  <si>
    <t>St. Pierre  and Miquelon</t>
  </si>
  <si>
    <t>Salvátor</t>
  </si>
  <si>
    <t>El Salvador</t>
  </si>
  <si>
    <t>Samoa</t>
  </si>
  <si>
    <t xml:space="preserve">42,5x  </t>
  </si>
  <si>
    <t>San Maríno</t>
  </si>
  <si>
    <t>San Marino</t>
  </si>
  <si>
    <t>Saudská Arábia</t>
  </si>
  <si>
    <t>Saudi Arabia</t>
  </si>
  <si>
    <t>Senegal</t>
  </si>
  <si>
    <t>Severné Mariány</t>
  </si>
  <si>
    <t>Northern Mariana Islands</t>
  </si>
  <si>
    <t>Seychely</t>
  </si>
  <si>
    <t>Seychelles</t>
  </si>
  <si>
    <t>Sierra Leone</t>
  </si>
  <si>
    <t>Singapur</t>
  </si>
  <si>
    <t>Singapore</t>
  </si>
  <si>
    <t>Slovensko</t>
  </si>
  <si>
    <t>Slovakia</t>
  </si>
  <si>
    <t>Somálsko</t>
  </si>
  <si>
    <t>Somalia</t>
  </si>
  <si>
    <t>Spojené arabské emiráty</t>
  </si>
  <si>
    <t>United Arab Emirates</t>
  </si>
  <si>
    <t>Spojené štáty</t>
  </si>
  <si>
    <t>Srbsko</t>
  </si>
  <si>
    <t>Serbia</t>
  </si>
  <si>
    <t>Srí Lanka</t>
  </si>
  <si>
    <t>Sri Lanka</t>
  </si>
  <si>
    <t>Stredoafrická  republika</t>
  </si>
  <si>
    <t>Central African Republic</t>
  </si>
  <si>
    <t>Sudán</t>
  </si>
  <si>
    <t>Sudan</t>
  </si>
  <si>
    <t>Surinam</t>
  </si>
  <si>
    <t>Suriname</t>
  </si>
  <si>
    <t>Svazijsko</t>
  </si>
  <si>
    <t>Swaziland</t>
  </si>
  <si>
    <t>Svätá Helena</t>
  </si>
  <si>
    <t>Saint Helena</t>
  </si>
  <si>
    <t>Svätá Lucia</t>
  </si>
  <si>
    <t>St Lucia</t>
  </si>
  <si>
    <t>Svätá stolica  (Vatikánsky mestský štát)</t>
  </si>
  <si>
    <t xml:space="preserve">38,8x  </t>
  </si>
  <si>
    <t>Holy See (Vatican City State)</t>
  </si>
  <si>
    <t>Svätý Krištof  a Nevis</t>
  </si>
  <si>
    <t>St Kitts and Nevis</t>
  </si>
  <si>
    <t>Svätý Tomáš a Princov ostr.</t>
  </si>
  <si>
    <t>Sao Tome  and Principe</t>
  </si>
  <si>
    <t>Svätý Vincent a Grenadíny</t>
  </si>
  <si>
    <t>St Vincent and the Grenadines</t>
  </si>
  <si>
    <t>Sýrska arabská  republika</t>
  </si>
  <si>
    <t>Syrian Arab Republic</t>
  </si>
  <si>
    <t xml:space="preserve">Šalamúnove ostrovy </t>
  </si>
  <si>
    <t>Solomon Islands</t>
  </si>
  <si>
    <t>Švajčiarsko</t>
  </si>
  <si>
    <t>Tadžikistan</t>
  </si>
  <si>
    <t>Tajikistan</t>
  </si>
  <si>
    <t>Tanzánijská zjednotená rep.</t>
  </si>
  <si>
    <t>Tanzania (United Republic of)</t>
  </si>
  <si>
    <t>Thajsko</t>
  </si>
  <si>
    <t>Thailand</t>
  </si>
  <si>
    <t>Timor-Leste</t>
  </si>
  <si>
    <t>Togo</t>
  </si>
  <si>
    <t>Tokelau</t>
  </si>
  <si>
    <t>Tonga</t>
  </si>
  <si>
    <t>Trinidad a Tobago</t>
  </si>
  <si>
    <t>Trinidad and Tobago</t>
  </si>
  <si>
    <t>Tunisko</t>
  </si>
  <si>
    <t>Tunisia</t>
  </si>
  <si>
    <t>Turkménsko</t>
  </si>
  <si>
    <t xml:space="preserve">67,8x  </t>
  </si>
  <si>
    <t>Turkmenistan</t>
  </si>
  <si>
    <t>Turks a Caicos</t>
  </si>
  <si>
    <t>Turks and Caicos Islands</t>
  </si>
  <si>
    <t>Tuvalu</t>
  </si>
  <si>
    <t>Uganda</t>
  </si>
  <si>
    <t xml:space="preserve">14,6x  </t>
  </si>
  <si>
    <t>Uruguaj</t>
  </si>
  <si>
    <t>Uruguay</t>
  </si>
  <si>
    <t>Uzbekistan</t>
  </si>
  <si>
    <t>Vanuatu</t>
  </si>
  <si>
    <t>Veľká líbyjská arabská ľudová soc. Džamahírija</t>
  </si>
  <si>
    <t>Libyan Arab Jamahiriya</t>
  </si>
  <si>
    <t>Venezuela</t>
  </si>
  <si>
    <t>Vianočný ostrov</t>
  </si>
  <si>
    <t>Christmas Island</t>
  </si>
  <si>
    <t>Vietnam</t>
  </si>
  <si>
    <t>Wallis a Futuna</t>
  </si>
  <si>
    <t xml:space="preserve">208,8x  </t>
  </si>
  <si>
    <t>Wallis and Futuna</t>
  </si>
  <si>
    <t>Zambia</t>
  </si>
  <si>
    <t>Zimbabwe</t>
  </si>
  <si>
    <t xml:space="preserve">Teritoriálna štruktúra celkového vývozu podľa krajín po mesiacoch </t>
  </si>
  <si>
    <t xml:space="preserve">Territorial Structure of Total Export by Countries by Months </t>
  </si>
  <si>
    <t>Krajina určenia</t>
  </si>
  <si>
    <t>Country of destination</t>
  </si>
  <si>
    <t xml:space="preserve">12,2x  </t>
  </si>
  <si>
    <t xml:space="preserve">15,2x  </t>
  </si>
  <si>
    <t xml:space="preserve">20,2x  </t>
  </si>
  <si>
    <t xml:space="preserve">10,4x  </t>
  </si>
  <si>
    <t xml:space="preserve">16,9x  </t>
  </si>
  <si>
    <t xml:space="preserve">27,2x  </t>
  </si>
  <si>
    <t>Tovarová štruktúra celkového dovozu podľa tried harmonizovaného systému po mesiacoch</t>
  </si>
  <si>
    <t>Commodity Structure of Total Import by Sections in Harmonised System</t>
  </si>
  <si>
    <t>v tis. EUR,  FOB</t>
  </si>
  <si>
    <t>Thousand EUR,  FOB</t>
  </si>
  <si>
    <t>Triedy harmonizovaného systému</t>
  </si>
  <si>
    <t>The Name of the Section</t>
  </si>
  <si>
    <t>Kumulovaná hodnota 1.-12.</t>
  </si>
  <si>
    <t>Index</t>
  </si>
  <si>
    <t>Cumulated value 1.-12.</t>
  </si>
  <si>
    <t xml:space="preserve"> Dovoz spolu</t>
  </si>
  <si>
    <t xml:space="preserve"> Import Total</t>
  </si>
  <si>
    <t>v tom:</t>
  </si>
  <si>
    <t>I.</t>
  </si>
  <si>
    <t>Živé zvieratá;</t>
  </si>
  <si>
    <t xml:space="preserve">Live animals; </t>
  </si>
  <si>
    <t>živočíšne výrobky</t>
  </si>
  <si>
    <t>animals products</t>
  </si>
  <si>
    <t>II.</t>
  </si>
  <si>
    <t>Rastlinné výrobky</t>
  </si>
  <si>
    <t>Vegetable products</t>
  </si>
  <si>
    <t>III.</t>
  </si>
  <si>
    <t>Živočíšne a rastlinné tuky,</t>
  </si>
  <si>
    <t xml:space="preserve">Animal or vegetable fats, oils </t>
  </si>
  <si>
    <t>oleje, vosky</t>
  </si>
  <si>
    <t>and waxes</t>
  </si>
  <si>
    <t>IV.</t>
  </si>
  <si>
    <t>Výrobky potravinárskeho</t>
  </si>
  <si>
    <t>Products of food industries;</t>
  </si>
  <si>
    <t>priemyslu; nápoje; tabak</t>
  </si>
  <si>
    <t>beverages; tobacco</t>
  </si>
  <si>
    <t>V.</t>
  </si>
  <si>
    <t>Nerastné výrobky</t>
  </si>
  <si>
    <t>Mineral products</t>
  </si>
  <si>
    <t>VI.</t>
  </si>
  <si>
    <t>Výrobky chemického priemyslu</t>
  </si>
  <si>
    <t xml:space="preserve">Products </t>
  </si>
  <si>
    <t>a príbuzných priemyselných</t>
  </si>
  <si>
    <t>of the chemical</t>
  </si>
  <si>
    <t>odvetví</t>
  </si>
  <si>
    <t>or allied industries</t>
  </si>
  <si>
    <t>VII.</t>
  </si>
  <si>
    <t>Plasty, kaučuk a výrobky</t>
  </si>
  <si>
    <t>Plastics and articles thereof;</t>
  </si>
  <si>
    <t>z nich</t>
  </si>
  <si>
    <t>rubber and articles thereof</t>
  </si>
  <si>
    <t>VIII.</t>
  </si>
  <si>
    <t>Surové kože, kožky, usne,</t>
  </si>
  <si>
    <t>Raw hides and skins, leather,</t>
  </si>
  <si>
    <t>kožušiny a výrobky z nich;</t>
  </si>
  <si>
    <t>furskins and manufactures</t>
  </si>
  <si>
    <t>cestovné potreby</t>
  </si>
  <si>
    <t>thereof; travel goods</t>
  </si>
  <si>
    <t>IX.</t>
  </si>
  <si>
    <t>Drevo a výrobky z dreva,</t>
  </si>
  <si>
    <t xml:space="preserve">Wood and articles of wood; </t>
  </si>
  <si>
    <t>drevené uhlie, korok a výrobky</t>
  </si>
  <si>
    <t>wood charcoal; cork and</t>
  </si>
  <si>
    <t>zo slamy</t>
  </si>
  <si>
    <t>manufactures of straw</t>
  </si>
  <si>
    <t>X.</t>
  </si>
  <si>
    <t xml:space="preserve">Buničina, celulóza; </t>
  </si>
  <si>
    <t>Pulp of wood, cellulose; waste</t>
  </si>
  <si>
    <t>zberový papier; papier, lepenka</t>
  </si>
  <si>
    <t>of paper; paper, paperboard</t>
  </si>
  <si>
    <t>a výrobky z nich</t>
  </si>
  <si>
    <t>and articles thereof</t>
  </si>
  <si>
    <t>XI.</t>
  </si>
  <si>
    <t>Textílie a textilné výrobky</t>
  </si>
  <si>
    <t>Textiles and textile articles</t>
  </si>
  <si>
    <t>XII.</t>
  </si>
  <si>
    <t>Obuv, klobúky, dáždniky,</t>
  </si>
  <si>
    <t>Footwear, headgear, umbrellas,</t>
  </si>
  <si>
    <t>slnečníky, biče; upravené perá;</t>
  </si>
  <si>
    <t>whiips; prepared feathers;</t>
  </si>
  <si>
    <t>umelé kvetiny</t>
  </si>
  <si>
    <t>artificial flowers</t>
  </si>
  <si>
    <t>XIII.</t>
  </si>
  <si>
    <t>Výrobky z kameňa, sadry,</t>
  </si>
  <si>
    <t xml:space="preserve">Articles of stone, plaster, </t>
  </si>
  <si>
    <t>cementu, azbestu, sľudy;</t>
  </si>
  <si>
    <t xml:space="preserve">cement, asbestos, mica; </t>
  </si>
  <si>
    <t>keramika a sklo</t>
  </si>
  <si>
    <t>ceramic products and glass</t>
  </si>
  <si>
    <t>XIV.</t>
  </si>
  <si>
    <t>Perly, drahokamy, drahé kovy;</t>
  </si>
  <si>
    <t>Pearls, precious stones,</t>
  </si>
  <si>
    <t xml:space="preserve">umelá bižutéria; </t>
  </si>
  <si>
    <t>precious metals; imitation</t>
  </si>
  <si>
    <t>mince</t>
  </si>
  <si>
    <t>jewellery; coins</t>
  </si>
  <si>
    <t>XV.</t>
  </si>
  <si>
    <t>Základné kovy a výrobky zo</t>
  </si>
  <si>
    <t>Base metals and articles of</t>
  </si>
  <si>
    <t>základných kovov</t>
  </si>
  <si>
    <t xml:space="preserve">base metals </t>
  </si>
  <si>
    <t>XVI.</t>
  </si>
  <si>
    <t>Stroje, prístroje, elektrické</t>
  </si>
  <si>
    <t>Machinery, electr. equipment;</t>
  </si>
  <si>
    <t>zariadenia, prístroje na záznam</t>
  </si>
  <si>
    <t>sound recorders and</t>
  </si>
  <si>
    <t>a reprodukciu obrazu a zvuku</t>
  </si>
  <si>
    <t>reproducers, television image</t>
  </si>
  <si>
    <t>XVII.</t>
  </si>
  <si>
    <t>Vozidlá, lietadlá, plavidlá</t>
  </si>
  <si>
    <t>Vehicles, aircraft, vessels and</t>
  </si>
  <si>
    <t>a dopravné zariadenia</t>
  </si>
  <si>
    <t>associated traffic equipments</t>
  </si>
  <si>
    <t>XVIII.</t>
  </si>
  <si>
    <t>Prístroje optické, fotografické,</t>
  </si>
  <si>
    <t>Optical, photograp., measuring,</t>
  </si>
  <si>
    <t>meracie, lekárske; hodiny</t>
  </si>
  <si>
    <t>medic. apparatus; clocks and</t>
  </si>
  <si>
    <t>a hodinky; hudobné nástroje</t>
  </si>
  <si>
    <t>watches; music. Instruments</t>
  </si>
  <si>
    <t>XIX.</t>
  </si>
  <si>
    <t>Zbrane a strelivo; ich časti</t>
  </si>
  <si>
    <t>Arms and ammunition; parts</t>
  </si>
  <si>
    <t>a príslušenstvo</t>
  </si>
  <si>
    <t>and accessories thereof</t>
  </si>
  <si>
    <t>XX.</t>
  </si>
  <si>
    <t xml:space="preserve">Rôzne priemyselné </t>
  </si>
  <si>
    <t xml:space="preserve">Miscellaneous manufactured </t>
  </si>
  <si>
    <t>výrobky</t>
  </si>
  <si>
    <t>articles</t>
  </si>
  <si>
    <t>XXI.</t>
  </si>
  <si>
    <t>Umelecké diela, zberateľské</t>
  </si>
  <si>
    <t xml:space="preserve">Works of art, collectors' pieces  </t>
  </si>
  <si>
    <t>predmety a starožitnosti</t>
  </si>
  <si>
    <t>and antiques</t>
  </si>
  <si>
    <t>Nešpecifikované</t>
  </si>
  <si>
    <t>Without specification</t>
  </si>
  <si>
    <t>Tovarová štruktúra celkového vývozu podľa tried harmonizovaného systému po mesiacoch</t>
  </si>
  <si>
    <t>Commodity Structure of Total Export by Sections in Harmonised System</t>
  </si>
  <si>
    <t>v tis. EUR FOB</t>
  </si>
  <si>
    <t xml:space="preserve"> Vývoz spolu</t>
  </si>
  <si>
    <t xml:space="preserve"> Export Total</t>
  </si>
  <si>
    <t>Tovarová štrukúra podľa kapitol harmonizovaného systému po mesiacoch</t>
  </si>
  <si>
    <t>Commodity Structure by Chapters in Harmonised System by Months</t>
  </si>
  <si>
    <t>v tis. Eur FOB/FOB</t>
  </si>
  <si>
    <t>Thousand EUR FOB/FOB</t>
  </si>
  <si>
    <t>Kapitoly harmonizovaného systému</t>
  </si>
  <si>
    <t>Chapters in Harmonised System</t>
  </si>
  <si>
    <t>Kód</t>
  </si>
  <si>
    <t>Code</t>
  </si>
  <si>
    <t>HS</t>
  </si>
  <si>
    <t>D</t>
  </si>
  <si>
    <t>I</t>
  </si>
  <si>
    <t>V</t>
  </si>
  <si>
    <t>E</t>
  </si>
  <si>
    <t xml:space="preserve">  v tom:</t>
  </si>
  <si>
    <r>
      <t xml:space="preserve"> </t>
    </r>
    <r>
      <rPr>
        <sz val="9"/>
        <color indexed="8"/>
        <rFont val="Arial Narrow"/>
        <family val="2"/>
      </rPr>
      <t>of which:</t>
    </r>
  </si>
  <si>
    <t>01</t>
  </si>
  <si>
    <t xml:space="preserve">  Živé zvieratá</t>
  </si>
  <si>
    <t xml:space="preserve">  Live animals</t>
  </si>
  <si>
    <t>02</t>
  </si>
  <si>
    <t xml:space="preserve">  Mäso a jedlé droby</t>
  </si>
  <si>
    <t xml:space="preserve">  Meat and edible meat offal</t>
  </si>
  <si>
    <t>03</t>
  </si>
  <si>
    <t xml:space="preserve">  Ryby, kôrovce, mäkkýše</t>
  </si>
  <si>
    <t xml:space="preserve">  Fish and crustaceans, molluscs</t>
  </si>
  <si>
    <t xml:space="preserve">  a ostatné vodné bezstavovce</t>
  </si>
  <si>
    <t xml:space="preserve">  and other aquatic invertebrates</t>
  </si>
  <si>
    <t>04</t>
  </si>
  <si>
    <t xml:space="preserve">  Mlieko, vajcia, med, jedlé</t>
  </si>
  <si>
    <t xml:space="preserve">  Dairy produce; birds´eggs; nat. </t>
  </si>
  <si>
    <t xml:space="preserve">  výrobky živočíšneho pôvodu</t>
  </si>
  <si>
    <t xml:space="preserve">  honey; edible animal products </t>
  </si>
  <si>
    <t>05</t>
  </si>
  <si>
    <t xml:space="preserve">  Výrobky živočíšneho pôvodu</t>
  </si>
  <si>
    <t xml:space="preserve">  Products of animal origin, not</t>
  </si>
  <si>
    <t xml:space="preserve">  inde neuvedené ani nezahrnuté</t>
  </si>
  <si>
    <t xml:space="preserve">  elsewhere specified or included</t>
  </si>
  <si>
    <t>06</t>
  </si>
  <si>
    <t xml:space="preserve">  Živé stromy a ostatné rastliny;</t>
  </si>
  <si>
    <t xml:space="preserve">  Live trees and other plants; </t>
  </si>
  <si>
    <t xml:space="preserve">  cibuľky, korene; rezané kvety</t>
  </si>
  <si>
    <t xml:space="preserve">  bulbs, roots and the like; ... </t>
  </si>
  <si>
    <t>07</t>
  </si>
  <si>
    <t xml:space="preserve">  Zelenina, jedlé rastliny, </t>
  </si>
  <si>
    <t xml:space="preserve">  Edible vegetables and certain</t>
  </si>
  <si>
    <t xml:space="preserve">  korene a hľuzy</t>
  </si>
  <si>
    <t xml:space="preserve">  roots and tubers</t>
  </si>
  <si>
    <t>08</t>
  </si>
  <si>
    <t xml:space="preserve">  Jedlé ovocie a orechy; šupy</t>
  </si>
  <si>
    <t xml:space="preserve">  Edible fruit and nuts;</t>
  </si>
  <si>
    <t xml:space="preserve">  citrusových plodov a melónov</t>
  </si>
  <si>
    <t xml:space="preserve">  peel of citrus fruits or melons</t>
  </si>
  <si>
    <t>09</t>
  </si>
  <si>
    <t xml:space="preserve">  Káva, čaj, maté a koreniny</t>
  </si>
  <si>
    <t xml:space="preserve">  Coffee, tea, maté and spices</t>
  </si>
  <si>
    <t>10</t>
  </si>
  <si>
    <t xml:space="preserve">  Obilniny</t>
  </si>
  <si>
    <t xml:space="preserve">  Cereals</t>
  </si>
  <si>
    <t>11</t>
  </si>
  <si>
    <t xml:space="preserve">  Mlynské výrobky; slad; </t>
  </si>
  <si>
    <t xml:space="preserve">  Products of the milling industry;</t>
  </si>
  <si>
    <t xml:space="preserve">  škroby; inulín; pšeničný lepok</t>
  </si>
  <si>
    <t xml:space="preserve">  malt;starches;inulin;wheat gluten</t>
  </si>
  <si>
    <t>12</t>
  </si>
  <si>
    <t xml:space="preserve">  Olejnaté semená a plody;</t>
  </si>
  <si>
    <t xml:space="preserve">  Oil seeds and oleginous fruits;</t>
  </si>
  <si>
    <t xml:space="preserve">  priem. a liečivé rastliny; slama</t>
  </si>
  <si>
    <t xml:space="preserve">  miscellan. grains, seeds &amp; fruit</t>
  </si>
  <si>
    <t>13</t>
  </si>
  <si>
    <t xml:space="preserve">  Šelak, gumy, živice a iné</t>
  </si>
  <si>
    <t xml:space="preserve">  Lac; gums, resins and other</t>
  </si>
  <si>
    <t xml:space="preserve">  rastlinné šťavy a výťažky</t>
  </si>
  <si>
    <t xml:space="preserve">  vegetable saps and extracts</t>
  </si>
  <si>
    <t>14</t>
  </si>
  <si>
    <t xml:space="preserve">  Rastlinné pletacie materiály</t>
  </si>
  <si>
    <t xml:space="preserve">  Vegetable plaiting materials; </t>
  </si>
  <si>
    <t xml:space="preserve">  a iné výrobky rastlin. pôvodu</t>
  </si>
  <si>
    <t xml:space="preserve">  vegetable prod. not els.specified</t>
  </si>
  <si>
    <t>15</t>
  </si>
  <si>
    <t xml:space="preserve">  Živočíšne a rast. tuky a oleje;</t>
  </si>
  <si>
    <t xml:space="preserve">  Animal or veget. fats and oils,</t>
  </si>
  <si>
    <t xml:space="preserve">  upravené jedlé tuky; vosky</t>
  </si>
  <si>
    <t xml:space="preserve">  their cleavage products; waxes</t>
  </si>
  <si>
    <t>16</t>
  </si>
  <si>
    <t xml:space="preserve">  Prípravky z mäsa, rýb, kôrovcov</t>
  </si>
  <si>
    <t xml:space="preserve">  Preparations of meat, of fish</t>
  </si>
  <si>
    <t xml:space="preserve">  a z vodných bezstavovcov</t>
  </si>
  <si>
    <t xml:space="preserve">  or of crustaceans, molluscs </t>
  </si>
  <si>
    <t>17</t>
  </si>
  <si>
    <t xml:space="preserve">  Cukor a cukrovinky</t>
  </si>
  <si>
    <t xml:space="preserve">  Sugars and sugar confectionery</t>
  </si>
  <si>
    <t>18</t>
  </si>
  <si>
    <t xml:space="preserve">  Kakao a kakaové prípravky</t>
  </si>
  <si>
    <t xml:space="preserve">  Cocoa and cocoa preparations</t>
  </si>
  <si>
    <t>19</t>
  </si>
  <si>
    <t xml:space="preserve">  Prípravky z obilia, múky, škrobu</t>
  </si>
  <si>
    <t xml:space="preserve">  Preparations of cereals, flour, </t>
  </si>
  <si>
    <t xml:space="preserve">  alebo z mlieka; cukr. výrobky</t>
  </si>
  <si>
    <t xml:space="preserve">  starch, milk; pastrycooks´ prod.</t>
  </si>
  <si>
    <t>20</t>
  </si>
  <si>
    <t xml:space="preserve">  Prípravky zo zeleniny, ovocia,</t>
  </si>
  <si>
    <t xml:space="preserve">  Preparations of vegetables, fruit,</t>
  </si>
  <si>
    <t xml:space="preserve">  orechov al. z iných častí rastlín</t>
  </si>
  <si>
    <t xml:space="preserve">  nuts or other parts of plants</t>
  </si>
  <si>
    <t>21</t>
  </si>
  <si>
    <t xml:space="preserve">  Rôzne jedlé prípravky</t>
  </si>
  <si>
    <t xml:space="preserve">  Miscellan. edible preparations</t>
  </si>
  <si>
    <t>22</t>
  </si>
  <si>
    <t xml:space="preserve">  Nápoje, liehoviny a ocot</t>
  </si>
  <si>
    <t xml:space="preserve">  Beverages, spirits and vinegar</t>
  </si>
  <si>
    <t>23</t>
  </si>
  <si>
    <t xml:space="preserve">  Zvyšky a odpady v potrav.</t>
  </si>
  <si>
    <t xml:space="preserve">  Residues &amp; waste from the food </t>
  </si>
  <si>
    <t xml:space="preserve">  priemysle; pripravené krmivo</t>
  </si>
  <si>
    <t xml:space="preserve">  indust.; prepared animal fodder</t>
  </si>
  <si>
    <t xml:space="preserve">  Tabak a vyrobené tabakové </t>
  </si>
  <si>
    <t xml:space="preserve">  Tobacco and manufactured</t>
  </si>
  <si>
    <t xml:space="preserve">  náhradky</t>
  </si>
  <si>
    <r>
      <t xml:space="preserve">  </t>
    </r>
    <r>
      <rPr>
        <sz val="9"/>
        <color indexed="8"/>
        <rFont val="Arial Narrow"/>
        <family val="2"/>
      </rPr>
      <t>tobacco substitutes</t>
    </r>
  </si>
  <si>
    <t xml:space="preserve">  Soľ; síra; zeminy a kamene; </t>
  </si>
  <si>
    <t xml:space="preserve">  Salt; sulphur; earths and stone;</t>
  </si>
  <si>
    <t>25</t>
  </si>
  <si>
    <t xml:space="preserve">  sadra; vápno a cement</t>
  </si>
  <si>
    <t xml:space="preserve">  plastering materials,lime,cement</t>
  </si>
  <si>
    <t>26</t>
  </si>
  <si>
    <t xml:space="preserve">  Rudy kovov, trosky a popoly</t>
  </si>
  <si>
    <t xml:space="preserve">  Ores, slag and ash</t>
  </si>
  <si>
    <t>27</t>
  </si>
  <si>
    <t xml:space="preserve">  Nerastné palivá, minerálne oleje;</t>
  </si>
  <si>
    <t xml:space="preserve">  Mineral fuels, mineral oils; bitu- </t>
  </si>
  <si>
    <t xml:space="preserve">  bitúmenové látky; miner. vosky</t>
  </si>
  <si>
    <t xml:space="preserve">  minous substances; min. waxes</t>
  </si>
  <si>
    <t>28</t>
  </si>
  <si>
    <t xml:space="preserve">  Anorganické chemikálie</t>
  </si>
  <si>
    <t xml:space="preserve">  Inorganic chemicals</t>
  </si>
  <si>
    <t>29</t>
  </si>
  <si>
    <t xml:space="preserve">  Výrobky organickej chémie</t>
  </si>
  <si>
    <t xml:space="preserve">  Organic chemicals</t>
  </si>
  <si>
    <t>30</t>
  </si>
  <si>
    <t xml:space="preserve">  Farmaceutické výrobky</t>
  </si>
  <si>
    <t xml:space="preserve">  Pharmaceutical products</t>
  </si>
  <si>
    <t>31</t>
  </si>
  <si>
    <t xml:space="preserve">  Hnojivá</t>
  </si>
  <si>
    <t xml:space="preserve">  Fertilizers</t>
  </si>
  <si>
    <t>32</t>
  </si>
  <si>
    <t xml:space="preserve">  Farbiarske výťažky; taníny;</t>
  </si>
  <si>
    <t xml:space="preserve">  Tanning,dyeing extracts;tannins;</t>
  </si>
  <si>
    <t xml:space="preserve">  farbivá, pigmenty; laky; tmely</t>
  </si>
  <si>
    <t xml:space="preserve">  dyes, pigments; varnishes; putty</t>
  </si>
  <si>
    <t>33</t>
  </si>
  <si>
    <t xml:space="preserve">  Silice a rezinoidy; voňavkárske,</t>
  </si>
  <si>
    <t xml:space="preserve">  Essential oils &amp; resinoids; perfu- </t>
  </si>
  <si>
    <t xml:space="preserve">  kozmetické a toaletné prípravky</t>
  </si>
  <si>
    <t xml:space="preserve">  mery, cosm., toilet preparations</t>
  </si>
  <si>
    <t>34</t>
  </si>
  <si>
    <t xml:space="preserve">  Mydlo, pracie, čist. prípravky,</t>
  </si>
  <si>
    <t xml:space="preserve">  Soap,washing prepar.; prepared </t>
  </si>
  <si>
    <t xml:space="preserve">  vosky, sviečky; model. pasty</t>
  </si>
  <si>
    <t xml:space="preserve">  waxes,candles; modelling pastes</t>
  </si>
  <si>
    <t>35</t>
  </si>
  <si>
    <t xml:space="preserve">  Albumidoidné látky; modifiko-</t>
  </si>
  <si>
    <t xml:space="preserve">  Albuminoidal substances; modi-</t>
  </si>
  <si>
    <t xml:space="preserve">  vané škroby; gleje; enzýmy</t>
  </si>
  <si>
    <t xml:space="preserve">  fied starches; glues; enzymes</t>
  </si>
  <si>
    <t>36</t>
  </si>
  <si>
    <t xml:space="preserve">  Výbušniny; pyrotech. výrobky;</t>
  </si>
  <si>
    <t xml:space="preserve">  Explosives; pyrotech. products; </t>
  </si>
  <si>
    <t xml:space="preserve">  zápalky; pyroforické zliatiny </t>
  </si>
  <si>
    <t xml:space="preserve">  matches; pyrophoric alloys</t>
  </si>
  <si>
    <t>37</t>
  </si>
  <si>
    <t xml:space="preserve">  Fotografický alebo kinemato-</t>
  </si>
  <si>
    <t xml:space="preserve">  Photographic or cinemato-</t>
  </si>
  <si>
    <t xml:space="preserve">  grafický tovar</t>
  </si>
  <si>
    <t xml:space="preserve">  graphic goods</t>
  </si>
  <si>
    <t>38</t>
  </si>
  <si>
    <t xml:space="preserve">  Rôzne chemické výrobky</t>
  </si>
  <si>
    <t xml:space="preserve">  Miscellaneous chemical </t>
  </si>
  <si>
    <t xml:space="preserve">  products</t>
  </si>
  <si>
    <t>39</t>
  </si>
  <si>
    <t xml:space="preserve">  Plasty a výrobky z nich</t>
  </si>
  <si>
    <t xml:space="preserve">  Plastics and articles thereof</t>
  </si>
  <si>
    <t>40</t>
  </si>
  <si>
    <t xml:space="preserve">  Kaučuk a výrobky z neho</t>
  </si>
  <si>
    <t xml:space="preserve">  Rubber and articles thereof</t>
  </si>
  <si>
    <t>41</t>
  </si>
  <si>
    <t xml:space="preserve">  Surové kože a kožky</t>
  </si>
  <si>
    <t xml:space="preserve">  Raw hides and skins </t>
  </si>
  <si>
    <t xml:space="preserve">  (iné ako kožušiny) a usne</t>
  </si>
  <si>
    <t xml:space="preserve">  (other than furskins) and leather</t>
  </si>
  <si>
    <t>42</t>
  </si>
  <si>
    <t xml:space="preserve">  Kožené výrobky; sedlár. výrob-</t>
  </si>
  <si>
    <t xml:space="preserve">  Articles of leather; saddlery; </t>
  </si>
  <si>
    <t xml:space="preserve">  ky; cestovné potreby, kabelky</t>
  </si>
  <si>
    <t xml:space="preserve">  handbags and similar containers</t>
  </si>
  <si>
    <t>43</t>
  </si>
  <si>
    <t xml:space="preserve">  Kožušiny a umelé kožušiny;</t>
  </si>
  <si>
    <t xml:space="preserve">  Furskins and artificial fur;</t>
  </si>
  <si>
    <t xml:space="preserve">   výrobky z nich</t>
  </si>
  <si>
    <t xml:space="preserve">  manufactures thereof</t>
  </si>
  <si>
    <t>44</t>
  </si>
  <si>
    <t xml:space="preserve">  Drevo a výrobky z dreva;</t>
  </si>
  <si>
    <t xml:space="preserve">  Wood and articles of wood; </t>
  </si>
  <si>
    <t xml:space="preserve">  drevené uhlie</t>
  </si>
  <si>
    <t xml:space="preserve">  wood charcoal</t>
  </si>
  <si>
    <t>45</t>
  </si>
  <si>
    <t xml:space="preserve">  Korok a výrobky z korku</t>
  </si>
  <si>
    <t xml:space="preserve">  Cork and articles of cork</t>
  </si>
  <si>
    <t>46</t>
  </si>
  <si>
    <t xml:space="preserve">  Výrobky zo slamy, z esparta;</t>
  </si>
  <si>
    <t xml:space="preserve">  Manufactures of straw, esparto </t>
  </si>
  <si>
    <t xml:space="preserve">  košíkár. tovar a práce z prútia</t>
  </si>
  <si>
    <t xml:space="preserve">  or of other plaiting materials ...</t>
  </si>
  <si>
    <t>47</t>
  </si>
  <si>
    <t xml:space="preserve">  Vláknina z dreva alebo iných</t>
  </si>
  <si>
    <t xml:space="preserve">  Pulp of wood, fibrous cellulosic</t>
  </si>
  <si>
    <t xml:space="preserve">  mater.; waste, scrap of paper</t>
  </si>
  <si>
    <t>48</t>
  </si>
  <si>
    <t xml:space="preserve">  Papier,lepenka;výrobky z nich</t>
  </si>
  <si>
    <t xml:space="preserve">  Paper and paperboard;articles of </t>
  </si>
  <si>
    <t xml:space="preserve">  alebo z papierenských vláknin</t>
  </si>
  <si>
    <t xml:space="preserve">  paper pulp, paper, paperboard</t>
  </si>
  <si>
    <t xml:space="preserve">  Knihy, noviny, obrazy a iné</t>
  </si>
  <si>
    <t xml:space="preserve">  Books, newspapers, pictures,</t>
  </si>
  <si>
    <t xml:space="preserve">  polygr.výrobky; strojopisy, plány</t>
  </si>
  <si>
    <t xml:space="preserve">  products of the printing industry</t>
  </si>
  <si>
    <t xml:space="preserve">  Hodváb</t>
  </si>
  <si>
    <t xml:space="preserve">  Silk</t>
  </si>
  <si>
    <t>50</t>
  </si>
  <si>
    <t>51</t>
  </si>
  <si>
    <t xml:space="preserve">  Vlna, jemné alebo hrubé chlpy</t>
  </si>
  <si>
    <t xml:space="preserve">  Wool, fine, coarse animal hair; </t>
  </si>
  <si>
    <t xml:space="preserve">  zvierat; priadza, tkaniny z vlásia</t>
  </si>
  <si>
    <t xml:space="preserve">  horsehair yarn and woven fabric</t>
  </si>
  <si>
    <t>52</t>
  </si>
  <si>
    <t xml:space="preserve">  Bavlna</t>
  </si>
  <si>
    <t xml:space="preserve">  Cotton</t>
  </si>
  <si>
    <t>53</t>
  </si>
  <si>
    <t xml:space="preserve">  Ostatné rastlinné textilné vlákna;</t>
  </si>
  <si>
    <t xml:space="preserve">  Other vegetable textile fibres;</t>
  </si>
  <si>
    <t xml:space="preserve">  papierová priadza, tkaniny z nej</t>
  </si>
  <si>
    <t xml:space="preserve">  paper yarn, woven fabrics of it</t>
  </si>
  <si>
    <t>54</t>
  </si>
  <si>
    <t xml:space="preserve">  Umelo vyrobené vlákna</t>
  </si>
  <si>
    <t xml:space="preserve">  Man-made filaments</t>
  </si>
  <si>
    <t>55</t>
  </si>
  <si>
    <t xml:space="preserve">  Umelo vyrobené strižné vlákna</t>
  </si>
  <si>
    <t xml:space="preserve">  Man-made staple fibres</t>
  </si>
  <si>
    <t>56</t>
  </si>
  <si>
    <t xml:space="preserve">  Vata, plsť a netkané textílie; </t>
  </si>
  <si>
    <t xml:space="preserve">  Wadding, felt and nonwovens; </t>
  </si>
  <si>
    <t xml:space="preserve">  špec. riadze; motúzy, šnúry, laná</t>
  </si>
  <si>
    <t xml:space="preserve">  spec.yarns;twine,cordage,ropes </t>
  </si>
  <si>
    <t>57</t>
  </si>
  <si>
    <t xml:space="preserve">  Koberce a ostatné textilné</t>
  </si>
  <si>
    <t xml:space="preserve">  Carpets and other textile floor</t>
  </si>
  <si>
    <t xml:space="preserve">  podlahové krytiny</t>
  </si>
  <si>
    <t xml:space="preserve">  coverings</t>
  </si>
  <si>
    <t>58</t>
  </si>
  <si>
    <t xml:space="preserve">  Špec. tkaniny; všívané textílie;</t>
  </si>
  <si>
    <t xml:space="preserve">  Spec. woven fabrics; tufted text.</t>
  </si>
  <si>
    <t xml:space="preserve">  čipky, tapisérie; výšivky</t>
  </si>
  <si>
    <t xml:space="preserve">  fabrics;lace;tapestries;trimmings</t>
  </si>
  <si>
    <t>59</t>
  </si>
  <si>
    <t xml:space="preserve">  Impregnované, vrstvené textílie;</t>
  </si>
  <si>
    <t xml:space="preserve">  Impregn., coated textile fabrics; </t>
  </si>
  <si>
    <t xml:space="preserve">  text. výrobky na priem. použitie</t>
  </si>
  <si>
    <t xml:space="preserve">  textile articles for industrial use</t>
  </si>
  <si>
    <t>60</t>
  </si>
  <si>
    <t xml:space="preserve">  Pletené alebo háčkované textílie</t>
  </si>
  <si>
    <t xml:space="preserve">  Knitted or crocheted fabrics</t>
  </si>
  <si>
    <t>61</t>
  </si>
  <si>
    <t xml:space="preserve">  Odevy a odevné doplnky,</t>
  </si>
  <si>
    <t xml:space="preserve">  Articles of apparel and clothing </t>
  </si>
  <si>
    <t xml:space="preserve">  pletené alebo háčkované</t>
  </si>
  <si>
    <t xml:space="preserve">  accessories, knitted or crocheted</t>
  </si>
  <si>
    <t>62</t>
  </si>
  <si>
    <t xml:space="preserve">  Odevy a odevné doplnky iné </t>
  </si>
  <si>
    <t xml:space="preserve">  ako pletené alebo háčkované</t>
  </si>
  <si>
    <t xml:space="preserve">  accessories, not knitted or croch.</t>
  </si>
  <si>
    <t>63</t>
  </si>
  <si>
    <t xml:space="preserve">  Celkom dohotov. text.výrobky;</t>
  </si>
  <si>
    <t xml:space="preserve">  Other made-up textile articles;</t>
  </si>
  <si>
    <t xml:space="preserve">  súpravy; obnosené odevy</t>
  </si>
  <si>
    <t xml:space="preserve">  sets; worn clothing; rags</t>
  </si>
  <si>
    <t>64</t>
  </si>
  <si>
    <t xml:space="preserve">  Obuv, gamaše a pod. predmety;</t>
  </si>
  <si>
    <t xml:space="preserve">  Footwear, gaiters and the like;</t>
  </si>
  <si>
    <t xml:space="preserve">  časti týchto predmetov</t>
  </si>
  <si>
    <t xml:space="preserve">  parts of such articles</t>
  </si>
  <si>
    <t>65</t>
  </si>
  <si>
    <t xml:space="preserve">  Pokrývky hlavy a ich časti</t>
  </si>
  <si>
    <t xml:space="preserve">  Headgear and parts thereof</t>
  </si>
  <si>
    <t>66</t>
  </si>
  <si>
    <t xml:space="preserve">  Dáždniky, slnečníky, palice,</t>
  </si>
  <si>
    <t xml:space="preserve">  Umbrellas, sun umbrellas, walk.</t>
  </si>
  <si>
    <t xml:space="preserve">  biče a ich časti</t>
  </si>
  <si>
    <t xml:space="preserve">  -sticks, whips and parts thereof</t>
  </si>
  <si>
    <t>67</t>
  </si>
  <si>
    <t xml:space="preserve">  Upravené perie, páperie; umelé</t>
  </si>
  <si>
    <t xml:space="preserve">  Prepared feathers and down;</t>
  </si>
  <si>
    <t xml:space="preserve">  kvetiny; predmety z ľud. vlasov</t>
  </si>
  <si>
    <t xml:space="preserve">  artif.flowers;articles of hum.hair</t>
  </si>
  <si>
    <t>68</t>
  </si>
  <si>
    <t xml:space="preserve">  Predmety z kameňa, sadry, </t>
  </si>
  <si>
    <t xml:space="preserve">  Articles of stone,plaster,cement, </t>
  </si>
  <si>
    <t xml:space="preserve">  cementu, azbestu, sľudy</t>
  </si>
  <si>
    <t xml:space="preserve">  asbestos, mica or sim. materials</t>
  </si>
  <si>
    <t>69</t>
  </si>
  <si>
    <t xml:space="preserve">  Keramické výrobky</t>
  </si>
  <si>
    <t xml:space="preserve">  Ceramic products</t>
  </si>
  <si>
    <t>70</t>
  </si>
  <si>
    <t xml:space="preserve">  Sklo a sklenený tovar</t>
  </si>
  <si>
    <t xml:space="preserve">  Glass and glasware</t>
  </si>
  <si>
    <t>71</t>
  </si>
  <si>
    <t xml:space="preserve">  Perly, drahokamy, drahé kovy;</t>
  </si>
  <si>
    <t xml:space="preserve">  Pearls, precious stones, metals;</t>
  </si>
  <si>
    <t xml:space="preserve">  bižutéria; mince</t>
  </si>
  <si>
    <t xml:space="preserve">  imitation jewellery; coins</t>
  </si>
  <si>
    <t>72</t>
  </si>
  <si>
    <t xml:space="preserve">  Železo a oceľ</t>
  </si>
  <si>
    <t xml:space="preserve">  Iron and steel</t>
  </si>
  <si>
    <t>73</t>
  </si>
  <si>
    <t xml:space="preserve">  Predmety zo železa alebo ocele</t>
  </si>
  <si>
    <t xml:space="preserve">  Articles of iron or steel</t>
  </si>
  <si>
    <t xml:space="preserve">  Meď a predmety z medi</t>
  </si>
  <si>
    <t xml:space="preserve">  Cooper and articles thereof</t>
  </si>
  <si>
    <t>74</t>
  </si>
  <si>
    <t>75</t>
  </si>
  <si>
    <t xml:space="preserve">  Nikel a predmety z niklu</t>
  </si>
  <si>
    <t xml:space="preserve">  Nickel and articles thereof</t>
  </si>
  <si>
    <t>76</t>
  </si>
  <si>
    <t xml:space="preserve">  Hliník a predmety z hliníka</t>
  </si>
  <si>
    <t xml:space="preserve">  Aluminium and articles thereof</t>
  </si>
  <si>
    <t>78</t>
  </si>
  <si>
    <t xml:space="preserve">  Olovo a predmety z olova</t>
  </si>
  <si>
    <t xml:space="preserve">  Lead and articles thereof</t>
  </si>
  <si>
    <t>79</t>
  </si>
  <si>
    <t xml:space="preserve">  Zinok a predmety zo zinku</t>
  </si>
  <si>
    <t xml:space="preserve">  Zinc and articles thereof</t>
  </si>
  <si>
    <t>80</t>
  </si>
  <si>
    <t xml:space="preserve">  Cín a predmety z cínu</t>
  </si>
  <si>
    <t xml:space="preserve">  Tin and articles thereof</t>
  </si>
  <si>
    <t>81</t>
  </si>
  <si>
    <t xml:space="preserve">  Ostatné základné kovy;</t>
  </si>
  <si>
    <t xml:space="preserve">  Other base metal; cermets;</t>
  </si>
  <si>
    <t xml:space="preserve">  cermenty; predmety z nich</t>
  </si>
  <si>
    <t xml:space="preserve">  articles thereof</t>
  </si>
  <si>
    <t>82</t>
  </si>
  <si>
    <t xml:space="preserve">  Nástroje, náradie, nožiar. tovar, </t>
  </si>
  <si>
    <t xml:space="preserve">  Tools, implements, cutlery, </t>
  </si>
  <si>
    <t xml:space="preserve">  lyžice a vidličky</t>
  </si>
  <si>
    <t xml:space="preserve">  spoons &amp; forks, of base metal;</t>
  </si>
  <si>
    <t>83</t>
  </si>
  <si>
    <t xml:space="preserve">  Rôzne predmety zo zákl. kovov</t>
  </si>
  <si>
    <t xml:space="preserve">  Miscellaneous articles</t>
  </si>
  <si>
    <t xml:space="preserve">  of base metal</t>
  </si>
  <si>
    <t>84</t>
  </si>
  <si>
    <t xml:space="preserve">  Jadrové reaktory, kotly, stroje, </t>
  </si>
  <si>
    <t xml:space="preserve">  Nuclear reactor, boilers, machi-</t>
  </si>
  <si>
    <t xml:space="preserve">  prístroje, zar.; ich časti, súčasti</t>
  </si>
  <si>
    <t xml:space="preserve">  nery and mechanical appliances</t>
  </si>
  <si>
    <t>85</t>
  </si>
  <si>
    <t xml:space="preserve">  Elektrické stroje, prístroje a zar.</t>
  </si>
  <si>
    <t xml:space="preserve">  Electrical machinery and </t>
  </si>
  <si>
    <t xml:space="preserve">  a ich časti a súčasti</t>
  </si>
  <si>
    <t xml:space="preserve">  equipments and parts thereof; </t>
  </si>
  <si>
    <t>86</t>
  </si>
  <si>
    <t xml:space="preserve">  Lokomotívy; voz.park, jeho časti;</t>
  </si>
  <si>
    <t xml:space="preserve">  Locomotives; rolling-stock;</t>
  </si>
  <si>
    <t xml:space="preserve">  zvrškový upevňovací materiál </t>
  </si>
  <si>
    <t xml:space="preserve">  track fixtures and fittings...</t>
  </si>
  <si>
    <t>87</t>
  </si>
  <si>
    <t xml:space="preserve">  Vozidlá, iné ako koľajové,</t>
  </si>
  <si>
    <t xml:space="preserve">  Vehicles other than railway,tram- </t>
  </si>
  <si>
    <t xml:space="preserve">  ich časti a príslušenstvo</t>
  </si>
  <si>
    <t xml:space="preserve">  way rolling-stock, parts thereof</t>
  </si>
  <si>
    <t>88</t>
  </si>
  <si>
    <t xml:space="preserve">  Lietadlá, kozmické lode</t>
  </si>
  <si>
    <t xml:space="preserve">  Aircraft, spacecraft,</t>
  </si>
  <si>
    <t xml:space="preserve">  and parts thereof</t>
  </si>
  <si>
    <t>89</t>
  </si>
  <si>
    <t xml:space="preserve">  Lode, člny </t>
  </si>
  <si>
    <t xml:space="preserve">  Ships, boats and floating </t>
  </si>
  <si>
    <t xml:space="preserve">  a plávajúce konštrukcie</t>
  </si>
  <si>
    <t xml:space="preserve">  structures</t>
  </si>
  <si>
    <t>90</t>
  </si>
  <si>
    <t xml:space="preserve">  Prístroje optické, fotografické, </t>
  </si>
  <si>
    <t xml:space="preserve">  Optical, photogr.,cinematograph., </t>
  </si>
  <si>
    <t xml:space="preserve">  meracie, kontr., presné, lekárske</t>
  </si>
  <si>
    <t xml:space="preserve">  measuring,checking,medic.instr.</t>
  </si>
  <si>
    <t>91</t>
  </si>
  <si>
    <t xml:space="preserve">  Hodiny a hodinky a ich časti</t>
  </si>
  <si>
    <t xml:space="preserve">  Clocks and watches </t>
  </si>
  <si>
    <t>92</t>
  </si>
  <si>
    <t xml:space="preserve">  Hudobné nástroje; časti, </t>
  </si>
  <si>
    <t xml:space="preserve">  Musical instruments; parts</t>
  </si>
  <si>
    <t xml:space="preserve">  súčasti a príslušenstvo </t>
  </si>
  <si>
    <t xml:space="preserve">  and accessories of such articles</t>
  </si>
  <si>
    <t>93</t>
  </si>
  <si>
    <t xml:space="preserve">  Zbrane a strelivo;</t>
  </si>
  <si>
    <t xml:space="preserve">  Arms and ammunition; </t>
  </si>
  <si>
    <t xml:space="preserve">  ich časti, súčasti a príslušenstvo</t>
  </si>
  <si>
    <t xml:space="preserve">  parts and accessories thereof</t>
  </si>
  <si>
    <t>94</t>
  </si>
  <si>
    <t xml:space="preserve">  Nábytok; posteľoviny; svietidlá; </t>
  </si>
  <si>
    <t xml:space="preserve">  Furniture; bedding, mattresses;</t>
  </si>
  <si>
    <t xml:space="preserve">  svet.reklamy; montované stavby</t>
  </si>
  <si>
    <t xml:space="preserve">  lamps; prefabricated buildings</t>
  </si>
  <si>
    <t>95</t>
  </si>
  <si>
    <t xml:space="preserve">  Hračky, hry a športové potreby; </t>
  </si>
  <si>
    <t xml:space="preserve">  Toys, games, sports requisites;</t>
  </si>
  <si>
    <t>96</t>
  </si>
  <si>
    <t xml:space="preserve">  Rôzne výrobky</t>
  </si>
  <si>
    <t xml:space="preserve">  Miscellaneous manufactured </t>
  </si>
  <si>
    <t xml:space="preserve">  articles</t>
  </si>
  <si>
    <t>97</t>
  </si>
  <si>
    <t xml:space="preserve">  Umelecké diela, zberateľské</t>
  </si>
  <si>
    <t xml:space="preserve">  Works of art, </t>
  </si>
  <si>
    <t xml:space="preserve">  predmety a starožitnosti</t>
  </si>
  <si>
    <t xml:space="preserve">  collectiors´pieces and antiques</t>
  </si>
  <si>
    <t>99</t>
  </si>
  <si>
    <t xml:space="preserve">  Nešpecifikované tovary</t>
  </si>
  <si>
    <t xml:space="preserve">  Goods without specification</t>
  </si>
  <si>
    <t>Zahraničný obchod s vybranými krajinami podľa tried nomenklatúry SITC Rev. 4 za rok 2012</t>
  </si>
  <si>
    <t>Foreign Trade with selected Countries by Sections of the Nomenclature SITC Rev. 4 for the Year 2012</t>
  </si>
  <si>
    <t>potraviny</t>
  </si>
  <si>
    <t>nápoje</t>
  </si>
  <si>
    <t>surové</t>
  </si>
  <si>
    <t>nerastné</t>
  </si>
  <si>
    <t xml:space="preserve"> oleje </t>
  </si>
  <si>
    <t xml:space="preserve">chemikálie a </t>
  </si>
  <si>
    <t>trhové</t>
  </si>
  <si>
    <t>stroje a prepravné</t>
  </si>
  <si>
    <t>priemyselné</t>
  </si>
  <si>
    <t>ostatné</t>
  </si>
  <si>
    <t>Ukazovateľ</t>
  </si>
  <si>
    <t>a živé zvieratá</t>
  </si>
  <si>
    <t>a tabak</t>
  </si>
  <si>
    <t>materiály</t>
  </si>
  <si>
    <t>palivá</t>
  </si>
  <si>
    <t>a tuky</t>
  </si>
  <si>
    <t>príbuzné výrobky</t>
  </si>
  <si>
    <t xml:space="preserve"> zariadenia</t>
  </si>
  <si>
    <t>Indicator</t>
  </si>
  <si>
    <t>Food &amp; live</t>
  </si>
  <si>
    <t>Beverages &amp;</t>
  </si>
  <si>
    <t>Crude</t>
  </si>
  <si>
    <t xml:space="preserve">Minerals </t>
  </si>
  <si>
    <t>Manufactures</t>
  </si>
  <si>
    <t xml:space="preserve">Machinery </t>
  </si>
  <si>
    <t>Miscellaneous</t>
  </si>
  <si>
    <t>animals</t>
  </si>
  <si>
    <t xml:space="preserve"> tobacco</t>
  </si>
  <si>
    <t>materials</t>
  </si>
  <si>
    <t>fuels</t>
  </si>
  <si>
    <t>by material</t>
  </si>
  <si>
    <t>&amp; equipment</t>
  </si>
  <si>
    <t>manufactures</t>
  </si>
  <si>
    <t xml:space="preserve">  SPOLU</t>
  </si>
  <si>
    <t xml:space="preserve">  TOTAL</t>
  </si>
  <si>
    <t xml:space="preserve">     Celkový dovoz</t>
  </si>
  <si>
    <t xml:space="preserve">     Total Import</t>
  </si>
  <si>
    <t xml:space="preserve">     Celkový vývoz</t>
  </si>
  <si>
    <t xml:space="preserve">     Total Export</t>
  </si>
  <si>
    <t xml:space="preserve">     Index 2012/2011 Dovoz</t>
  </si>
  <si>
    <t xml:space="preserve">     Index 2012/2011 Import</t>
  </si>
  <si>
    <t xml:space="preserve">     Index 2012/2011 Vývoz</t>
  </si>
  <si>
    <t xml:space="preserve">     Index 2012/2011 Export</t>
  </si>
  <si>
    <t xml:space="preserve">   z toho: Spojené štáty</t>
  </si>
  <si>
    <t xml:space="preserve">   of which: United States</t>
  </si>
  <si>
    <t xml:space="preserve">    Japonsko</t>
  </si>
  <si>
    <t xml:space="preserve">   Japan</t>
  </si>
  <si>
    <t xml:space="preserve">    Turecko</t>
  </si>
  <si>
    <t xml:space="preserve">   Turkey</t>
  </si>
  <si>
    <t xml:space="preserve">82,8x  </t>
  </si>
  <si>
    <t xml:space="preserve">    Kanada</t>
  </si>
  <si>
    <t xml:space="preserve">   Canada</t>
  </si>
  <si>
    <t xml:space="preserve">   z toho: Nemecko</t>
  </si>
  <si>
    <t xml:space="preserve">   of which: Germany</t>
  </si>
  <si>
    <t xml:space="preserve">    Česká republika</t>
  </si>
  <si>
    <t xml:space="preserve">   Czech Republic</t>
  </si>
  <si>
    <t xml:space="preserve">   Taliansko</t>
  </si>
  <si>
    <t xml:space="preserve">   Italy</t>
  </si>
  <si>
    <t xml:space="preserve">    Rakúsko</t>
  </si>
  <si>
    <t xml:space="preserve">   Austria</t>
  </si>
  <si>
    <t xml:space="preserve">10,1x  </t>
  </si>
  <si>
    <t xml:space="preserve">   Poľsko</t>
  </si>
  <si>
    <t xml:space="preserve">   Poland</t>
  </si>
  <si>
    <t xml:space="preserve">   Maďarsko</t>
  </si>
  <si>
    <t xml:space="preserve">   Hungary</t>
  </si>
  <si>
    <t xml:space="preserve">   Francúzsko</t>
  </si>
  <si>
    <t xml:space="preserve">   France</t>
  </si>
  <si>
    <t>chemikálie</t>
  </si>
  <si>
    <t>zariadenia</t>
  </si>
  <si>
    <t xml:space="preserve">   Spojené kráľovstvo</t>
  </si>
  <si>
    <t xml:space="preserve">   United Kingdom</t>
  </si>
  <si>
    <t xml:space="preserve">   Holandsko</t>
  </si>
  <si>
    <t xml:space="preserve">   Netherlands</t>
  </si>
  <si>
    <t xml:space="preserve">23,2x  </t>
  </si>
  <si>
    <t xml:space="preserve">   Belgicko</t>
  </si>
  <si>
    <t xml:space="preserve">   Belgium</t>
  </si>
  <si>
    <t xml:space="preserve">56,3x  </t>
  </si>
  <si>
    <t xml:space="preserve">   Španielsko</t>
  </si>
  <si>
    <t xml:space="preserve">   Spain</t>
  </si>
  <si>
    <t xml:space="preserve">   Švédsko</t>
  </si>
  <si>
    <t xml:space="preserve">   Sweden</t>
  </si>
  <si>
    <t xml:space="preserve">   Slovinsko</t>
  </si>
  <si>
    <t xml:space="preserve">   Slovenia</t>
  </si>
  <si>
    <t xml:space="preserve">24,2x  </t>
  </si>
  <si>
    <t xml:space="preserve">   Dánsko</t>
  </si>
  <si>
    <t xml:space="preserve">   Denmark</t>
  </si>
  <si>
    <t xml:space="preserve">19,4x  </t>
  </si>
  <si>
    <t xml:space="preserve">   Rumunsko</t>
  </si>
  <si>
    <t xml:space="preserve">   Romania</t>
  </si>
  <si>
    <t xml:space="preserve">   Bulharsko</t>
  </si>
  <si>
    <t xml:space="preserve">   Bulgaria</t>
  </si>
  <si>
    <t xml:space="preserve">   z toho: Švajčiarsko</t>
  </si>
  <si>
    <t xml:space="preserve">   of which: Switzerland</t>
  </si>
  <si>
    <t xml:space="preserve">   Nórsko</t>
  </si>
  <si>
    <t xml:space="preserve">   Norway</t>
  </si>
  <si>
    <t xml:space="preserve">24,8x  </t>
  </si>
  <si>
    <t xml:space="preserve">   z toho: Ruská federácia</t>
  </si>
  <si>
    <t xml:space="preserve">   of which: Russian Federation</t>
  </si>
  <si>
    <t xml:space="preserve">242,7x  </t>
  </si>
  <si>
    <t xml:space="preserve">   Ukrajina</t>
  </si>
  <si>
    <t xml:space="preserve">   Ukraine</t>
  </si>
  <si>
    <t xml:space="preserve">34,6x  </t>
  </si>
  <si>
    <t xml:space="preserve">   Chorvátsko</t>
  </si>
  <si>
    <t xml:space="preserve">   Croatia</t>
  </si>
  <si>
    <t xml:space="preserve">253,1x  </t>
  </si>
  <si>
    <t xml:space="preserve">   z toho: Čína</t>
  </si>
  <si>
    <r>
      <t xml:space="preserve">  of which:</t>
    </r>
    <r>
      <rPr>
        <b/>
        <sz val="9"/>
        <color indexed="8"/>
        <rFont val="Arial Narrow"/>
        <family val="2"/>
      </rPr>
      <t xml:space="preserve"> </t>
    </r>
    <r>
      <rPr>
        <b/>
        <sz val="9"/>
        <color indexed="8"/>
        <rFont val="Arial CE"/>
        <family val="2"/>
        <charset val="238"/>
      </rPr>
      <t>China</t>
    </r>
  </si>
  <si>
    <t xml:space="preserve">278,5x  </t>
  </si>
  <si>
    <t xml:space="preserve">   Kórejská republika</t>
  </si>
  <si>
    <t xml:space="preserve">   Korea, Republic of</t>
  </si>
  <si>
    <t xml:space="preserve">   Taiwan</t>
  </si>
  <si>
    <t xml:space="preserve">     Index 2011/2010 Dovoz</t>
  </si>
  <si>
    <t xml:space="preserve">     Index 2011/2010 Vývoz</t>
  </si>
  <si>
    <t xml:space="preserve">210,0x  </t>
  </si>
  <si>
    <t xml:space="preserve">   z toho: Južná Afrika</t>
  </si>
  <si>
    <t xml:space="preserve">   of which: South Africa</t>
  </si>
  <si>
    <t xml:space="preserve">   z toho: Brazília</t>
  </si>
  <si>
    <t xml:space="preserve">   of which: Brazil</t>
  </si>
  <si>
    <t xml:space="preserve">   Mexiko</t>
  </si>
  <si>
    <t xml:space="preserve">    Mexico</t>
  </si>
  <si>
    <t xml:space="preserve">10,9x  </t>
  </si>
  <si>
    <t xml:space="preserve">Tovarová štruktúra podľa tried nomenklatúry SITC Rev. 4 po mesiacoch   </t>
  </si>
  <si>
    <t>Commodity Structure by Sections of the Nomenclature SITC Rev. 4 by Months</t>
  </si>
  <si>
    <t>Index 
2012/2011</t>
  </si>
  <si>
    <t xml:space="preserve">     Štruktúra dovozu</t>
  </si>
  <si>
    <t xml:space="preserve">     Structure of Import</t>
  </si>
  <si>
    <t xml:space="preserve">     Štruktúra vývozu</t>
  </si>
  <si>
    <t xml:space="preserve">     Structure of Export</t>
  </si>
  <si>
    <t xml:space="preserve">  SITC 0</t>
  </si>
  <si>
    <t xml:space="preserve">  Potraviny a živé zvieratá</t>
  </si>
  <si>
    <t xml:space="preserve">  Food &amp; live animals</t>
  </si>
  <si>
    <t xml:space="preserve">  SITC 1</t>
  </si>
  <si>
    <t xml:space="preserve">  Nápoje a tabak</t>
  </si>
  <si>
    <t xml:space="preserve">  Beverages &amp; tobacco</t>
  </si>
  <si>
    <t xml:space="preserve">  SITC 2</t>
  </si>
  <si>
    <t xml:space="preserve">  Surové materiály, nepožívat.</t>
  </si>
  <si>
    <t xml:space="preserve">  Crude materials</t>
  </si>
  <si>
    <t xml:space="preserve">  SITC 3</t>
  </si>
  <si>
    <t xml:space="preserve">  Nerastné palivá, mazivá</t>
  </si>
  <si>
    <t xml:space="preserve">  Fuels and related products</t>
  </si>
  <si>
    <t xml:space="preserve">  SITC 4</t>
  </si>
  <si>
    <t xml:space="preserve">  Oleje, tuky a vosky</t>
  </si>
  <si>
    <t xml:space="preserve">  Oils, fats and waxes</t>
  </si>
  <si>
    <t xml:space="preserve">  SITC 5</t>
  </si>
  <si>
    <t xml:space="preserve">  Chemikálie a príbuz. výrobky</t>
  </si>
  <si>
    <t xml:space="preserve">  Chemicals &amp; related products</t>
  </si>
  <si>
    <t xml:space="preserve">  SITC 6</t>
  </si>
  <si>
    <t xml:space="preserve">  Trhové výrobky</t>
  </si>
  <si>
    <t xml:space="preserve">  Manufactures by material</t>
  </si>
  <si>
    <t xml:space="preserve">  SITC 7</t>
  </si>
  <si>
    <t xml:space="preserve">  Stroje a preprav. zariadenia</t>
  </si>
  <si>
    <t xml:space="preserve">  Machinery &amp; equipment</t>
  </si>
  <si>
    <t xml:space="preserve">  SITC 8</t>
  </si>
  <si>
    <t xml:space="preserve">   Rôzne priemyselné výrobky</t>
  </si>
  <si>
    <t xml:space="preserve">  Miscellaneous manufactures</t>
  </si>
  <si>
    <t xml:space="preserve">  SITC 9</t>
  </si>
  <si>
    <t xml:space="preserve">  Komodity inde nezatriedené</t>
  </si>
  <si>
    <t xml:space="preserve">  Others</t>
  </si>
  <si>
    <t>Tovarová štruktúra celkového dovozu podľa hlavných ekonomických kategórií po mesiacoch</t>
  </si>
  <si>
    <t xml:space="preserve">Commodity Structure of Total Import by Broad Economic Categories by Months </t>
  </si>
  <si>
    <t>v mil. Eur,  FOB</t>
  </si>
  <si>
    <t>Mill. EUR,  FOB</t>
  </si>
  <si>
    <t>Ekonomická kategória</t>
  </si>
  <si>
    <t>Economic category</t>
  </si>
  <si>
    <t>Kumul. hodnota 1.-12.</t>
  </si>
  <si>
    <t>Štr.</t>
  </si>
  <si>
    <t>Str.</t>
  </si>
  <si>
    <t xml:space="preserve"> 1</t>
  </si>
  <si>
    <t xml:space="preserve"> Potraviny a nápoje</t>
  </si>
  <si>
    <t xml:space="preserve"> Food and beverages</t>
  </si>
  <si>
    <t xml:space="preserve"> 11</t>
  </si>
  <si>
    <t xml:space="preserve">v tom:  </t>
  </si>
  <si>
    <t>Základné potraviny a nápoje</t>
  </si>
  <si>
    <t xml:space="preserve">of which: </t>
  </si>
  <si>
    <t xml:space="preserve">Primary food &amp; beverages </t>
  </si>
  <si>
    <t xml:space="preserve"> 111</t>
  </si>
  <si>
    <t xml:space="preserve">Zákl. potraviny a nápoje </t>
  </si>
  <si>
    <t>hlavne pre priemysel</t>
  </si>
  <si>
    <t>mainly for industry</t>
  </si>
  <si>
    <t xml:space="preserve"> 112</t>
  </si>
  <si>
    <t>Zákl. potraviny a nápoje</t>
  </si>
  <si>
    <t>Primary food &amp; beverages</t>
  </si>
  <si>
    <t>hlavne na spotrebu domácností</t>
  </si>
  <si>
    <t>mainly for houshold consump.</t>
  </si>
  <si>
    <t xml:space="preserve"> 12</t>
  </si>
  <si>
    <t>Spracované potraviny a nápoje</t>
  </si>
  <si>
    <t>Processed food and beverages</t>
  </si>
  <si>
    <t xml:space="preserve"> 121</t>
  </si>
  <si>
    <t>Sprac. potraviny a nápoje</t>
  </si>
  <si>
    <t>Processed food &amp; beverages</t>
  </si>
  <si>
    <t xml:space="preserve"> 122</t>
  </si>
  <si>
    <t xml:space="preserve"> 2</t>
  </si>
  <si>
    <t xml:space="preserve"> Priemyselné dodávky inde nešpecifikované</t>
  </si>
  <si>
    <t xml:space="preserve"> Industrial supplies not elsewhere specified</t>
  </si>
  <si>
    <t xml:space="preserve"> 21</t>
  </si>
  <si>
    <t xml:space="preserve">v tom:   </t>
  </si>
  <si>
    <t>Základné priemyselné dodávky</t>
  </si>
  <si>
    <t>Primary industrial supplies</t>
  </si>
  <si>
    <t>inde nešpecifikované</t>
  </si>
  <si>
    <t>not elsewhere specified</t>
  </si>
  <si>
    <t xml:space="preserve"> 22</t>
  </si>
  <si>
    <t>Spracované priemyselné dodávky</t>
  </si>
  <si>
    <t xml:space="preserve">Processed industrial supplies </t>
  </si>
  <si>
    <t xml:space="preserve"> 3</t>
  </si>
  <si>
    <t xml:space="preserve"> Palivá a mazivá</t>
  </si>
  <si>
    <t xml:space="preserve"> Fuels and lubricants</t>
  </si>
  <si>
    <t xml:space="preserve"> 31</t>
  </si>
  <si>
    <t>Základné palivá a mazivá</t>
  </si>
  <si>
    <t>Primary fuels and lubricants</t>
  </si>
  <si>
    <t xml:space="preserve"> 32</t>
  </si>
  <si>
    <t>Spracované palivá a mazivá</t>
  </si>
  <si>
    <t>Processed fuels and lubricants</t>
  </si>
  <si>
    <t xml:space="preserve"> 321</t>
  </si>
  <si>
    <t>Motorový benzín</t>
  </si>
  <si>
    <t>Motor spirits</t>
  </si>
  <si>
    <t xml:space="preserve"> 322</t>
  </si>
  <si>
    <t>Ostatné sprac. palivá a mazivá</t>
  </si>
  <si>
    <t xml:space="preserve">Other processed fuels </t>
  </si>
  <si>
    <t>and lubricants</t>
  </si>
  <si>
    <t xml:space="preserve"> 4</t>
  </si>
  <si>
    <t xml:space="preserve"> Investičné tovary (okrem dopr. zariadení)</t>
  </si>
  <si>
    <t xml:space="preserve"> Capital goods (except transport equipment)</t>
  </si>
  <si>
    <t xml:space="preserve"> a ich časti a príslušenstvo</t>
  </si>
  <si>
    <t xml:space="preserve"> and parts and accessories thereof</t>
  </si>
  <si>
    <t xml:space="preserve"> 41</t>
  </si>
  <si>
    <t xml:space="preserve">Investičné tovary </t>
  </si>
  <si>
    <t>Capital goods</t>
  </si>
  <si>
    <t>(okrem dopravných zariadení)</t>
  </si>
  <si>
    <t>(except transport equipment)</t>
  </si>
  <si>
    <t xml:space="preserve"> 42</t>
  </si>
  <si>
    <t>Časti a príslušenstvo investič. tovarov</t>
  </si>
  <si>
    <t>Parts and accessories of capital goods</t>
  </si>
  <si>
    <t xml:space="preserve"> 5</t>
  </si>
  <si>
    <t xml:space="preserve"> Dopravné zariadenia</t>
  </si>
  <si>
    <t xml:space="preserve"> Transport equipment </t>
  </si>
  <si>
    <t xml:space="preserve"> 51</t>
  </si>
  <si>
    <t>Osobné motorové vozidlá</t>
  </si>
  <si>
    <t>Passenger motor cars</t>
  </si>
  <si>
    <t xml:space="preserve"> 52</t>
  </si>
  <si>
    <t>Ostatné dopravné zariadenia</t>
  </si>
  <si>
    <t>Other transport equipment</t>
  </si>
  <si>
    <t xml:space="preserve"> 521</t>
  </si>
  <si>
    <t>Priemyselné dopr. zariadenia</t>
  </si>
  <si>
    <t xml:space="preserve">Industrial transport </t>
  </si>
  <si>
    <t>equipment</t>
  </si>
  <si>
    <t xml:space="preserve"> 522</t>
  </si>
  <si>
    <t>Nepriemyselné dopr. zariadenia</t>
  </si>
  <si>
    <t>Non-industrial transport</t>
  </si>
  <si>
    <t xml:space="preserve"> 53</t>
  </si>
  <si>
    <t>Časti a príslušenstvo dopr. zariadení</t>
  </si>
  <si>
    <t>Parts and accessories of transport</t>
  </si>
  <si>
    <t xml:space="preserve"> 6</t>
  </si>
  <si>
    <t xml:space="preserve"> Spotrebné tovary inde nešpecifikované</t>
  </si>
  <si>
    <t xml:space="preserve"> Consumer goods not elsewhere specified</t>
  </si>
  <si>
    <t xml:space="preserve"> 61</t>
  </si>
  <si>
    <t>Spotrebné tovary dlhodobej spotreby</t>
  </si>
  <si>
    <t>Durable consumer goods</t>
  </si>
  <si>
    <t xml:space="preserve"> 62</t>
  </si>
  <si>
    <t>Spotrebné tovary strednodobej spotreby</t>
  </si>
  <si>
    <t>Semi-durable consumer goods</t>
  </si>
  <si>
    <t xml:space="preserve"> 63</t>
  </si>
  <si>
    <t>Spotrebné tovary krátkodobej spotreby</t>
  </si>
  <si>
    <t xml:space="preserve">Non-durable consumer goods </t>
  </si>
  <si>
    <t xml:space="preserve"> 7</t>
  </si>
  <si>
    <t xml:space="preserve"> Tovary inde nešpecifikované</t>
  </si>
  <si>
    <t xml:space="preserve"> Goods not elsewhere specified</t>
  </si>
  <si>
    <t>Tovarová štruktúra celkového vývozu podľa hlavných ekonomických kategórií po mesiacoch</t>
  </si>
  <si>
    <t xml:space="preserve">Commodity Structure of Total Export by Broad Economic Categories by Months </t>
  </si>
  <si>
    <t xml:space="preserve">Tovarová štruktúra podľa tried klasifikácie produktov podľa činností (verzia 2008) po mesiacoch   </t>
  </si>
  <si>
    <t xml:space="preserve">Commodity Structure by the Classes of CPA (version 2008) by Months </t>
  </si>
  <si>
    <t>thousand EUR FOB/FOB</t>
  </si>
  <si>
    <t xml:space="preserve">Kód </t>
  </si>
  <si>
    <t>Názov triedy</t>
  </si>
  <si>
    <t>Name of Class</t>
  </si>
  <si>
    <t xml:space="preserve">Code </t>
  </si>
  <si>
    <t>CPA</t>
  </si>
  <si>
    <t xml:space="preserve"> of which:</t>
  </si>
  <si>
    <t>0111</t>
  </si>
  <si>
    <t xml:space="preserve">Obilniny (okrem ryže), strukoviny </t>
  </si>
  <si>
    <t xml:space="preserve">Cereals (except rice), leguminous </t>
  </si>
  <si>
    <t>a olejnaté semená</t>
  </si>
  <si>
    <t>crops and oil seeds</t>
  </si>
  <si>
    <t>0112</t>
  </si>
  <si>
    <t>Ryža nelúpaná</t>
  </si>
  <si>
    <t>Rice, not husked</t>
  </si>
  <si>
    <t>0113</t>
  </si>
  <si>
    <t xml:space="preserve">Zelenina a melóny, korene </t>
  </si>
  <si>
    <t xml:space="preserve">Vegetables and melons, </t>
  </si>
  <si>
    <t>a hľuzy</t>
  </si>
  <si>
    <t>roots and tubers</t>
  </si>
  <si>
    <t>0114</t>
  </si>
  <si>
    <t>Cukrová trstina</t>
  </si>
  <si>
    <t>Sugar cane</t>
  </si>
  <si>
    <t>0115</t>
  </si>
  <si>
    <t>Nespracovaný tabak</t>
  </si>
  <si>
    <t>Unmanufactured tobacco</t>
  </si>
  <si>
    <t>0116</t>
  </si>
  <si>
    <t>Plodiny obsahujúce vlákninu</t>
  </si>
  <si>
    <t>Fibre crops</t>
  </si>
  <si>
    <t>0119</t>
  </si>
  <si>
    <t>Ostatné netrvácne plodiny</t>
  </si>
  <si>
    <t>Other non-perennial crops</t>
  </si>
  <si>
    <t>0121</t>
  </si>
  <si>
    <t>Hrozno</t>
  </si>
  <si>
    <t>Grapes</t>
  </si>
  <si>
    <t>0122</t>
  </si>
  <si>
    <t>Tropické a subtropické ovocie</t>
  </si>
  <si>
    <t>Tropical and subtropical fruits</t>
  </si>
  <si>
    <t>0123</t>
  </si>
  <si>
    <t>Citrusové plody</t>
  </si>
  <si>
    <t>Citrus fruits</t>
  </si>
  <si>
    <t>0124</t>
  </si>
  <si>
    <t xml:space="preserve">Malvicové plody a kôstkové </t>
  </si>
  <si>
    <t>Pome fruits and stone fruits</t>
  </si>
  <si>
    <t>ovocie</t>
  </si>
  <si>
    <t>0125</t>
  </si>
  <si>
    <t xml:space="preserve">Ostatné stromové a kríkové </t>
  </si>
  <si>
    <t xml:space="preserve">Other tree and bush fruits </t>
  </si>
  <si>
    <t>ovocie a orechy</t>
  </si>
  <si>
    <t>and nuts</t>
  </si>
  <si>
    <t>0126</t>
  </si>
  <si>
    <t>Olejnaté plody</t>
  </si>
  <si>
    <t>Oleaginous fruits</t>
  </si>
  <si>
    <t>0127</t>
  </si>
  <si>
    <t>Plodiny na výrobu nápojov</t>
  </si>
  <si>
    <t>Beverage crops</t>
  </si>
  <si>
    <t>0128</t>
  </si>
  <si>
    <t xml:space="preserve">Korenie, aromatické, liečivé </t>
  </si>
  <si>
    <t xml:space="preserve">Spices, aromatic, drug </t>
  </si>
  <si>
    <t>a farmaceutické plodiny</t>
  </si>
  <si>
    <t>and pharmaceutical crops</t>
  </si>
  <si>
    <t>0129</t>
  </si>
  <si>
    <t>Ostatné trvácne plodiny</t>
  </si>
  <si>
    <t>Other perennial crops</t>
  </si>
  <si>
    <t>0130</t>
  </si>
  <si>
    <t xml:space="preserve">Sadbový materiál: živé rastliny, </t>
  </si>
  <si>
    <t xml:space="preserve">Planting material: live plants, bulbs, </t>
  </si>
  <si>
    <t>hľuzy, cibule a korene, odrezky ...</t>
  </si>
  <si>
    <t>tubers and roots, cuttings ...</t>
  </si>
  <si>
    <t>0141</t>
  </si>
  <si>
    <t>Dojnice, živé a surové mlieko</t>
  </si>
  <si>
    <t>Dairy cattle, live and raw milk</t>
  </si>
  <si>
    <t xml:space="preserve"> z dojníc</t>
  </si>
  <si>
    <t xml:space="preserve"> from dairy cattle</t>
  </si>
  <si>
    <t>0142</t>
  </si>
  <si>
    <t xml:space="preserve">Ostatný hovädzí dobytok a byvoly, </t>
  </si>
  <si>
    <t xml:space="preserve">Other cattle and buffaloes, </t>
  </si>
  <si>
    <t>živé a ich spermie</t>
  </si>
  <si>
    <t>live and their semen</t>
  </si>
  <si>
    <t>0143</t>
  </si>
  <si>
    <t xml:space="preserve">Kone a ostatné koňovité </t>
  </si>
  <si>
    <t>Horses and other equines, live</t>
  </si>
  <si>
    <t>zvieratá, živé</t>
  </si>
  <si>
    <t>0145</t>
  </si>
  <si>
    <t xml:space="preserve">Ovce a kozy, živé; surové mlieko </t>
  </si>
  <si>
    <t xml:space="preserve">Sheep and goats, live; raw milk </t>
  </si>
  <si>
    <t>a strižná vlna z oviec a kôz</t>
  </si>
  <si>
    <t>and shorn wool from sheep ...</t>
  </si>
  <si>
    <t>0146</t>
  </si>
  <si>
    <t>Ošípané, živé</t>
  </si>
  <si>
    <t>Swine, live</t>
  </si>
  <si>
    <t>0147</t>
  </si>
  <si>
    <t>Hydina, živá a vajcia</t>
  </si>
  <si>
    <t>Poultry, live and eggs</t>
  </si>
  <si>
    <t>0149</t>
  </si>
  <si>
    <t xml:space="preserve">Ostatné hospodárske zvieratá </t>
  </si>
  <si>
    <t xml:space="preserve">Other farmed animals </t>
  </si>
  <si>
    <t>a produkty živočíšneho pôvodu</t>
  </si>
  <si>
    <t>and animal products</t>
  </si>
  <si>
    <t>0210</t>
  </si>
  <si>
    <t xml:space="preserve">Lesné stromy a služby </t>
  </si>
  <si>
    <t xml:space="preserve">Forest trees and nursery </t>
  </si>
  <si>
    <t>lesných škôlok</t>
  </si>
  <si>
    <t>services</t>
  </si>
  <si>
    <t>0220</t>
  </si>
  <si>
    <t>Drevo v surovom stave</t>
  </si>
  <si>
    <t>Wood in the rough</t>
  </si>
  <si>
    <t>0230</t>
  </si>
  <si>
    <t xml:space="preserve">Voľne rastúce nedrevnaté </t>
  </si>
  <si>
    <t>Wild growing non-wood products</t>
  </si>
  <si>
    <t>plodiny</t>
  </si>
  <si>
    <t>0300</t>
  </si>
  <si>
    <t xml:space="preserve">Ryby a iné produkty rybolovu; </t>
  </si>
  <si>
    <t xml:space="preserve">Fish and other fishing products; </t>
  </si>
  <si>
    <t>produkty akvakultúry; služby súv.</t>
  </si>
  <si>
    <t>aquaculture products; supp. serv.</t>
  </si>
  <si>
    <t>0510</t>
  </si>
  <si>
    <t>Čierne uhlie</t>
  </si>
  <si>
    <t>Hard coal</t>
  </si>
  <si>
    <t>0520</t>
  </si>
  <si>
    <t>Lignit</t>
  </si>
  <si>
    <t>Lignite</t>
  </si>
  <si>
    <t>0610</t>
  </si>
  <si>
    <t>Ropa</t>
  </si>
  <si>
    <t>Crude petroleum</t>
  </si>
  <si>
    <t>0620</t>
  </si>
  <si>
    <t xml:space="preserve">Zemný plyn, skvapalnený </t>
  </si>
  <si>
    <t xml:space="preserve">Natural gas, liquefied or </t>
  </si>
  <si>
    <t>alebo v plynnom stave</t>
  </si>
  <si>
    <t>in gaseous state</t>
  </si>
  <si>
    <t>0710</t>
  </si>
  <si>
    <t>Železné rudy</t>
  </si>
  <si>
    <t>Iron ores</t>
  </si>
  <si>
    <t>0721</t>
  </si>
  <si>
    <t>Uránové a tóriové rudy</t>
  </si>
  <si>
    <t>Uranium and thorium ores</t>
  </si>
  <si>
    <t>0729</t>
  </si>
  <si>
    <t xml:space="preserve">Ostatné neželezné kovové rudy </t>
  </si>
  <si>
    <t xml:space="preserve">Other non-ferrous metal ores </t>
  </si>
  <si>
    <t>a ich koncentráty</t>
  </si>
  <si>
    <t>and concentrates</t>
  </si>
  <si>
    <t>0811</t>
  </si>
  <si>
    <t xml:space="preserve">Dekoračné a stavebné kamene, </t>
  </si>
  <si>
    <t xml:space="preserve">Ornamental and building stone, </t>
  </si>
  <si>
    <t>vápenec, sadrovec, krieda a bridl.</t>
  </si>
  <si>
    <t>limestone, gypsum, chalk, slate</t>
  </si>
  <si>
    <t>0812</t>
  </si>
  <si>
    <t>Štrk, piesok, íly a kaolín</t>
  </si>
  <si>
    <t>Gravel, sand, clays and kaolin</t>
  </si>
  <si>
    <t>0891</t>
  </si>
  <si>
    <t>Chemické a hnojivové minerály</t>
  </si>
  <si>
    <t>Chemical and fertiliser minerals</t>
  </si>
  <si>
    <t>0892</t>
  </si>
  <si>
    <t>Rašelina</t>
  </si>
  <si>
    <t>Peat</t>
  </si>
  <si>
    <t>0893</t>
  </si>
  <si>
    <t xml:space="preserve">Soľ a čistý chlorid sodný, </t>
  </si>
  <si>
    <t xml:space="preserve">Salt and pure sodium chloride; </t>
  </si>
  <si>
    <t>morská voda</t>
  </si>
  <si>
    <t>sea water</t>
  </si>
  <si>
    <t>0899</t>
  </si>
  <si>
    <t xml:space="preserve">Ostatné produkty ťažby </t>
  </si>
  <si>
    <t xml:space="preserve">Other mining and quarrying </t>
  </si>
  <si>
    <t>a dobývania i. n.</t>
  </si>
  <si>
    <t>products n.e.c.</t>
  </si>
  <si>
    <t>1011</t>
  </si>
  <si>
    <t xml:space="preserve">Spracované a konzervované </t>
  </si>
  <si>
    <t>Processed and preserved meat</t>
  </si>
  <si>
    <t>mäso</t>
  </si>
  <si>
    <t>1012</t>
  </si>
  <si>
    <t>Processed and preserved poultry meat</t>
  </si>
  <si>
    <t>hydinové mäso</t>
  </si>
  <si>
    <t>1013</t>
  </si>
  <si>
    <t xml:space="preserve">Výrobky z mäsa a hydinového </t>
  </si>
  <si>
    <t>Meat and poultry meat products</t>
  </si>
  <si>
    <t>mäsa</t>
  </si>
  <si>
    <t>1020</t>
  </si>
  <si>
    <t xml:space="preserve">Processed and preserved fish, </t>
  </si>
  <si>
    <t>ryby, kôrovce a mäkkýše</t>
  </si>
  <si>
    <t>crustaceans and molluscs</t>
  </si>
  <si>
    <t>1031</t>
  </si>
  <si>
    <t xml:space="preserve">Processed and preserved </t>
  </si>
  <si>
    <t>zemiaky</t>
  </si>
  <si>
    <t>potatoes</t>
  </si>
  <si>
    <t>1032</t>
  </si>
  <si>
    <t>Ovocné a zeleninové šťavy</t>
  </si>
  <si>
    <t>Fruit and vegetable juices</t>
  </si>
  <si>
    <t>1039</t>
  </si>
  <si>
    <t>Ostatné spracované a konzervo-</t>
  </si>
  <si>
    <t xml:space="preserve">Other processed and preserved </t>
  </si>
  <si>
    <t>vané ovocie a zelenina</t>
  </si>
  <si>
    <t>fruit and vegetables</t>
  </si>
  <si>
    <t>1041</t>
  </si>
  <si>
    <t>Oils and fats</t>
  </si>
  <si>
    <t>1042</t>
  </si>
  <si>
    <t>Margarín a podobné jedlé tuky</t>
  </si>
  <si>
    <t>Margarine and similar edible fats</t>
  </si>
  <si>
    <t>1051</t>
  </si>
  <si>
    <t>Mliečne výrobky a syry</t>
  </si>
  <si>
    <t>Dairy and cheese products</t>
  </si>
  <si>
    <t>1052</t>
  </si>
  <si>
    <t>Zmrzlina</t>
  </si>
  <si>
    <t>Ice cream</t>
  </si>
  <si>
    <t>1061</t>
  </si>
  <si>
    <t>Mlynárenské výrobky</t>
  </si>
  <si>
    <t>Grain mill products</t>
  </si>
  <si>
    <t>1062</t>
  </si>
  <si>
    <t>Škroby a výrobky zo škrobu</t>
  </si>
  <si>
    <t>Starches and starch products</t>
  </si>
  <si>
    <t>1071</t>
  </si>
  <si>
    <t>Chlieb; čerstvé pečivo a koláče</t>
  </si>
  <si>
    <t xml:space="preserve">Bread; fresh pastry goods </t>
  </si>
  <si>
    <t>and cakes</t>
  </si>
  <si>
    <t>1072</t>
  </si>
  <si>
    <t xml:space="preserve">Sucháre a sušienky; trvanlivé </t>
  </si>
  <si>
    <t xml:space="preserve">Rusks and biscuits; preserved </t>
  </si>
  <si>
    <t>pečivo a keksy</t>
  </si>
  <si>
    <t>pastry goods and cakes</t>
  </si>
  <si>
    <t>1073</t>
  </si>
  <si>
    <t xml:space="preserve">Makaróny, rezance, kuskus </t>
  </si>
  <si>
    <t xml:space="preserve">Macaroni, noodles, couscous </t>
  </si>
  <si>
    <t>a podobné múčne výrobky</t>
  </si>
  <si>
    <t>and similar farinaceous products</t>
  </si>
  <si>
    <t>1081</t>
  </si>
  <si>
    <t>Cukor</t>
  </si>
  <si>
    <t>Sugar</t>
  </si>
  <si>
    <t>1082</t>
  </si>
  <si>
    <t>Kakao, čokoláda a cukrovinky</t>
  </si>
  <si>
    <t xml:space="preserve">Cocoa, chocolate and sugar </t>
  </si>
  <si>
    <t>confectionery</t>
  </si>
  <si>
    <t>1083</t>
  </si>
  <si>
    <t>Spracovaný čaj a káva</t>
  </si>
  <si>
    <t>Processed tea and coffee</t>
  </si>
  <si>
    <t>1084</t>
  </si>
  <si>
    <t>Chuťové prísady a koreniny</t>
  </si>
  <si>
    <t>Condiments and seasonings</t>
  </si>
  <si>
    <t>1085</t>
  </si>
  <si>
    <t>Pripravené pokrmy a jedlá</t>
  </si>
  <si>
    <t>Prepared meals and dishes</t>
  </si>
  <si>
    <t>1086</t>
  </si>
  <si>
    <t xml:space="preserve">Homogenizované potravinové </t>
  </si>
  <si>
    <t xml:space="preserve">Homogenised food preparations </t>
  </si>
  <si>
    <t>prípravky a diétne potraviny</t>
  </si>
  <si>
    <t>and dietetic food</t>
  </si>
  <si>
    <t>1089</t>
  </si>
  <si>
    <t>Ostatné potravinárske výrobky i. n.</t>
  </si>
  <si>
    <t>Other food products n.e.c.</t>
  </si>
  <si>
    <t>1091</t>
  </si>
  <si>
    <t xml:space="preserve">Pripravené krmivo pre </t>
  </si>
  <si>
    <t>Prepared feeds for farm animals</t>
  </si>
  <si>
    <t>hospodárske zvieratá</t>
  </si>
  <si>
    <t>1092</t>
  </si>
  <si>
    <t xml:space="preserve">Pripravené krmivo pre domáce </t>
  </si>
  <si>
    <t>Prepared pet foods</t>
  </si>
  <si>
    <t>zvieratá</t>
  </si>
  <si>
    <t>1101</t>
  </si>
  <si>
    <t>Destilované alkoholické nápoje</t>
  </si>
  <si>
    <t>Distilled alcoholic beverages</t>
  </si>
  <si>
    <t>1102</t>
  </si>
  <si>
    <t>Víno z hrozna</t>
  </si>
  <si>
    <t>Wine from grape</t>
  </si>
  <si>
    <t>1103</t>
  </si>
  <si>
    <t xml:space="preserve">Jablčné víno a ostatné ovocné </t>
  </si>
  <si>
    <t>Cider and other fruit wines</t>
  </si>
  <si>
    <t>vína</t>
  </si>
  <si>
    <t>1104</t>
  </si>
  <si>
    <t xml:space="preserve">Ostatné nedestilované kvasené </t>
  </si>
  <si>
    <t xml:space="preserve">Other non-distilled fermented </t>
  </si>
  <si>
    <t>beverages</t>
  </si>
  <si>
    <t>1105</t>
  </si>
  <si>
    <t>Pivo</t>
  </si>
  <si>
    <t>Beer</t>
  </si>
  <si>
    <t>1106</t>
  </si>
  <si>
    <t>Slad</t>
  </si>
  <si>
    <t>Malt</t>
  </si>
  <si>
    <t>1107</t>
  </si>
  <si>
    <t xml:space="preserve">Nealkoholické nápoje; minerálne </t>
  </si>
  <si>
    <t xml:space="preserve">Soft drinks; mineral waters </t>
  </si>
  <si>
    <t>vody a ostatné fľaškové vody</t>
  </si>
  <si>
    <t>and other bottled waters</t>
  </si>
  <si>
    <t>1200</t>
  </si>
  <si>
    <t>Tabakové výrobky</t>
  </si>
  <si>
    <t>Tobacco products</t>
  </si>
  <si>
    <t>1310</t>
  </si>
  <si>
    <t>Textilná priadza a nite</t>
  </si>
  <si>
    <t>Textile yarn and thread</t>
  </si>
  <si>
    <t>1320</t>
  </si>
  <si>
    <t>Tkané textílie</t>
  </si>
  <si>
    <t>Woven textiles</t>
  </si>
  <si>
    <t>1391</t>
  </si>
  <si>
    <t>Pletené a háčkované textílie</t>
  </si>
  <si>
    <t>Knitted and crocheted fabrics</t>
  </si>
  <si>
    <t>1392</t>
  </si>
  <si>
    <t xml:space="preserve">Hotové textilné výrobky, okrem </t>
  </si>
  <si>
    <t>Made-up textile articles, except apparel</t>
  </si>
  <si>
    <t>odevov</t>
  </si>
  <si>
    <t>1393</t>
  </si>
  <si>
    <t>Koberce a rohože</t>
  </si>
  <si>
    <t>Carpets and rugs</t>
  </si>
  <si>
    <t>1394</t>
  </si>
  <si>
    <t xml:space="preserve">Šnúry, povrazy, motúzy </t>
  </si>
  <si>
    <t>Cordage, rope, twine and netting</t>
  </si>
  <si>
    <t>a sieťoviny</t>
  </si>
  <si>
    <t>1395</t>
  </si>
  <si>
    <t>Netkané textílie a výrobky z netka-</t>
  </si>
  <si>
    <t xml:space="preserve">Non-wovens and articles made </t>
  </si>
  <si>
    <t>ných textílií, okrem odevov</t>
  </si>
  <si>
    <t>from non-wovens, except apparel</t>
  </si>
  <si>
    <t>1396</t>
  </si>
  <si>
    <t xml:space="preserve">Ostatné technické </t>
  </si>
  <si>
    <t xml:space="preserve">Other technical and industrial </t>
  </si>
  <si>
    <t>a pracovné textílie</t>
  </si>
  <si>
    <t>textiles</t>
  </si>
  <si>
    <t>1399</t>
  </si>
  <si>
    <t>Ostatné textílie i. n.</t>
  </si>
  <si>
    <t>Other textiles n.e.c.</t>
  </si>
  <si>
    <t>1411</t>
  </si>
  <si>
    <t>Odevy z kože</t>
  </si>
  <si>
    <t>Leather clothes</t>
  </si>
  <si>
    <t>1412</t>
  </si>
  <si>
    <t>Pracovné odevy</t>
  </si>
  <si>
    <t>Workwear</t>
  </si>
  <si>
    <t>1413</t>
  </si>
  <si>
    <t>Ostatné vrchné ošatenie</t>
  </si>
  <si>
    <t>Other outerwear</t>
  </si>
  <si>
    <t>1414</t>
  </si>
  <si>
    <t>Spodná bielizeň</t>
  </si>
  <si>
    <t>Underwear</t>
  </si>
  <si>
    <t>1419</t>
  </si>
  <si>
    <t>Ostatné odevy a odevné doplnky</t>
  </si>
  <si>
    <t xml:space="preserve">Other wearing apparel </t>
  </si>
  <si>
    <t>and accessories</t>
  </si>
  <si>
    <t>1420</t>
  </si>
  <si>
    <t>Výrobky z kožušín</t>
  </si>
  <si>
    <t>Articles of fur</t>
  </si>
  <si>
    <t>1431</t>
  </si>
  <si>
    <t xml:space="preserve">Pletené a háčkované pančuchové </t>
  </si>
  <si>
    <t>Knitted and crocheted hosiery</t>
  </si>
  <si>
    <t>1439</t>
  </si>
  <si>
    <t xml:space="preserve">Ostatné pletené a háčkované </t>
  </si>
  <si>
    <t xml:space="preserve">Other knitted and crocheted </t>
  </si>
  <si>
    <t>odevy</t>
  </si>
  <si>
    <t>apparel</t>
  </si>
  <si>
    <t>1511</t>
  </si>
  <si>
    <t xml:space="preserve">Vyčinené a upravené usne; </t>
  </si>
  <si>
    <t xml:space="preserve">Tanned and dressed leather; </t>
  </si>
  <si>
    <t>upravené a farbené kožušiny</t>
  </si>
  <si>
    <t>dressed and dyed fur</t>
  </si>
  <si>
    <t>1512</t>
  </si>
  <si>
    <t xml:space="preserve">Kufre, kabelky, sedlárske </t>
  </si>
  <si>
    <t xml:space="preserve">Luggage, handbags and the like, </t>
  </si>
  <si>
    <t>a remenárske výrobky</t>
  </si>
  <si>
    <t>saddlery and harness</t>
  </si>
  <si>
    <t>1520</t>
  </si>
  <si>
    <t>Obuv</t>
  </si>
  <si>
    <t>Footwear</t>
  </si>
  <si>
    <t>1610</t>
  </si>
  <si>
    <t>Drevo, rezané a hobľované</t>
  </si>
  <si>
    <t>Wood, sawn and planed</t>
  </si>
  <si>
    <t>1621</t>
  </si>
  <si>
    <t>Dyhy a drevené panely</t>
  </si>
  <si>
    <t>Veneer sheets and wood-based</t>
  </si>
  <si>
    <t xml:space="preserve"> panels</t>
  </si>
  <si>
    <t>1622</t>
  </si>
  <si>
    <t>Zostavené parketové podlahy</t>
  </si>
  <si>
    <t>Assembled parquet floors</t>
  </si>
  <si>
    <t>1623</t>
  </si>
  <si>
    <t xml:space="preserve">Ostatné výrobky stavebného </t>
  </si>
  <si>
    <t>Other builders' carpentry</t>
  </si>
  <si>
    <t>stolárstva a tesárstva</t>
  </si>
  <si>
    <t xml:space="preserve"> and joinery</t>
  </si>
  <si>
    <t>1624</t>
  </si>
  <si>
    <t>Drevené kontajnery</t>
  </si>
  <si>
    <t>Wooden containers</t>
  </si>
  <si>
    <t>1629</t>
  </si>
  <si>
    <t xml:space="preserve">Ostatné výrobky z dreva; výrobky </t>
  </si>
  <si>
    <t>Other products of wood; articles</t>
  </si>
  <si>
    <t>z korku, slamy, prútia a z pr. mat.</t>
  </si>
  <si>
    <t xml:space="preserve"> of cork, straw and plaiting materials</t>
  </si>
  <si>
    <t>1711</t>
  </si>
  <si>
    <t>Buničina</t>
  </si>
  <si>
    <t>Pulp</t>
  </si>
  <si>
    <t>1712</t>
  </si>
  <si>
    <t>Papier a lepenka</t>
  </si>
  <si>
    <t>Paper and paperboard</t>
  </si>
  <si>
    <t>1721</t>
  </si>
  <si>
    <t xml:space="preserve">Vlnitý papier a lepenka, papierové </t>
  </si>
  <si>
    <t xml:space="preserve">Corrugated paper and paperboard </t>
  </si>
  <si>
    <t>a lepenkové obaly</t>
  </si>
  <si>
    <t>and containers of paper and paperboard</t>
  </si>
  <si>
    <t>1722</t>
  </si>
  <si>
    <t xml:space="preserve">Papier na použitie v domácnosti, </t>
  </si>
  <si>
    <t>Household and sanitary goods</t>
  </si>
  <si>
    <t>hygienické a toaletné potreby</t>
  </si>
  <si>
    <t xml:space="preserve"> and toilet requisites</t>
  </si>
  <si>
    <t>1723</t>
  </si>
  <si>
    <t>Kancelárske potreby z papiera</t>
  </si>
  <si>
    <t>Paper stationery</t>
  </si>
  <si>
    <t>1724</t>
  </si>
  <si>
    <t>Tapety</t>
  </si>
  <si>
    <t>Wallpaper</t>
  </si>
  <si>
    <t>1729</t>
  </si>
  <si>
    <t xml:space="preserve">Ostatné výrobky z papiera </t>
  </si>
  <si>
    <t>Other articles of paper</t>
  </si>
  <si>
    <t>a lepenky</t>
  </si>
  <si>
    <t xml:space="preserve"> and paperboard</t>
  </si>
  <si>
    <t>1813</t>
  </si>
  <si>
    <t>Služby pre tlač a médiá</t>
  </si>
  <si>
    <t>Pre-press and pre-media services</t>
  </si>
  <si>
    <t>1910</t>
  </si>
  <si>
    <t>Produkty koksárenských pecí</t>
  </si>
  <si>
    <t>Coke oven products</t>
  </si>
  <si>
    <t>1920</t>
  </si>
  <si>
    <t>Rafinérske ropné produkty</t>
  </si>
  <si>
    <t>Refined petroleum products</t>
  </si>
  <si>
    <t>2011</t>
  </si>
  <si>
    <t>Technické plyny</t>
  </si>
  <si>
    <t>Industrial gases</t>
  </si>
  <si>
    <t>2012</t>
  </si>
  <si>
    <t>Farbivá a pigmenty</t>
  </si>
  <si>
    <t>Dyes and pigments</t>
  </si>
  <si>
    <t>2013</t>
  </si>
  <si>
    <t xml:space="preserve">Ostatné základné anorganické </t>
  </si>
  <si>
    <t>Other inorganic basic chemicals</t>
  </si>
  <si>
    <t>2014</t>
  </si>
  <si>
    <t xml:space="preserve">Ostatné základné organické </t>
  </si>
  <si>
    <t>Other organic basic chemicals</t>
  </si>
  <si>
    <t>2015</t>
  </si>
  <si>
    <t>Hnojivá a dusíkaté zlúčeniny</t>
  </si>
  <si>
    <t>Fertilisers and nitrogen</t>
  </si>
  <si>
    <t xml:space="preserve"> compounds</t>
  </si>
  <si>
    <t>2016</t>
  </si>
  <si>
    <t>Plasty v primárnych formách</t>
  </si>
  <si>
    <t>Plastics in primary forms</t>
  </si>
  <si>
    <t>2017</t>
  </si>
  <si>
    <t xml:space="preserve">Syntetický kaučuk v primárnych </t>
  </si>
  <si>
    <t>Synthetic rubber in primary forms</t>
  </si>
  <si>
    <t>formách</t>
  </si>
  <si>
    <t>2020</t>
  </si>
  <si>
    <t xml:space="preserve">Pesticídy a ostatné agrochemické </t>
  </si>
  <si>
    <t xml:space="preserve">Pesticides and other </t>
  </si>
  <si>
    <t>produkty</t>
  </si>
  <si>
    <t>agrochemical products</t>
  </si>
  <si>
    <t>2030</t>
  </si>
  <si>
    <t xml:space="preserve">Náterové farby, laky a pod. krycie </t>
  </si>
  <si>
    <t>Paints, varnishes and similar</t>
  </si>
  <si>
    <t>materiály, tlačiaren. farby a tmely</t>
  </si>
  <si>
    <t xml:space="preserve"> coatings, printing ink and mastics</t>
  </si>
  <si>
    <t>2041</t>
  </si>
  <si>
    <t xml:space="preserve">Mydlo a saponáty, čistiace </t>
  </si>
  <si>
    <t>Soap and detergents, cleaning</t>
  </si>
  <si>
    <t>a leštiace prípravky</t>
  </si>
  <si>
    <t xml:space="preserve"> and polishing preparations</t>
  </si>
  <si>
    <t>2042</t>
  </si>
  <si>
    <t>Voňavky a toaletné prípravky</t>
  </si>
  <si>
    <t>Perfumes and toilet preparations</t>
  </si>
  <si>
    <t>2051</t>
  </si>
  <si>
    <t>Výbušniny</t>
  </si>
  <si>
    <t>Explosives</t>
  </si>
  <si>
    <t>2052</t>
  </si>
  <si>
    <t>Gleje</t>
  </si>
  <si>
    <t>Glues</t>
  </si>
  <si>
    <t>2053</t>
  </si>
  <si>
    <t>Éterické oleje</t>
  </si>
  <si>
    <t>Essential oils</t>
  </si>
  <si>
    <t>2059</t>
  </si>
  <si>
    <t>Ostatné chemické výrobky i. n.</t>
  </si>
  <si>
    <t>Other chemical products n.e.c.</t>
  </si>
  <si>
    <t>2060</t>
  </si>
  <si>
    <t>Umelé vlákna</t>
  </si>
  <si>
    <t>Man-made fibres</t>
  </si>
  <si>
    <t>2110</t>
  </si>
  <si>
    <t>Základné farmaceutické výrobky</t>
  </si>
  <si>
    <t>Basic pharmaceutical products</t>
  </si>
  <si>
    <t>2120</t>
  </si>
  <si>
    <t>Farmaceutické prípravky</t>
  </si>
  <si>
    <t>Pharmaceutical preparations</t>
  </si>
  <si>
    <t>2211</t>
  </si>
  <si>
    <t xml:space="preserve">Pneumatiky a duše z gumy; </t>
  </si>
  <si>
    <t xml:space="preserve">Rubber tyres and tubes; retreading </t>
  </si>
  <si>
    <t>protektorovanie a opr. pneumatík</t>
  </si>
  <si>
    <t>and rebuilding of rubber tyres</t>
  </si>
  <si>
    <t>2219</t>
  </si>
  <si>
    <t>Ostatné výrobky z gumy</t>
  </si>
  <si>
    <t>Other rubber products</t>
  </si>
  <si>
    <t>2221</t>
  </si>
  <si>
    <t xml:space="preserve">Dosky, fólie, hadice a profily </t>
  </si>
  <si>
    <t xml:space="preserve">Plastic plates, sheets, tubes </t>
  </si>
  <si>
    <t>z plastov</t>
  </si>
  <si>
    <t>and profiles</t>
  </si>
  <si>
    <t>2222</t>
  </si>
  <si>
    <t>Obaly z plastov</t>
  </si>
  <si>
    <t>Plastic packing goods</t>
  </si>
  <si>
    <t>2223</t>
  </si>
  <si>
    <t>Stavebné výrobky z plastov</t>
  </si>
  <si>
    <t>Builders ware of plastic</t>
  </si>
  <si>
    <t>2229</t>
  </si>
  <si>
    <t>Ostatné výrobky z plastov</t>
  </si>
  <si>
    <t>Other plastic products</t>
  </si>
  <si>
    <t>2311</t>
  </si>
  <si>
    <t>Ploché sklo</t>
  </si>
  <si>
    <t>Flat glass</t>
  </si>
  <si>
    <t>2312</t>
  </si>
  <si>
    <t xml:space="preserve">Tvarované a opracované ploché </t>
  </si>
  <si>
    <t>Shaped and processed flat glass</t>
  </si>
  <si>
    <t>sklo</t>
  </si>
  <si>
    <t>2313</t>
  </si>
  <si>
    <t>Duté sklo</t>
  </si>
  <si>
    <t>Hollow glass</t>
  </si>
  <si>
    <t>2314</t>
  </si>
  <si>
    <t>Sklenené vlákna</t>
  </si>
  <si>
    <t>Glass fibres</t>
  </si>
  <si>
    <t>2319</t>
  </si>
  <si>
    <t>Ostatné opracované sklo, vrátane</t>
  </si>
  <si>
    <t>Other processed glass, including</t>
  </si>
  <si>
    <t xml:space="preserve"> technických sklenených nádob</t>
  </si>
  <si>
    <t xml:space="preserve"> technical glassware</t>
  </si>
  <si>
    <t>2320</t>
  </si>
  <si>
    <t>Žiaruvzdorné výrobky</t>
  </si>
  <si>
    <t>Refractory products</t>
  </si>
  <si>
    <t>2331</t>
  </si>
  <si>
    <t>Keramické obkladačky a dlaždice</t>
  </si>
  <si>
    <t>Ceramic tiles and flags</t>
  </si>
  <si>
    <t>2332</t>
  </si>
  <si>
    <t xml:space="preserve">Tehly, obkladačky a stavebné </t>
  </si>
  <si>
    <t>Bricks, tiles and construction</t>
  </si>
  <si>
    <t>výrobky z pálenej hliny</t>
  </si>
  <si>
    <t xml:space="preserve"> products, in baked clay</t>
  </si>
  <si>
    <t>2341</t>
  </si>
  <si>
    <t xml:space="preserve">Keramické výrobky pre </t>
  </si>
  <si>
    <t xml:space="preserve">Ceramic household and </t>
  </si>
  <si>
    <t>domácnosť a ozdobné predmety</t>
  </si>
  <si>
    <t>ornamental articles</t>
  </si>
  <si>
    <t>2342</t>
  </si>
  <si>
    <t xml:space="preserve">Keramické výrobky na sanitárne </t>
  </si>
  <si>
    <t>Ceramic sanitary fixtures</t>
  </si>
  <si>
    <t>účely</t>
  </si>
  <si>
    <t>2343</t>
  </si>
  <si>
    <t xml:space="preserve">Izolátory a izolačné zariadenia </t>
  </si>
  <si>
    <t>Ceramic insulators and insulating</t>
  </si>
  <si>
    <t>z keramiky</t>
  </si>
  <si>
    <t xml:space="preserve"> fittings</t>
  </si>
  <si>
    <t>2344</t>
  </si>
  <si>
    <t xml:space="preserve">Ostatné keramické výrobky </t>
  </si>
  <si>
    <t>Other technical ceramic products</t>
  </si>
  <si>
    <t>na technické účely</t>
  </si>
  <si>
    <t>2349</t>
  </si>
  <si>
    <t>Ostatné keramické výrobky</t>
  </si>
  <si>
    <t>Other ceramic products</t>
  </si>
  <si>
    <t>2351</t>
  </si>
  <si>
    <t>Cement</t>
  </si>
  <si>
    <t>2352</t>
  </si>
  <si>
    <t>Vápno a sadra</t>
  </si>
  <si>
    <t>Lime and plaster</t>
  </si>
  <si>
    <t>2361</t>
  </si>
  <si>
    <t xml:space="preserve">Výrobky z betónu na stavebné </t>
  </si>
  <si>
    <t>Concrete products for</t>
  </si>
  <si>
    <t xml:space="preserve"> construction purposes</t>
  </si>
  <si>
    <t>2362</t>
  </si>
  <si>
    <t xml:space="preserve">Výrobky zo sadry na stavebné </t>
  </si>
  <si>
    <t>Plaster products for construction</t>
  </si>
  <si>
    <t xml:space="preserve"> purposes</t>
  </si>
  <si>
    <t>2363</t>
  </si>
  <si>
    <t>Transportný betón</t>
  </si>
  <si>
    <t>Ready-mixed concrete</t>
  </si>
  <si>
    <t>2364</t>
  </si>
  <si>
    <t>Malty</t>
  </si>
  <si>
    <t>Mortars</t>
  </si>
  <si>
    <t>2365</t>
  </si>
  <si>
    <t>Cementové vlákna</t>
  </si>
  <si>
    <t>Fibre cement</t>
  </si>
  <si>
    <t>2369</t>
  </si>
  <si>
    <t xml:space="preserve">Ostatné výrobky z betónu, </t>
  </si>
  <si>
    <t xml:space="preserve">Other articles of concrete, </t>
  </si>
  <si>
    <t>sadry a cementu</t>
  </si>
  <si>
    <t>plaster and cement</t>
  </si>
  <si>
    <t>2370</t>
  </si>
  <si>
    <t xml:space="preserve">Rezané, tvarované a opracované </t>
  </si>
  <si>
    <t>Cut, shaped and finished stone</t>
  </si>
  <si>
    <t>kamene</t>
  </si>
  <si>
    <t>2391</t>
  </si>
  <si>
    <t>Brúsne výrobky</t>
  </si>
  <si>
    <t>Abrasive products</t>
  </si>
  <si>
    <t>2399</t>
  </si>
  <si>
    <t xml:space="preserve">Ostatné nekovové minerálne </t>
  </si>
  <si>
    <t xml:space="preserve">Other non-metallic </t>
  </si>
  <si>
    <t>výrobky i. n.</t>
  </si>
  <si>
    <t>mineral products n.e.c.</t>
  </si>
  <si>
    <t>2410</t>
  </si>
  <si>
    <t>Železo, oceľ a ferozliatiny</t>
  </si>
  <si>
    <t xml:space="preserve">Basic iron and steel </t>
  </si>
  <si>
    <t>and ferro-alloys</t>
  </si>
  <si>
    <t>2420</t>
  </si>
  <si>
    <t xml:space="preserve">Rúry, rúrky, duté profily </t>
  </si>
  <si>
    <t xml:space="preserve">Tubes, pipes, hollow profiles </t>
  </si>
  <si>
    <t>a príslušenstvo k nim, z ocele</t>
  </si>
  <si>
    <t>and related fittings, of steel</t>
  </si>
  <si>
    <t>2431</t>
  </si>
  <si>
    <t>Tyče ťahané za studena</t>
  </si>
  <si>
    <t>Cold drawn bars</t>
  </si>
  <si>
    <t>2432</t>
  </si>
  <si>
    <t>Úzke pásy valcované za studena</t>
  </si>
  <si>
    <t>Cold rolled narrow strip</t>
  </si>
  <si>
    <t>2433</t>
  </si>
  <si>
    <t xml:space="preserve">Výrobky tvarované alebo </t>
  </si>
  <si>
    <t>Cold formed or folded products</t>
  </si>
  <si>
    <t>ohýbané za studena</t>
  </si>
  <si>
    <t>2434</t>
  </si>
  <si>
    <t>Drôty ťahané za studena</t>
  </si>
  <si>
    <t>Cold drawn wire</t>
  </si>
  <si>
    <t>2441</t>
  </si>
  <si>
    <t>Drahé kovy</t>
  </si>
  <si>
    <t>Precious metals</t>
  </si>
  <si>
    <t>2442</t>
  </si>
  <si>
    <t>Hliník</t>
  </si>
  <si>
    <t>Aluminium</t>
  </si>
  <si>
    <t>2443</t>
  </si>
  <si>
    <t>Olovo, zinok a cín</t>
  </si>
  <si>
    <t>Lead, zinc and tin</t>
  </si>
  <si>
    <t>2444</t>
  </si>
  <si>
    <t>Meď</t>
  </si>
  <si>
    <t>Copper</t>
  </si>
  <si>
    <t>2445</t>
  </si>
  <si>
    <t>Ostatné neželezné kovy</t>
  </si>
  <si>
    <t>Other non-ferrous metal</t>
  </si>
  <si>
    <t>2446</t>
  </si>
  <si>
    <t>Spracované jadrové palivo</t>
  </si>
  <si>
    <t>Processed nuclear fuel</t>
  </si>
  <si>
    <t>2451</t>
  </si>
  <si>
    <t>Služby súvisiace s liatím železa</t>
  </si>
  <si>
    <t>Casting services of iron</t>
  </si>
  <si>
    <t>2452</t>
  </si>
  <si>
    <t>Služby súvisiace s liatím ocele</t>
  </si>
  <si>
    <t>Casting services of steel</t>
  </si>
  <si>
    <t>2511</t>
  </si>
  <si>
    <t xml:space="preserve">Kovové konštrukcie a časti </t>
  </si>
  <si>
    <t>Metal structures and parts</t>
  </si>
  <si>
    <t>konštrukcií</t>
  </si>
  <si>
    <t xml:space="preserve"> of structures</t>
  </si>
  <si>
    <t>2512</t>
  </si>
  <si>
    <t>Dvere a okná z kovu</t>
  </si>
  <si>
    <t>Doors and windows of metal</t>
  </si>
  <si>
    <t>2521</t>
  </si>
  <si>
    <t xml:space="preserve">Radiátory a kotly ústredného </t>
  </si>
  <si>
    <t>Central heating radiators</t>
  </si>
  <si>
    <t>kúrenia</t>
  </si>
  <si>
    <t xml:space="preserve"> and boilers</t>
  </si>
  <si>
    <t>2529</t>
  </si>
  <si>
    <t xml:space="preserve">Ostatné nádrže, zásobníky </t>
  </si>
  <si>
    <t>Other tanks, reservoirs and</t>
  </si>
  <si>
    <t>a kontajnery z kovov</t>
  </si>
  <si>
    <t xml:space="preserve"> containers of metal</t>
  </si>
  <si>
    <t>2530</t>
  </si>
  <si>
    <t xml:space="preserve">Parné kotly, okrem kotlov </t>
  </si>
  <si>
    <t>Steam generators, except central</t>
  </si>
  <si>
    <t>ústredného kúrenia</t>
  </si>
  <si>
    <t xml:space="preserve"> heating hot water boilers</t>
  </si>
  <si>
    <t>2540</t>
  </si>
  <si>
    <t>Zbrane a munícia</t>
  </si>
  <si>
    <t>Weapons and ammunition</t>
  </si>
  <si>
    <t>2571</t>
  </si>
  <si>
    <t>Nožiarske výrobky</t>
  </si>
  <si>
    <t>Cutlery</t>
  </si>
  <si>
    <t>2572</t>
  </si>
  <si>
    <t>Zámky a kovanie</t>
  </si>
  <si>
    <t>Locks and hinges</t>
  </si>
  <si>
    <t>2573</t>
  </si>
  <si>
    <t>Nástroje</t>
  </si>
  <si>
    <t>Tools</t>
  </si>
  <si>
    <t>2591</t>
  </si>
  <si>
    <t xml:space="preserve">Oceľové bubny a podobné </t>
  </si>
  <si>
    <t>Steel drums and similar containers</t>
  </si>
  <si>
    <t>nádoby</t>
  </si>
  <si>
    <t>2592</t>
  </si>
  <si>
    <t>Nádoby z ľahkých kovov</t>
  </si>
  <si>
    <t>Light metal packaging</t>
  </si>
  <si>
    <t>2593</t>
  </si>
  <si>
    <t>Drôtené výrobky, reťaze a pružiny</t>
  </si>
  <si>
    <t>Wire products, chain and springs</t>
  </si>
  <si>
    <t>2594</t>
  </si>
  <si>
    <t xml:space="preserve">Upevňovacie prvky, strojné </t>
  </si>
  <si>
    <t>Fasteners and screw machine</t>
  </si>
  <si>
    <t>výrobky so závitmi</t>
  </si>
  <si>
    <t xml:space="preserve"> products</t>
  </si>
  <si>
    <t>2599</t>
  </si>
  <si>
    <t xml:space="preserve">Ostatné hotové kovové </t>
  </si>
  <si>
    <t>Other fabricated metal</t>
  </si>
  <si>
    <t xml:space="preserve"> products n.e.c.</t>
  </si>
  <si>
    <t>2611</t>
  </si>
  <si>
    <t>Elektronické komponenty</t>
  </si>
  <si>
    <t>Electronic components</t>
  </si>
  <si>
    <t>2612</t>
  </si>
  <si>
    <t>Montované elektronické dosky</t>
  </si>
  <si>
    <t>Loaded electronic boards</t>
  </si>
  <si>
    <t>2620</t>
  </si>
  <si>
    <t>Počítače a periférne zariadenia</t>
  </si>
  <si>
    <t xml:space="preserve">Computers and peripheral </t>
  </si>
  <si>
    <t>2630</t>
  </si>
  <si>
    <t>Komunikačné zariadenia</t>
  </si>
  <si>
    <t>Communication equipment</t>
  </si>
  <si>
    <t>2640</t>
  </si>
  <si>
    <t>Spotrebná elektronika</t>
  </si>
  <si>
    <t>Consumer electronics</t>
  </si>
  <si>
    <t>2651</t>
  </si>
  <si>
    <t xml:space="preserve">Meracie, testovacie a navigačné </t>
  </si>
  <si>
    <t xml:space="preserve">Measuring, testing and </t>
  </si>
  <si>
    <t>navigating equipment</t>
  </si>
  <si>
    <t>2652</t>
  </si>
  <si>
    <t>Hodiny a hodinky</t>
  </si>
  <si>
    <t>Watches and clocks</t>
  </si>
  <si>
    <t>2660</t>
  </si>
  <si>
    <t>Prístroje na ožarovanie, elektro-</t>
  </si>
  <si>
    <t>Irradiation, electromedical and</t>
  </si>
  <si>
    <t>medic. a elektroterapeut. prístroje</t>
  </si>
  <si>
    <t>electrotherapeutic equipment</t>
  </si>
  <si>
    <t>2670</t>
  </si>
  <si>
    <t xml:space="preserve">Optické a fotografické prístroje </t>
  </si>
  <si>
    <t xml:space="preserve">Optical instruments and </t>
  </si>
  <si>
    <t>a zariadenia</t>
  </si>
  <si>
    <t>photographic equipment</t>
  </si>
  <si>
    <t>2680</t>
  </si>
  <si>
    <t>Magnetické a optické médiá</t>
  </si>
  <si>
    <t>Magnetic and optical media</t>
  </si>
  <si>
    <t>2711</t>
  </si>
  <si>
    <t xml:space="preserve">Elektrické motory, generátory </t>
  </si>
  <si>
    <t xml:space="preserve">Electric motors, generators </t>
  </si>
  <si>
    <t>a transformátory</t>
  </si>
  <si>
    <t>and transformers</t>
  </si>
  <si>
    <t>2712</t>
  </si>
  <si>
    <t xml:space="preserve">Elektrické rozvodné a ovládacie </t>
  </si>
  <si>
    <t xml:space="preserve">Electricity distribution </t>
  </si>
  <si>
    <t>and control apparatus</t>
  </si>
  <si>
    <t>2720</t>
  </si>
  <si>
    <t>Batérie a akumulátory</t>
  </si>
  <si>
    <t>Batteries and accumulators</t>
  </si>
  <si>
    <t>2731</t>
  </si>
  <si>
    <t>Káble z optických vlákien</t>
  </si>
  <si>
    <t>Fibre optic cables</t>
  </si>
  <si>
    <t>2732</t>
  </si>
  <si>
    <t xml:space="preserve">Ostatné elektronické a elektrické </t>
  </si>
  <si>
    <t xml:space="preserve">Other electronic and electric </t>
  </si>
  <si>
    <t>drôty a káble</t>
  </si>
  <si>
    <t>wires and cables</t>
  </si>
  <si>
    <t>2733</t>
  </si>
  <si>
    <t>Elektroinštalačné zariadenia</t>
  </si>
  <si>
    <t>Wiring devices</t>
  </si>
  <si>
    <t>2740</t>
  </si>
  <si>
    <t>Elektrické svietidlá</t>
  </si>
  <si>
    <t>Electric lighting equipment</t>
  </si>
  <si>
    <t>2751</t>
  </si>
  <si>
    <t>Elektrické prístroje pre domácnosť</t>
  </si>
  <si>
    <t>Electric domestic appliances</t>
  </si>
  <si>
    <t>2752</t>
  </si>
  <si>
    <t xml:space="preserve">Neelektrické prístroje </t>
  </si>
  <si>
    <t>Non-electric domestic appliances</t>
  </si>
  <si>
    <t>pre domácnosť</t>
  </si>
  <si>
    <t>2790</t>
  </si>
  <si>
    <t>Ostatné elektrické zariadenia</t>
  </si>
  <si>
    <t>Other electrical equipment</t>
  </si>
  <si>
    <t>2811</t>
  </si>
  <si>
    <t xml:space="preserve">Motory a turbíny, okrem motorov </t>
  </si>
  <si>
    <t>Engines and turbines, except</t>
  </si>
  <si>
    <t>do lietadiel, mot. vozidiel a motoc.</t>
  </si>
  <si>
    <t>aircraft, vehicle and cycle engin.</t>
  </si>
  <si>
    <t>2812</t>
  </si>
  <si>
    <t>Zariadenia na kvapalný pohon</t>
  </si>
  <si>
    <t>Fluid power equipment</t>
  </si>
  <si>
    <t>2813</t>
  </si>
  <si>
    <t>Ostatné čerpadlá a kompresory</t>
  </si>
  <si>
    <t>Other pumps and compressors</t>
  </si>
  <si>
    <t>2814</t>
  </si>
  <si>
    <t>Ostatné kohútiky a ventily</t>
  </si>
  <si>
    <t>Other taps and valves</t>
  </si>
  <si>
    <t>2815</t>
  </si>
  <si>
    <t xml:space="preserve">Ložiská, ozubené kolesá, </t>
  </si>
  <si>
    <t>Bearings, gears, gearing</t>
  </si>
  <si>
    <t>prevodové a ovládacie prvky</t>
  </si>
  <si>
    <t>and driving elements</t>
  </si>
  <si>
    <t>2821</t>
  </si>
  <si>
    <t>Pece a horáky</t>
  </si>
  <si>
    <t xml:space="preserve">Ovens, furnaces and furnace </t>
  </si>
  <si>
    <t>burners</t>
  </si>
  <si>
    <t>2822</t>
  </si>
  <si>
    <t xml:space="preserve">Zdvíhacie a manipulačné </t>
  </si>
  <si>
    <t>Lifting and handling equipment</t>
  </si>
  <si>
    <t>2823</t>
  </si>
  <si>
    <t xml:space="preserve">Kancelárske stroje a zariadenia </t>
  </si>
  <si>
    <t xml:space="preserve">Office machinery and equipment </t>
  </si>
  <si>
    <t>(okrem počítačov a perif. zar.)</t>
  </si>
  <si>
    <t>(except computers and peripheral eq.)</t>
  </si>
  <si>
    <t>2824</t>
  </si>
  <si>
    <t>Ručné nástroje</t>
  </si>
  <si>
    <t>Power-driven hand tools</t>
  </si>
  <si>
    <t>2825</t>
  </si>
  <si>
    <t xml:space="preserve">Chladiace a vetracie zariadenia, </t>
  </si>
  <si>
    <t xml:space="preserve">Non-domestic cooling and </t>
  </si>
  <si>
    <t>okrem zariadení pre domácnosť</t>
  </si>
  <si>
    <t>ventilation equipment</t>
  </si>
  <si>
    <t>2829</t>
  </si>
  <si>
    <t xml:space="preserve">Ostatné stroje a zariadenia </t>
  </si>
  <si>
    <t xml:space="preserve">Other general-purpose </t>
  </si>
  <si>
    <t>na všeobecné účely i. n.</t>
  </si>
  <si>
    <t>machinery n.e.c.</t>
  </si>
  <si>
    <t>2830</t>
  </si>
  <si>
    <t xml:space="preserve">Stroje pre poľnohospodárstvo </t>
  </si>
  <si>
    <t xml:space="preserve">Agricultural and forestry </t>
  </si>
  <si>
    <t>a lesníctvo</t>
  </si>
  <si>
    <t>machinery</t>
  </si>
  <si>
    <t>2841</t>
  </si>
  <si>
    <t>Stroje na tvarovanie kovov</t>
  </si>
  <si>
    <t>Metal forming machinery</t>
  </si>
  <si>
    <t>2849</t>
  </si>
  <si>
    <t>Ostatné obrábacie stroje</t>
  </si>
  <si>
    <t>Other machine tools</t>
  </si>
  <si>
    <t>2891</t>
  </si>
  <si>
    <t>Stroje pre metalurgiu</t>
  </si>
  <si>
    <t>Machinery for metallurgy</t>
  </si>
  <si>
    <t>2892</t>
  </si>
  <si>
    <t xml:space="preserve">Stroje pre hlbinnú a povrchovú </t>
  </si>
  <si>
    <t xml:space="preserve">Machinery for mining, quarrying </t>
  </si>
  <si>
    <t>ťažbu a pre stavebníctvo</t>
  </si>
  <si>
    <t>and construction</t>
  </si>
  <si>
    <t>2893</t>
  </si>
  <si>
    <t xml:space="preserve">Stroje na výrobu potravín, </t>
  </si>
  <si>
    <t xml:space="preserve">Machinery for food, beverage </t>
  </si>
  <si>
    <t>nápojov a na spracovanie tabaku</t>
  </si>
  <si>
    <t>and tobacco processing</t>
  </si>
  <si>
    <t>2894</t>
  </si>
  <si>
    <t xml:space="preserve">Stroje pre textilný, odevný </t>
  </si>
  <si>
    <t xml:space="preserve">Machinery for textile, apparel </t>
  </si>
  <si>
    <t>a kožiarsky priemysel</t>
  </si>
  <si>
    <t>and leather production</t>
  </si>
  <si>
    <t>2895</t>
  </si>
  <si>
    <t xml:space="preserve">Stroje a prístroje na výrobu </t>
  </si>
  <si>
    <t xml:space="preserve">Machinery for paper and </t>
  </si>
  <si>
    <t>papiera a lepenky</t>
  </si>
  <si>
    <t>paperboard production</t>
  </si>
  <si>
    <t>2896</t>
  </si>
  <si>
    <t>Stroje na výrobu plastov a gumy</t>
  </si>
  <si>
    <t>Plastics and rubber machinery</t>
  </si>
  <si>
    <t>2899</t>
  </si>
  <si>
    <t xml:space="preserve">Ostatné stroje a prístroje </t>
  </si>
  <si>
    <t xml:space="preserve">Other special-purpose </t>
  </si>
  <si>
    <t>na špeciálne účely i. n.</t>
  </si>
  <si>
    <t>2910</t>
  </si>
  <si>
    <t>Motorové vozidlá</t>
  </si>
  <si>
    <t>Motor vehicles</t>
  </si>
  <si>
    <t>2920</t>
  </si>
  <si>
    <t xml:space="preserve">Karosérie motorových vozidiel; </t>
  </si>
  <si>
    <t xml:space="preserve">Bodies (coachwork) for motor </t>
  </si>
  <si>
    <t>prívesy a návesy</t>
  </si>
  <si>
    <t>vehicles; trailers and semi-trailers</t>
  </si>
  <si>
    <t>2931</t>
  </si>
  <si>
    <t>Elektrické a elektronické prístroje do motorových vozidiel</t>
  </si>
  <si>
    <t xml:space="preserve">Electrical and electronic </t>
  </si>
  <si>
    <t>do motorových vozidiel</t>
  </si>
  <si>
    <t>equipment for motor vehicles</t>
  </si>
  <si>
    <t>2932</t>
  </si>
  <si>
    <t>Ostatné časti, súčasti a príslu-</t>
  </si>
  <si>
    <t xml:space="preserve">Other parts and accessories </t>
  </si>
  <si>
    <t>šenstvo motorových vozidiel</t>
  </si>
  <si>
    <t>for motor vehicles</t>
  </si>
  <si>
    <t>3011</t>
  </si>
  <si>
    <t>Lode a plavidlá</t>
  </si>
  <si>
    <t>Ships and floating structures</t>
  </si>
  <si>
    <t>3012</t>
  </si>
  <si>
    <t>Rekreačné a športové člny</t>
  </si>
  <si>
    <t>Pleasure and sporting boats</t>
  </si>
  <si>
    <t>3020</t>
  </si>
  <si>
    <t xml:space="preserve">Železničné lokomotívy </t>
  </si>
  <si>
    <t xml:space="preserve">Railway locomotives </t>
  </si>
  <si>
    <t>a vozový park</t>
  </si>
  <si>
    <t>and rolling stock</t>
  </si>
  <si>
    <t>3030</t>
  </si>
  <si>
    <t xml:space="preserve">Lietadlá a kozmické lode </t>
  </si>
  <si>
    <t xml:space="preserve">Air and spacecraft </t>
  </si>
  <si>
    <t>a podobné zariadenia</t>
  </si>
  <si>
    <t>and related machinery</t>
  </si>
  <si>
    <t>3040</t>
  </si>
  <si>
    <t>Vojenské bojové vozidlá</t>
  </si>
  <si>
    <t>Military fighting vehicles</t>
  </si>
  <si>
    <t>3091</t>
  </si>
  <si>
    <t>Motocykle</t>
  </si>
  <si>
    <t>Motorcycles</t>
  </si>
  <si>
    <t>3092</t>
  </si>
  <si>
    <t>Bicykle a vozíky pre invalidov</t>
  </si>
  <si>
    <t>Bicycles and invalid carriages</t>
  </si>
  <si>
    <t>3099</t>
  </si>
  <si>
    <t>Ostatné dopravné zariadenia i. n.</t>
  </si>
  <si>
    <t>Other transport equipment n.e.c.</t>
  </si>
  <si>
    <t>3100</t>
  </si>
  <si>
    <t xml:space="preserve">Sedadlá a ich časti a súčasti; </t>
  </si>
  <si>
    <t xml:space="preserve">Seats and parts thereof; </t>
  </si>
  <si>
    <t>časti a súčasti nábytku</t>
  </si>
  <si>
    <t>parts of furniture</t>
  </si>
  <si>
    <t>3101</t>
  </si>
  <si>
    <t xml:space="preserve">Kancelársky nábytok a nábytok </t>
  </si>
  <si>
    <t>Office and shop furniture</t>
  </si>
  <si>
    <t>do obchodov</t>
  </si>
  <si>
    <t>3102</t>
  </si>
  <si>
    <t>Kuchynský nábytok</t>
  </si>
  <si>
    <t>Kitchen furniture</t>
  </si>
  <si>
    <t>3103</t>
  </si>
  <si>
    <t>Matrace</t>
  </si>
  <si>
    <t>Mattresses</t>
  </si>
  <si>
    <t>3109</t>
  </si>
  <si>
    <t>Ostatný nábytok</t>
  </si>
  <si>
    <t>Other furniture</t>
  </si>
  <si>
    <t>3211</t>
  </si>
  <si>
    <t>Mince</t>
  </si>
  <si>
    <t>Coins</t>
  </si>
  <si>
    <t>3212</t>
  </si>
  <si>
    <t>Šperky a podobné výrobky</t>
  </si>
  <si>
    <t>Jewellery and related articles</t>
  </si>
  <si>
    <t>3213</t>
  </si>
  <si>
    <t>Bižutéria a podobné výrobky</t>
  </si>
  <si>
    <t xml:space="preserve">Imitation jewellery </t>
  </si>
  <si>
    <t>and related articles</t>
  </si>
  <si>
    <t>3220</t>
  </si>
  <si>
    <t>Hudobné nástroje</t>
  </si>
  <si>
    <t>Musical instruments</t>
  </si>
  <si>
    <t>3230</t>
  </si>
  <si>
    <t>Športové výrobky</t>
  </si>
  <si>
    <t>Sports goods</t>
  </si>
  <si>
    <t>3240</t>
  </si>
  <si>
    <t>Hry a hračky</t>
  </si>
  <si>
    <t>Games and toys</t>
  </si>
  <si>
    <t>3250</t>
  </si>
  <si>
    <t xml:space="preserve">Lekárske a stomatologické </t>
  </si>
  <si>
    <t>Medical and dental instruments</t>
  </si>
  <si>
    <t>nástroje a potreby</t>
  </si>
  <si>
    <t xml:space="preserve"> and supplies</t>
  </si>
  <si>
    <t>3291</t>
  </si>
  <si>
    <t>Metly a kefy</t>
  </si>
  <si>
    <t>Brooms and brushes</t>
  </si>
  <si>
    <t>3299</t>
  </si>
  <si>
    <t>Ostatné výrobky i. n.</t>
  </si>
  <si>
    <t>Other manufactured goods n.e.c.</t>
  </si>
  <si>
    <t>3511</t>
  </si>
  <si>
    <t>Elektrická energia</t>
  </si>
  <si>
    <t>Electricity</t>
  </si>
  <si>
    <t>3521</t>
  </si>
  <si>
    <t>Priemyselný plyn</t>
  </si>
  <si>
    <t>Manufactured gas</t>
  </si>
  <si>
    <t>3700</t>
  </si>
  <si>
    <t>Odpadové vody; kanalizačné kaly</t>
  </si>
  <si>
    <t xml:space="preserve">Sewerage services; </t>
  </si>
  <si>
    <t>sewage sludge</t>
  </si>
  <si>
    <t>3811</t>
  </si>
  <si>
    <t xml:space="preserve">Odpad iný ako nebezpečný; zber </t>
  </si>
  <si>
    <t xml:space="preserve">Non-hazardous waste; collection </t>
  </si>
  <si>
    <t>odpadu iného ako nebezpečného</t>
  </si>
  <si>
    <t>services of non-hazardous was.</t>
  </si>
  <si>
    <t>3812</t>
  </si>
  <si>
    <t xml:space="preserve">Nebezpečný odpad; </t>
  </si>
  <si>
    <t xml:space="preserve">Hazardous waste; collection </t>
  </si>
  <si>
    <t>zber nebezpečného odpadu</t>
  </si>
  <si>
    <t xml:space="preserve">70,5x  </t>
  </si>
  <si>
    <t>services of hazardous waste</t>
  </si>
  <si>
    <t>3821</t>
  </si>
  <si>
    <t xml:space="preserve">Spracúvanie a likvidácia iného ako </t>
  </si>
  <si>
    <t xml:space="preserve">Treatment and disposal services </t>
  </si>
  <si>
    <t>nebezpečného odpadu</t>
  </si>
  <si>
    <t>of non-hazardous waste</t>
  </si>
  <si>
    <t>3832</t>
  </si>
  <si>
    <t xml:space="preserve">Recyklácia triedených materiálov; </t>
  </si>
  <si>
    <t xml:space="preserve">Sorted materials recovery </t>
  </si>
  <si>
    <t>druhotné suroviny</t>
  </si>
  <si>
    <t>services; secondary raw mat.</t>
  </si>
  <si>
    <t>5811</t>
  </si>
  <si>
    <t>Vydávanie kníh</t>
  </si>
  <si>
    <t>Book publishing services</t>
  </si>
  <si>
    <t>5813</t>
  </si>
  <si>
    <t>Vydávanie novín</t>
  </si>
  <si>
    <t>Publishing services</t>
  </si>
  <si>
    <t xml:space="preserve"> of newspapers</t>
  </si>
  <si>
    <t>5814</t>
  </si>
  <si>
    <t>Vydávanie periodík a časopisov</t>
  </si>
  <si>
    <t xml:space="preserve">Publishing services </t>
  </si>
  <si>
    <t>of journals and periodicals</t>
  </si>
  <si>
    <t>5819</t>
  </si>
  <si>
    <t>Ostatné vydavateľské služby</t>
  </si>
  <si>
    <t>Other publishing services</t>
  </si>
  <si>
    <t>5829</t>
  </si>
  <si>
    <t xml:space="preserve">Ostatné služby vydávania </t>
  </si>
  <si>
    <t xml:space="preserve">Other software </t>
  </si>
  <si>
    <t>softvéru</t>
  </si>
  <si>
    <t>publishing services</t>
  </si>
  <si>
    <t>5911</t>
  </si>
  <si>
    <t xml:space="preserve">Tvorba filmov, videozáznamov </t>
  </si>
  <si>
    <t>Motion picture, video and telev.</t>
  </si>
  <si>
    <t>a televíznych programov</t>
  </si>
  <si>
    <t>programme production services</t>
  </si>
  <si>
    <t>5920</t>
  </si>
  <si>
    <t xml:space="preserve">Príprava a zverejňovanie </t>
  </si>
  <si>
    <t xml:space="preserve">Sound recording and music </t>
  </si>
  <si>
    <t>zvukových nahrávok</t>
  </si>
  <si>
    <t>7111</t>
  </si>
  <si>
    <t>Architektonické služby</t>
  </si>
  <si>
    <t>Architectural services</t>
  </si>
  <si>
    <t>7420</t>
  </si>
  <si>
    <t>Fotografické služby</t>
  </si>
  <si>
    <t>Photographic services</t>
  </si>
  <si>
    <t>9003</t>
  </si>
  <si>
    <t>Umelecké diela</t>
  </si>
  <si>
    <t>Artistic creation</t>
  </si>
  <si>
    <t>9102</t>
  </si>
  <si>
    <t>Služby v oblasti prevádzky múzeí</t>
  </si>
  <si>
    <t>Museum services</t>
  </si>
  <si>
    <t>9602</t>
  </si>
  <si>
    <t>Kadernícke a kozmetické služby</t>
  </si>
  <si>
    <t xml:space="preserve">Hairdressing and other beauty </t>
  </si>
  <si>
    <t>treatment services</t>
  </si>
  <si>
    <t xml:space="preserve">Nešpecifikované tovary </t>
  </si>
  <si>
    <t xml:space="preserve">Not specified commodities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</si>
</sst>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_)"/>
    <numFmt numFmtId="165" formatCode="#,##0.0_)"/>
    <numFmt numFmtId="166" formatCode="#,##0.0"/>
    <numFmt numFmtId="167" formatCode="#,##0.000"/>
    <numFmt numFmtId="168" formatCode="#,##0.0_);\(#,##0.0\)"/>
    <numFmt numFmtId="169" formatCode="0.0_)"/>
    <numFmt numFmtId="170" formatCode="#,##0_);\(#,##0\)"/>
    <numFmt numFmtId="171" formatCode="General_)"/>
    <numFmt numFmtId="172" formatCode="0.0"/>
    <numFmt numFmtId="173" formatCode="0000"/>
    <numFmt numFmtId="174" formatCode="0.000000"/>
  </numFmts>
  <fonts count="59" x14ac:knownFonts="1">
    <font>
      <sz val="10"/>
      <name val="Arial CE"/>
    </font>
    <font>
      <sz val="11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10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color indexed="32"/>
      <name val="Arial CE"/>
      <family val="2"/>
      <charset val="238"/>
    </font>
    <font>
      <sz val="9"/>
      <color indexed="18"/>
      <name val="Arial CE"/>
      <family val="2"/>
      <charset val="238"/>
    </font>
    <font>
      <sz val="11"/>
      <color indexed="8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Narrow"/>
      <family val="2"/>
    </font>
    <font>
      <sz val="10"/>
      <name val="Arial CE"/>
    </font>
    <font>
      <b/>
      <sz val="11"/>
      <color indexed="8"/>
      <name val="Arial CE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Arial Narrow"/>
      <family val="2"/>
    </font>
    <font>
      <sz val="10"/>
      <color indexed="8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10"/>
      <name val="Arial Narrow"/>
      <family val="2"/>
    </font>
    <font>
      <sz val="8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Narrow"/>
      <family val="2"/>
    </font>
    <font>
      <sz val="9"/>
      <name val="Arial Narrow"/>
      <family val="2"/>
    </font>
    <font>
      <sz val="8"/>
      <name val="Arial CE"/>
      <family val="2"/>
      <charset val="238"/>
    </font>
    <font>
      <sz val="11"/>
      <name val="Arial Narrow"/>
      <family val="2"/>
    </font>
    <font>
      <b/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.5"/>
      <name val="Arial CE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 Narrow"/>
      <family val="2"/>
      <charset val="238"/>
    </font>
    <font>
      <b/>
      <sz val="7.5"/>
      <color indexed="8"/>
      <name val="Arial"/>
      <family val="2"/>
    </font>
    <font>
      <sz val="7.5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7.5"/>
      <color indexed="8"/>
      <name val="Arial"/>
      <family val="2"/>
    </font>
    <font>
      <b/>
      <sz val="9"/>
      <color indexed="8"/>
      <name val="Arial"/>
      <family val="2"/>
    </font>
    <font>
      <b/>
      <sz val="7.5"/>
      <name val="Arial"/>
      <family val="2"/>
    </font>
    <font>
      <sz val="9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name val="Arial Narrow"/>
      <family val="2"/>
    </font>
    <font>
      <sz val="9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" fillId="0" borderId="0"/>
  </cellStyleXfs>
  <cellXfs count="933">
    <xf numFmtId="0" fontId="0" fillId="0" borderId="0" xfId="0"/>
    <xf numFmtId="0" fontId="2" fillId="0" borderId="0" xfId="0" applyFont="1" applyBorder="1"/>
    <xf numFmtId="1" fontId="2" fillId="0" borderId="0" xfId="0" applyNumberFormat="1" applyFont="1" applyBorder="1" applyAlignment="1">
      <alignment horizontal="left"/>
    </xf>
    <xf numFmtId="1" fontId="2" fillId="0" borderId="0" xfId="0" quotePrefix="1" applyNumberFormat="1" applyFont="1" applyFill="1" applyBorder="1" applyAlignment="1">
      <alignment horizontal="left"/>
    </xf>
    <xf numFmtId="3" fontId="2" fillId="0" borderId="0" xfId="0" applyNumberFormat="1" applyFont="1" applyBorder="1"/>
    <xf numFmtId="1" fontId="2" fillId="0" borderId="0" xfId="0" applyNumberFormat="1" applyFont="1" applyBorder="1"/>
    <xf numFmtId="1" fontId="2" fillId="0" borderId="0" xfId="0" applyNumberFormat="1" applyFont="1"/>
    <xf numFmtId="3" fontId="2" fillId="0" borderId="0" xfId="0" applyNumberFormat="1" applyFont="1"/>
    <xf numFmtId="1" fontId="2" fillId="0" borderId="0" xfId="0" applyNumberFormat="1" applyFont="1" applyFill="1" applyBorder="1" applyAlignment="1">
      <alignment horizontal="left"/>
    </xf>
    <xf numFmtId="0" fontId="3" fillId="0" borderId="0" xfId="0" applyFont="1" applyBorder="1"/>
    <xf numFmtId="3" fontId="3" fillId="0" borderId="0" xfId="0" applyNumberFormat="1" applyFont="1"/>
    <xf numFmtId="1" fontId="3" fillId="0" borderId="0" xfId="0" quotePrefix="1" applyNumberFormat="1" applyFont="1" applyBorder="1" applyAlignment="1">
      <alignment horizontal="left"/>
    </xf>
    <xf numFmtId="3" fontId="3" fillId="0" borderId="0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 applyBorder="1"/>
    <xf numFmtId="3" fontId="4" fillId="0" borderId="0" xfId="0" applyNumberFormat="1" applyFont="1"/>
    <xf numFmtId="1" fontId="4" fillId="0" borderId="0" xfId="0" quotePrefix="1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3" fontId="4" fillId="0" borderId="0" xfId="0" applyNumberFormat="1" applyFont="1" applyBorder="1"/>
    <xf numFmtId="164" fontId="4" fillId="0" borderId="0" xfId="0" applyNumberFormat="1" applyFont="1" applyBorder="1"/>
    <xf numFmtId="1" fontId="4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indent="1"/>
    </xf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left" indent="1"/>
    </xf>
    <xf numFmtId="164" fontId="4" fillId="0" borderId="8" xfId="0" applyNumberFormat="1" applyFont="1" applyBorder="1"/>
    <xf numFmtId="0" fontId="4" fillId="0" borderId="9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/>
    <xf numFmtId="164" fontId="4" fillId="0" borderId="13" xfId="0" applyNumberFormat="1" applyFont="1" applyBorder="1"/>
    <xf numFmtId="164" fontId="4" fillId="0" borderId="9" xfId="0" applyNumberFormat="1" applyFont="1" applyBorder="1" applyAlignment="1">
      <alignment horizontal="left" indent="1"/>
    </xf>
    <xf numFmtId="0" fontId="6" fillId="0" borderId="0" xfId="0" applyFont="1" applyBorder="1"/>
    <xf numFmtId="0" fontId="6" fillId="0" borderId="0" xfId="0" applyFont="1"/>
    <xf numFmtId="1" fontId="6" fillId="0" borderId="0" xfId="0" quotePrefix="1" applyNumberFormat="1" applyFont="1" applyFill="1" applyBorder="1" applyAlignment="1">
      <alignment horizontal="left"/>
    </xf>
    <xf numFmtId="164" fontId="7" fillId="0" borderId="0" xfId="0" applyNumberFormat="1" applyFont="1" applyBorder="1" applyAlignment="1" applyProtection="1">
      <alignment horizontal="right"/>
    </xf>
    <xf numFmtId="164" fontId="3" fillId="0" borderId="0" xfId="0" quotePrefix="1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left"/>
    </xf>
    <xf numFmtId="0" fontId="7" fillId="0" borderId="0" xfId="0" applyFont="1" applyBorder="1"/>
    <xf numFmtId="0" fontId="2" fillId="0" borderId="0" xfId="0" applyFont="1"/>
    <xf numFmtId="3" fontId="2" fillId="0" borderId="0" xfId="0" applyNumberFormat="1" applyFont="1" applyFill="1" applyBorder="1"/>
    <xf numFmtId="0" fontId="4" fillId="0" borderId="0" xfId="0" applyFont="1"/>
    <xf numFmtId="1" fontId="4" fillId="0" borderId="0" xfId="0" quotePrefix="1" applyNumberFormat="1" applyFont="1" applyFill="1" applyBorder="1" applyAlignment="1">
      <alignment horizontal="left"/>
    </xf>
    <xf numFmtId="3" fontId="4" fillId="0" borderId="0" xfId="0" applyNumberFormat="1" applyFont="1" applyFill="1" applyBorder="1"/>
    <xf numFmtId="164" fontId="8" fillId="0" borderId="0" xfId="0" applyNumberFormat="1" applyFont="1" applyBorder="1" applyAlignment="1" applyProtection="1">
      <alignment horizontal="right"/>
    </xf>
    <xf numFmtId="164" fontId="4" fillId="0" borderId="0" xfId="0" quotePrefix="1" applyNumberFormat="1" applyFont="1" applyBorder="1" applyAlignment="1">
      <alignment horizontal="right"/>
    </xf>
    <xf numFmtId="1" fontId="4" fillId="0" borderId="11" xfId="0" applyNumberFormat="1" applyFont="1" applyBorder="1" applyAlignment="1">
      <alignment horizontal="center"/>
    </xf>
    <xf numFmtId="1" fontId="6" fillId="0" borderId="0" xfId="0" applyNumberFormat="1" applyFont="1"/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" fontId="4" fillId="0" borderId="0" xfId="0" applyNumberFormat="1" applyFont="1"/>
    <xf numFmtId="165" fontId="4" fillId="0" borderId="0" xfId="0" applyNumberFormat="1" applyFont="1" applyBorder="1" applyAlignment="1">
      <alignment horizontal="right"/>
    </xf>
    <xf numFmtId="0" fontId="9" fillId="0" borderId="0" xfId="0" applyFont="1" applyBorder="1"/>
    <xf numFmtId="3" fontId="9" fillId="0" borderId="0" xfId="0" applyNumberFormat="1" applyFont="1" applyBorder="1"/>
    <xf numFmtId="165" fontId="4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indent="1"/>
    </xf>
    <xf numFmtId="0" fontId="5" fillId="0" borderId="17" xfId="0" applyFont="1" applyBorder="1" applyAlignment="1">
      <alignment horizontal="left" indent="1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16" xfId="0" applyNumberFormat="1" applyFont="1" applyBorder="1"/>
    <xf numFmtId="0" fontId="5" fillId="0" borderId="17" xfId="0" applyFont="1" applyBorder="1"/>
    <xf numFmtId="0" fontId="4" fillId="0" borderId="16" xfId="0" applyFont="1" applyBorder="1" applyAlignment="1">
      <alignment horizontal="left" indent="1"/>
    </xf>
    <xf numFmtId="0" fontId="4" fillId="0" borderId="17" xfId="0" applyFont="1" applyBorder="1" applyAlignment="1">
      <alignment horizontal="left" inden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left" indent="1"/>
    </xf>
    <xf numFmtId="0" fontId="4" fillId="0" borderId="19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left"/>
    </xf>
    <xf numFmtId="3" fontId="6" fillId="0" borderId="0" xfId="0" applyNumberFormat="1" applyFont="1" applyBorder="1"/>
    <xf numFmtId="1" fontId="6" fillId="0" borderId="0" xfId="0" applyNumberFormat="1" applyFont="1" applyBorder="1"/>
    <xf numFmtId="3" fontId="6" fillId="0" borderId="0" xfId="0" applyNumberFormat="1" applyFont="1"/>
    <xf numFmtId="1" fontId="6" fillId="0" borderId="0" xfId="0" applyNumberFormat="1" applyFont="1" applyFill="1" applyBorder="1" applyAlignment="1">
      <alignment horizontal="left"/>
    </xf>
    <xf numFmtId="164" fontId="4" fillId="0" borderId="20" xfId="0" applyNumberFormat="1" applyFont="1" applyBorder="1" applyAlignment="1">
      <alignment horizontal="right"/>
    </xf>
    <xf numFmtId="0" fontId="11" fillId="0" borderId="0" xfId="0" applyFont="1"/>
    <xf numFmtId="0" fontId="7" fillId="0" borderId="0" xfId="0" applyFont="1"/>
    <xf numFmtId="0" fontId="12" fillId="0" borderId="0" xfId="0" applyFont="1" applyAlignment="1"/>
    <xf numFmtId="0" fontId="12" fillId="0" borderId="0" xfId="0" applyFont="1"/>
    <xf numFmtId="0" fontId="13" fillId="0" borderId="0" xfId="0" applyFont="1" applyBorder="1"/>
    <xf numFmtId="0" fontId="15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centerContinuous"/>
    </xf>
    <xf numFmtId="0" fontId="11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3" fontId="7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right"/>
    </xf>
    <xf numFmtId="3" fontId="7" fillId="0" borderId="24" xfId="0" applyNumberFormat="1" applyFont="1" applyBorder="1" applyAlignment="1">
      <alignment horizontal="centerContinuous"/>
    </xf>
    <xf numFmtId="3" fontId="7" fillId="0" borderId="22" xfId="0" applyNumberFormat="1" applyFont="1" applyBorder="1" applyAlignment="1">
      <alignment horizontal="centerContinuous"/>
    </xf>
    <xf numFmtId="166" fontId="7" fillId="0" borderId="22" xfId="0" applyNumberFormat="1" applyFont="1" applyBorder="1" applyAlignment="1">
      <alignment horizontal="centerContinuous"/>
    </xf>
    <xf numFmtId="167" fontId="7" fillId="0" borderId="22" xfId="0" applyNumberFormat="1" applyFont="1" applyBorder="1" applyAlignment="1">
      <alignment horizontal="centerContinuous"/>
    </xf>
    <xf numFmtId="3" fontId="7" fillId="0" borderId="23" xfId="0" applyNumberFormat="1" applyFont="1" applyBorder="1" applyAlignment="1" applyProtection="1">
      <alignment horizontal="centerContinuous"/>
      <protection locked="0"/>
    </xf>
    <xf numFmtId="3" fontId="7" fillId="0" borderId="29" xfId="0" applyNumberFormat="1" applyFont="1" applyBorder="1" applyAlignment="1">
      <alignment horizontal="center"/>
    </xf>
    <xf numFmtId="3" fontId="7" fillId="0" borderId="30" xfId="0" applyNumberFormat="1" applyFont="1" applyBorder="1" applyAlignment="1">
      <alignment horizontal="center"/>
    </xf>
    <xf numFmtId="3" fontId="7" fillId="0" borderId="31" xfId="0" applyNumberFormat="1" applyFont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0" borderId="8" xfId="0" applyNumberFormat="1" applyFont="1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/>
    </xf>
    <xf numFmtId="166" fontId="7" fillId="0" borderId="8" xfId="0" applyNumberFormat="1" applyFont="1" applyBorder="1" applyAlignment="1" applyProtection="1">
      <alignment horizontal="center"/>
      <protection locked="0"/>
    </xf>
    <xf numFmtId="0" fontId="17" fillId="0" borderId="8" xfId="0" applyFont="1" applyBorder="1" applyAlignment="1">
      <alignment horizontal="center"/>
    </xf>
    <xf numFmtId="3" fontId="7" fillId="0" borderId="12" xfId="0" applyNumberFormat="1" applyFont="1" applyBorder="1" applyAlignment="1" applyProtection="1">
      <alignment horizontal="center"/>
      <protection locked="0"/>
    </xf>
    <xf numFmtId="166" fontId="7" fillId="0" borderId="12" xfId="0" applyNumberFormat="1" applyFont="1" applyBorder="1" applyAlignment="1" applyProtection="1">
      <alignment horizontal="center"/>
      <protection locked="0"/>
    </xf>
    <xf numFmtId="9" fontId="18" fillId="0" borderId="12" xfId="1" applyFont="1" applyBorder="1" applyAlignment="1" applyProtection="1">
      <alignment horizontal="center"/>
      <protection locked="0"/>
    </xf>
    <xf numFmtId="49" fontId="18" fillId="0" borderId="12" xfId="0" applyNumberFormat="1" applyFont="1" applyBorder="1" applyAlignment="1" applyProtection="1">
      <alignment horizontal="center"/>
      <protection locked="0"/>
    </xf>
    <xf numFmtId="0" fontId="7" fillId="0" borderId="16" xfId="0" applyFont="1" applyBorder="1"/>
    <xf numFmtId="167" fontId="7" fillId="0" borderId="17" xfId="0" applyNumberFormat="1" applyFont="1" applyBorder="1"/>
    <xf numFmtId="3" fontId="7" fillId="0" borderId="8" xfId="0" applyNumberFormat="1" applyFont="1" applyBorder="1" applyAlignment="1" applyProtection="1">
      <alignment horizontal="centerContinuous"/>
      <protection locked="0"/>
    </xf>
    <xf numFmtId="166" fontId="7" fillId="0" borderId="8" xfId="0" applyNumberFormat="1" applyFont="1" applyBorder="1" applyAlignment="1" applyProtection="1">
      <alignment horizontal="centerContinuous"/>
      <protection locked="0"/>
    </xf>
    <xf numFmtId="3" fontId="7" fillId="0" borderId="30" xfId="0" applyNumberFormat="1" applyFont="1" applyBorder="1" applyAlignment="1" applyProtection="1">
      <alignment horizontal="centerContinuous"/>
      <protection locked="0"/>
    </xf>
    <xf numFmtId="0" fontId="7" fillId="0" borderId="17" xfId="0" applyFont="1" applyBorder="1" applyAlignment="1">
      <alignment horizontal="left"/>
    </xf>
    <xf numFmtId="0" fontId="19" fillId="0" borderId="16" xfId="0" applyFont="1" applyBorder="1"/>
    <xf numFmtId="168" fontId="19" fillId="0" borderId="17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Alignment="1">
      <alignment horizontal="right"/>
    </xf>
    <xf numFmtId="169" fontId="5" fillId="0" borderId="8" xfId="0" applyNumberFormat="1" applyFont="1" applyBorder="1" applyAlignment="1">
      <alignment horizontal="right"/>
    </xf>
    <xf numFmtId="168" fontId="19" fillId="0" borderId="16" xfId="0" applyNumberFormat="1" applyFont="1" applyBorder="1" applyAlignment="1" applyProtection="1">
      <alignment horizontal="left"/>
      <protection locked="0"/>
    </xf>
    <xf numFmtId="3" fontId="3" fillId="0" borderId="17" xfId="0" applyNumberFormat="1" applyFont="1" applyBorder="1" applyAlignment="1" applyProtection="1">
      <alignment horizontal="left"/>
      <protection locked="0"/>
    </xf>
    <xf numFmtId="168" fontId="7" fillId="0" borderId="17" xfId="0" applyNumberFormat="1" applyFont="1" applyBorder="1" applyAlignment="1" applyProtection="1">
      <alignment horizontal="left"/>
      <protection locked="0"/>
    </xf>
    <xf numFmtId="165" fontId="4" fillId="0" borderId="8" xfId="0" applyNumberFormat="1" applyFont="1" applyBorder="1" applyAlignment="1">
      <alignment horizontal="right"/>
    </xf>
    <xf numFmtId="169" fontId="4" fillId="0" borderId="8" xfId="0" applyNumberFormat="1" applyFont="1" applyBorder="1" applyAlignment="1">
      <alignment horizontal="right"/>
    </xf>
    <xf numFmtId="168" fontId="7" fillId="0" borderId="16" xfId="0" applyNumberFormat="1" applyFont="1" applyBorder="1" applyAlignment="1" applyProtection="1">
      <alignment horizontal="left"/>
      <protection locked="0"/>
    </xf>
    <xf numFmtId="0" fontId="3" fillId="0" borderId="17" xfId="0" applyFont="1" applyBorder="1" applyAlignment="1">
      <alignment horizontal="left"/>
    </xf>
    <xf numFmtId="0" fontId="7" fillId="0" borderId="16" xfId="0" applyFont="1" applyBorder="1" applyAlignment="1">
      <alignment horizontal="right"/>
    </xf>
    <xf numFmtId="168" fontId="7" fillId="0" borderId="16" xfId="0" applyNumberFormat="1" applyFont="1" applyBorder="1" applyAlignment="1" applyProtection="1">
      <alignment horizontal="right"/>
      <protection locked="0"/>
    </xf>
    <xf numFmtId="3" fontId="3" fillId="0" borderId="17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left"/>
    </xf>
    <xf numFmtId="168" fontId="3" fillId="0" borderId="17" xfId="0" applyNumberFormat="1" applyFont="1" applyBorder="1" applyAlignment="1" applyProtection="1">
      <alignment horizontal="left"/>
      <protection locked="0"/>
    </xf>
    <xf numFmtId="164" fontId="7" fillId="0" borderId="17" xfId="0" applyNumberFormat="1" applyFont="1" applyBorder="1" applyAlignment="1">
      <alignment horizontal="left"/>
    </xf>
    <xf numFmtId="0" fontId="7" fillId="0" borderId="17" xfId="0" applyFont="1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9" fontId="8" fillId="0" borderId="8" xfId="0" applyNumberFormat="1" applyFont="1" applyBorder="1" applyAlignment="1" applyProtection="1">
      <alignment horizontal="right"/>
    </xf>
    <xf numFmtId="164" fontId="4" fillId="0" borderId="33" xfId="0" applyNumberFormat="1" applyFont="1" applyBorder="1" applyAlignment="1">
      <alignment horizontal="right"/>
    </xf>
    <xf numFmtId="166" fontId="7" fillId="0" borderId="0" xfId="0" applyNumberFormat="1" applyFont="1" applyBorder="1"/>
    <xf numFmtId="169" fontId="3" fillId="0" borderId="17" xfId="0" applyNumberFormat="1" applyFont="1" applyBorder="1"/>
    <xf numFmtId="0" fontId="7" fillId="0" borderId="18" xfId="0" applyFont="1" applyBorder="1"/>
    <xf numFmtId="0" fontId="7" fillId="0" borderId="19" xfId="0" applyFont="1" applyBorder="1"/>
    <xf numFmtId="3" fontId="7" fillId="0" borderId="34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166" fontId="7" fillId="0" borderId="12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166" fontId="7" fillId="0" borderId="35" xfId="0" applyNumberFormat="1" applyFont="1" applyBorder="1" applyAlignment="1">
      <alignment horizontal="right"/>
    </xf>
    <xf numFmtId="166" fontId="7" fillId="0" borderId="13" xfId="0" applyNumberFormat="1" applyFont="1" applyBorder="1"/>
    <xf numFmtId="169" fontId="3" fillId="0" borderId="19" xfId="0" applyNumberFormat="1" applyFont="1" applyBorder="1"/>
    <xf numFmtId="0" fontId="6" fillId="0" borderId="0" xfId="0" applyFont="1" applyAlignment="1"/>
    <xf numFmtId="165" fontId="6" fillId="0" borderId="0" xfId="0" applyNumberFormat="1" applyFont="1" applyAlignment="1"/>
    <xf numFmtId="0" fontId="6" fillId="0" borderId="0" xfId="0" applyFont="1" applyAlignment="1">
      <alignment horizontal="left"/>
    </xf>
    <xf numFmtId="169" fontId="15" fillId="0" borderId="0" xfId="0" applyNumberFormat="1" applyFont="1" applyBorder="1" applyAlignment="1" applyProtection="1">
      <alignment horizontal="left"/>
      <protection locked="0"/>
    </xf>
    <xf numFmtId="0" fontId="15" fillId="0" borderId="0" xfId="0" applyFont="1" applyBorder="1"/>
    <xf numFmtId="165" fontId="11" fillId="0" borderId="0" xfId="0" applyNumberFormat="1" applyFont="1" applyBorder="1"/>
    <xf numFmtId="170" fontId="7" fillId="0" borderId="0" xfId="0" applyNumberFormat="1" applyFont="1" applyBorder="1" applyAlignment="1" applyProtection="1">
      <alignment horizontal="center"/>
      <protection locked="0"/>
    </xf>
    <xf numFmtId="0" fontId="7" fillId="0" borderId="0" xfId="0" applyFont="1" applyBorder="1" applyAlignment="1"/>
    <xf numFmtId="165" fontId="7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8" fillId="0" borderId="20" xfId="0" applyFont="1" applyBorder="1" applyAlignment="1"/>
    <xf numFmtId="0" fontId="8" fillId="0" borderId="8" xfId="0" applyFont="1" applyBorder="1" applyAlignment="1"/>
    <xf numFmtId="0" fontId="8" fillId="0" borderId="7" xfId="0" applyFont="1" applyBorder="1" applyAlignment="1"/>
    <xf numFmtId="0" fontId="8" fillId="0" borderId="33" xfId="0" applyFont="1" applyBorder="1" applyAlignment="1"/>
    <xf numFmtId="0" fontId="8" fillId="0" borderId="6" xfId="0" applyFont="1" applyBorder="1" applyAlignment="1"/>
    <xf numFmtId="0" fontId="8" fillId="0" borderId="17" xfId="0" applyFont="1" applyBorder="1" applyAlignment="1"/>
    <xf numFmtId="165" fontId="8" fillId="0" borderId="7" xfId="0" applyNumberFormat="1" applyFont="1" applyBorder="1" applyAlignment="1"/>
    <xf numFmtId="0" fontId="8" fillId="0" borderId="21" xfId="0" applyFont="1" applyBorder="1"/>
    <xf numFmtId="169" fontId="19" fillId="0" borderId="20" xfId="0" applyNumberFormat="1" applyFont="1" applyBorder="1" applyAlignment="1" applyProtection="1">
      <alignment horizontal="left" indent="1"/>
      <protection locked="0"/>
    </xf>
    <xf numFmtId="164" fontId="5" fillId="0" borderId="20" xfId="0" applyNumberFormat="1" applyFont="1" applyBorder="1" applyAlignment="1"/>
    <xf numFmtId="164" fontId="5" fillId="0" borderId="8" xfId="0" applyNumberFormat="1" applyFont="1" applyBorder="1" applyAlignment="1"/>
    <xf numFmtId="164" fontId="5" fillId="0" borderId="0" xfId="0" applyNumberFormat="1" applyFont="1" applyBorder="1" applyAlignment="1"/>
    <xf numFmtId="164" fontId="5" fillId="0" borderId="7" xfId="0" applyNumberFormat="1" applyFont="1" applyBorder="1" applyAlignment="1"/>
    <xf numFmtId="164" fontId="5" fillId="0" borderId="33" xfId="0" applyNumberFormat="1" applyFont="1" applyBorder="1" applyAlignment="1"/>
    <xf numFmtId="164" fontId="5" fillId="0" borderId="6" xfId="0" applyNumberFormat="1" applyFont="1" applyBorder="1" applyAlignment="1"/>
    <xf numFmtId="164" fontId="5" fillId="0" borderId="17" xfId="0" applyNumberFormat="1" applyFont="1" applyBorder="1" applyAlignment="1"/>
    <xf numFmtId="165" fontId="5" fillId="0" borderId="7" xfId="0" applyNumberFormat="1" applyFont="1" applyBorder="1" applyAlignment="1"/>
    <xf numFmtId="169" fontId="19" fillId="0" borderId="5" xfId="0" applyNumberFormat="1" applyFont="1" applyBorder="1" applyAlignment="1" applyProtection="1">
      <alignment horizontal="left" indent="1"/>
      <protection locked="0"/>
    </xf>
    <xf numFmtId="49" fontId="3" fillId="0" borderId="20" xfId="0" applyNumberFormat="1" applyFont="1" applyBorder="1" applyAlignment="1">
      <alignment horizontal="left" indent="1"/>
    </xf>
    <xf numFmtId="164" fontId="8" fillId="0" borderId="20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1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 indent="1"/>
    </xf>
    <xf numFmtId="3" fontId="7" fillId="0" borderId="20" xfId="0" applyNumberFormat="1" applyFont="1" applyBorder="1" applyAlignment="1" applyProtection="1">
      <alignment horizontal="left" indent="1"/>
      <protection locked="0"/>
    </xf>
    <xf numFmtId="3" fontId="7" fillId="0" borderId="5" xfId="0" applyNumberFormat="1" applyFont="1" applyBorder="1" applyAlignment="1" applyProtection="1">
      <alignment horizontal="left" indent="1"/>
      <protection locked="0"/>
    </xf>
    <xf numFmtId="3" fontId="17" fillId="0" borderId="20" xfId="0" applyNumberFormat="1" applyFont="1" applyBorder="1" applyAlignment="1" applyProtection="1">
      <alignment horizontal="left" wrapText="1" indent="1"/>
      <protection locked="0"/>
    </xf>
    <xf numFmtId="3" fontId="17" fillId="0" borderId="5" xfId="0" applyNumberFormat="1" applyFont="1" applyBorder="1" applyAlignment="1" applyProtection="1">
      <alignment horizontal="left" indent="1"/>
      <protection locked="0"/>
    </xf>
    <xf numFmtId="3" fontId="17" fillId="0" borderId="20" xfId="0" applyNumberFormat="1" applyFont="1" applyBorder="1" applyAlignment="1" applyProtection="1">
      <alignment horizontal="left" indent="1"/>
      <protection locked="0"/>
    </xf>
    <xf numFmtId="0" fontId="3" fillId="0" borderId="5" xfId="0" applyFont="1" applyBorder="1" applyAlignment="1">
      <alignment horizontal="left" indent="1"/>
    </xf>
    <xf numFmtId="1" fontId="3" fillId="0" borderId="20" xfId="0" applyNumberFormat="1" applyFont="1" applyFill="1" applyBorder="1" applyAlignment="1">
      <alignment horizontal="left" indent="1"/>
    </xf>
    <xf numFmtId="1" fontId="3" fillId="0" borderId="20" xfId="0" applyNumberFormat="1" applyFont="1" applyBorder="1" applyAlignment="1">
      <alignment horizontal="left" indent="1"/>
    </xf>
    <xf numFmtId="1" fontId="3" fillId="0" borderId="5" xfId="0" applyNumberFormat="1" applyFont="1" applyBorder="1" applyAlignment="1">
      <alignment horizontal="left" indent="1"/>
    </xf>
    <xf numFmtId="169" fontId="7" fillId="0" borderId="5" xfId="0" applyNumberFormat="1" applyFont="1" applyBorder="1" applyAlignment="1" applyProtection="1">
      <alignment horizontal="left" indent="1"/>
      <protection locked="0"/>
    </xf>
    <xf numFmtId="164" fontId="4" fillId="0" borderId="20" xfId="0" applyNumberFormat="1" applyFont="1" applyBorder="1" applyAlignment="1"/>
    <xf numFmtId="164" fontId="4" fillId="0" borderId="8" xfId="0" applyNumberFormat="1" applyFont="1" applyBorder="1" applyAlignment="1"/>
    <xf numFmtId="164" fontId="4" fillId="0" borderId="0" xfId="0" applyNumberFormat="1" applyFont="1" applyBorder="1" applyAlignment="1"/>
    <xf numFmtId="164" fontId="4" fillId="0" borderId="7" xfId="0" applyNumberFormat="1" applyFont="1" applyBorder="1" applyAlignment="1"/>
    <xf numFmtId="164" fontId="4" fillId="0" borderId="33" xfId="0" applyNumberFormat="1" applyFont="1" applyBorder="1" applyAlignment="1"/>
    <xf numFmtId="164" fontId="4" fillId="0" borderId="6" xfId="0" applyNumberFormat="1" applyFont="1" applyBorder="1" applyAlignment="1"/>
    <xf numFmtId="164" fontId="4" fillId="0" borderId="17" xfId="0" applyNumberFormat="1" applyFont="1" applyBorder="1" applyAlignment="1"/>
    <xf numFmtId="165" fontId="4" fillId="0" borderId="7" xfId="0" applyNumberFormat="1" applyFont="1" applyBorder="1" applyAlignment="1"/>
    <xf numFmtId="165" fontId="4" fillId="0" borderId="7" xfId="0" applyNumberFormat="1" applyFont="1" applyBorder="1" applyAlignment="1">
      <alignment horizontal="right"/>
    </xf>
    <xf numFmtId="0" fontId="4" fillId="0" borderId="20" xfId="0" applyFont="1" applyBorder="1" applyAlignment="1"/>
    <xf numFmtId="0" fontId="4" fillId="0" borderId="8" xfId="0" applyFont="1" applyBorder="1" applyAlignment="1"/>
    <xf numFmtId="0" fontId="4" fillId="0" borderId="0" xfId="0" applyFont="1" applyBorder="1" applyAlignment="1"/>
    <xf numFmtId="0" fontId="4" fillId="0" borderId="7" xfId="0" applyFont="1" applyBorder="1" applyAlignment="1"/>
    <xf numFmtId="0" fontId="4" fillId="0" borderId="33" xfId="0" applyFont="1" applyBorder="1" applyAlignment="1"/>
    <xf numFmtId="0" fontId="4" fillId="0" borderId="6" xfId="0" applyFont="1" applyBorder="1" applyAlignment="1"/>
    <xf numFmtId="0" fontId="4" fillId="0" borderId="17" xfId="0" applyFont="1" applyBorder="1" applyAlignment="1"/>
    <xf numFmtId="3" fontId="7" fillId="0" borderId="20" xfId="0" applyNumberFormat="1" applyFont="1" applyFill="1" applyBorder="1" applyAlignment="1" applyProtection="1">
      <alignment horizontal="left" indent="1"/>
      <protection locked="0"/>
    </xf>
    <xf numFmtId="164" fontId="8" fillId="0" borderId="34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164" fontId="8" fillId="0" borderId="35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" fontId="7" fillId="0" borderId="20" xfId="0" applyNumberFormat="1" applyFont="1" applyFill="1" applyBorder="1" applyAlignment="1">
      <alignment horizontal="left" indent="1"/>
    </xf>
    <xf numFmtId="1" fontId="20" fillId="0" borderId="20" xfId="0" applyNumberFormat="1" applyFont="1" applyBorder="1" applyAlignment="1">
      <alignment horizontal="left" indent="1"/>
    </xf>
    <xf numFmtId="3" fontId="17" fillId="0" borderId="5" xfId="0" applyNumberFormat="1" applyFont="1" applyBorder="1" applyAlignment="1" applyProtection="1">
      <alignment horizontal="left" wrapText="1" indent="1"/>
      <protection locked="0"/>
    </xf>
    <xf numFmtId="169" fontId="7" fillId="0" borderId="20" xfId="0" applyNumberFormat="1" applyFont="1" applyBorder="1" applyAlignment="1" applyProtection="1">
      <alignment horizontal="left" indent="1"/>
      <protection locked="0"/>
    </xf>
    <xf numFmtId="1" fontId="20" fillId="0" borderId="20" xfId="0" applyNumberFormat="1" applyFont="1" applyFill="1" applyBorder="1" applyAlignment="1">
      <alignment horizontal="left" indent="1"/>
    </xf>
    <xf numFmtId="164" fontId="4" fillId="0" borderId="17" xfId="0" applyNumberFormat="1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49" fontId="20" fillId="0" borderId="5" xfId="0" applyNumberFormat="1" applyFont="1" applyBorder="1" applyAlignment="1">
      <alignment horizontal="left" wrapText="1" indent="1"/>
    </xf>
    <xf numFmtId="169" fontId="17" fillId="0" borderId="5" xfId="0" applyNumberFormat="1" applyFont="1" applyBorder="1" applyAlignment="1" applyProtection="1">
      <alignment horizontal="left" indent="1"/>
      <protection locked="0"/>
    </xf>
    <xf numFmtId="3" fontId="7" fillId="0" borderId="16" xfId="0" applyNumberFormat="1" applyFont="1" applyBorder="1" applyAlignment="1" applyProtection="1">
      <alignment horizontal="left"/>
      <protection locked="0"/>
    </xf>
    <xf numFmtId="49" fontId="20" fillId="0" borderId="20" xfId="0" applyNumberFormat="1" applyFont="1" applyBorder="1" applyAlignment="1">
      <alignment horizontal="left" wrapText="1" indent="1"/>
    </xf>
    <xf numFmtId="49" fontId="20" fillId="0" borderId="20" xfId="0" applyNumberFormat="1" applyFont="1" applyBorder="1" applyAlignment="1">
      <alignment horizontal="left" indent="1"/>
    </xf>
    <xf numFmtId="49" fontId="20" fillId="0" borderId="5" xfId="0" applyNumberFormat="1" applyFont="1" applyBorder="1" applyAlignment="1">
      <alignment horizontal="left" indent="1"/>
    </xf>
    <xf numFmtId="3" fontId="7" fillId="0" borderId="5" xfId="0" applyNumberFormat="1" applyFont="1" applyBorder="1" applyAlignment="1" applyProtection="1">
      <alignment horizontal="left" wrapText="1" indent="1"/>
      <protection locked="0"/>
    </xf>
    <xf numFmtId="1" fontId="20" fillId="0" borderId="20" xfId="0" applyNumberFormat="1" applyFont="1" applyFill="1" applyBorder="1" applyAlignment="1">
      <alignment horizontal="left" wrapText="1" indent="1"/>
    </xf>
    <xf numFmtId="164" fontId="5" fillId="0" borderId="20" xfId="0" applyNumberFormat="1" applyFont="1" applyBorder="1" applyAlignment="1">
      <alignment horizontal="right"/>
    </xf>
    <xf numFmtId="164" fontId="5" fillId="0" borderId="33" xfId="0" applyNumberFormat="1" applyFont="1" applyBorder="1" applyAlignment="1">
      <alignment horizontal="right"/>
    </xf>
    <xf numFmtId="164" fontId="5" fillId="0" borderId="17" xfId="0" applyNumberFormat="1" applyFont="1" applyBorder="1" applyAlignment="1">
      <alignment horizontal="right"/>
    </xf>
    <xf numFmtId="1" fontId="3" fillId="0" borderId="34" xfId="0" applyNumberFormat="1" applyFont="1" applyBorder="1" applyAlignment="1">
      <alignment horizontal="left" indent="1"/>
    </xf>
    <xf numFmtId="1" fontId="3" fillId="0" borderId="9" xfId="0" applyNumberFormat="1" applyFont="1" applyBorder="1" applyAlignment="1">
      <alignment horizontal="left"/>
    </xf>
    <xf numFmtId="165" fontId="3" fillId="0" borderId="0" xfId="0" applyNumberFormat="1" applyFont="1"/>
    <xf numFmtId="0" fontId="12" fillId="0" borderId="0" xfId="0" applyFont="1" applyBorder="1"/>
    <xf numFmtId="0" fontId="6" fillId="0" borderId="0" xfId="0" applyFont="1" applyBorder="1" applyAlignment="1"/>
    <xf numFmtId="0" fontId="12" fillId="0" borderId="16" xfId="0" applyFont="1" applyBorder="1" applyAlignment="1"/>
    <xf numFmtId="0" fontId="12" fillId="0" borderId="7" xfId="0" applyFont="1" applyBorder="1" applyAlignment="1"/>
    <xf numFmtId="169" fontId="6" fillId="0" borderId="0" xfId="0" applyNumberFormat="1" applyFont="1" applyAlignment="1"/>
    <xf numFmtId="169" fontId="11" fillId="0" borderId="0" xfId="0" applyNumberFormat="1" applyFont="1" applyBorder="1"/>
    <xf numFmtId="169" fontId="7" fillId="0" borderId="0" xfId="0" applyNumberFormat="1" applyFont="1" applyBorder="1" applyAlignment="1"/>
    <xf numFmtId="169" fontId="8" fillId="0" borderId="7" xfId="0" applyNumberFormat="1" applyFont="1" applyBorder="1" applyAlignment="1"/>
    <xf numFmtId="169" fontId="8" fillId="0" borderId="7" xfId="0" applyNumberFormat="1" applyFont="1" applyBorder="1" applyAlignment="1">
      <alignment horizontal="right"/>
    </xf>
    <xf numFmtId="169" fontId="4" fillId="0" borderId="7" xfId="0" applyNumberFormat="1" applyFont="1" applyBorder="1" applyAlignment="1">
      <alignment horizontal="right"/>
    </xf>
    <xf numFmtId="169" fontId="8" fillId="0" borderId="11" xfId="0" applyNumberFormat="1" applyFont="1" applyBorder="1" applyAlignment="1">
      <alignment horizontal="right"/>
    </xf>
    <xf numFmtId="169" fontId="3" fillId="0" borderId="0" xfId="0" applyNumberFormat="1" applyFont="1"/>
    <xf numFmtId="0" fontId="21" fillId="0" borderId="0" xfId="0" applyFont="1" applyBorder="1" applyAlignment="1">
      <alignment horizontal="left"/>
    </xf>
    <xf numFmtId="0" fontId="8" fillId="0" borderId="0" xfId="0" applyFont="1" applyBorder="1" applyAlignment="1"/>
    <xf numFmtId="0" fontId="21" fillId="0" borderId="0" xfId="0" applyFont="1" applyBorder="1" applyAlignment="1">
      <alignment horizontal="right"/>
    </xf>
    <xf numFmtId="171" fontId="19" fillId="0" borderId="36" xfId="0" applyNumberFormat="1" applyFont="1" applyBorder="1" applyAlignment="1" applyProtection="1">
      <alignment horizontal="centerContinuous"/>
      <protection locked="0"/>
    </xf>
    <xf numFmtId="171" fontId="19" fillId="0" borderId="36" xfId="0" applyNumberFormat="1" applyFont="1" applyBorder="1" applyAlignment="1" applyProtection="1">
      <alignment horizontal="center"/>
      <protection locked="0"/>
    </xf>
    <xf numFmtId="171" fontId="22" fillId="0" borderId="38" xfId="0" applyNumberFormat="1" applyFont="1" applyBorder="1" applyAlignment="1" applyProtection="1">
      <alignment horizontal="centerContinuous"/>
      <protection locked="0"/>
    </xf>
    <xf numFmtId="171" fontId="8" fillId="0" borderId="33" xfId="0" applyNumberFormat="1" applyFont="1" applyBorder="1" applyAlignment="1" applyProtection="1">
      <alignment horizontal="center"/>
      <protection locked="0"/>
    </xf>
    <xf numFmtId="49" fontId="7" fillId="0" borderId="10" xfId="0" applyNumberFormat="1" applyFont="1" applyBorder="1" applyAlignment="1" applyProtection="1">
      <alignment horizontal="center"/>
      <protection locked="0"/>
    </xf>
    <xf numFmtId="0" fontId="4" fillId="0" borderId="27" xfId="0" applyFont="1" applyBorder="1"/>
    <xf numFmtId="0" fontId="4" fillId="0" borderId="45" xfId="0" applyFont="1" applyBorder="1"/>
    <xf numFmtId="0" fontId="4" fillId="0" borderId="36" xfId="0" applyFont="1" applyBorder="1"/>
    <xf numFmtId="0" fontId="8" fillId="0" borderId="28" xfId="0" applyFont="1" applyBorder="1"/>
    <xf numFmtId="0" fontId="8" fillId="0" borderId="29" xfId="0" applyFont="1" applyBorder="1" applyAlignment="1"/>
    <xf numFmtId="0" fontId="8" fillId="0" borderId="31" xfId="0" applyFont="1" applyBorder="1" applyAlignment="1"/>
    <xf numFmtId="0" fontId="8" fillId="0" borderId="44" xfId="0" applyFont="1" applyBorder="1" applyAlignment="1"/>
    <xf numFmtId="0" fontId="8" fillId="0" borderId="30" xfId="0" applyFont="1" applyBorder="1" applyAlignment="1"/>
    <xf numFmtId="0" fontId="8" fillId="0" borderId="43" xfId="0" applyFont="1" applyBorder="1" applyAlignment="1"/>
    <xf numFmtId="0" fontId="8" fillId="0" borderId="37" xfId="0" applyFont="1" applyBorder="1"/>
    <xf numFmtId="0" fontId="4" fillId="0" borderId="28" xfId="0" applyFont="1" applyBorder="1"/>
    <xf numFmtId="0" fontId="4" fillId="0" borderId="16" xfId="0" applyFont="1" applyBorder="1" applyAlignment="1">
      <alignment horizontal="center" vertical="center"/>
    </xf>
    <xf numFmtId="0" fontId="5" fillId="0" borderId="7" xfId="0" applyFont="1" applyBorder="1"/>
    <xf numFmtId="0" fontId="5" fillId="0" borderId="0" xfId="0" applyFont="1" applyBorder="1"/>
    <xf numFmtId="169" fontId="8" fillId="0" borderId="17" xfId="0" applyNumberFormat="1" applyFont="1" applyBorder="1" applyAlignment="1" applyProtection="1">
      <alignment horizontal="left" wrapText="1"/>
      <protection locked="0"/>
    </xf>
    <xf numFmtId="165" fontId="5" fillId="0" borderId="0" xfId="0" applyNumberFormat="1" applyFont="1" applyBorder="1" applyAlignment="1"/>
    <xf numFmtId="0" fontId="5" fillId="0" borderId="16" xfId="0" applyFont="1" applyBorder="1"/>
    <xf numFmtId="169" fontId="8" fillId="0" borderId="6" xfId="0" applyNumberFormat="1" applyFont="1" applyBorder="1" applyAlignment="1" applyProtection="1">
      <alignment horizontal="left" wrapText="1"/>
      <protection locked="0"/>
    </xf>
    <xf numFmtId="0" fontId="4" fillId="0" borderId="7" xfId="0" applyFont="1" applyBorder="1"/>
    <xf numFmtId="0" fontId="25" fillId="0" borderId="0" xfId="0" applyFont="1" applyBorder="1"/>
    <xf numFmtId="3" fontId="8" fillId="0" borderId="17" xfId="0" applyNumberFormat="1" applyFont="1" applyBorder="1" applyAlignment="1" applyProtection="1">
      <alignment horizontal="left" wrapText="1"/>
      <protection locked="0"/>
    </xf>
    <xf numFmtId="0" fontId="4" fillId="0" borderId="16" xfId="0" applyFont="1" applyBorder="1"/>
    <xf numFmtId="3" fontId="8" fillId="0" borderId="6" xfId="0" applyNumberFormat="1" applyFont="1" applyBorder="1" applyAlignment="1" applyProtection="1">
      <alignment horizontal="left" wrapText="1"/>
      <protection locked="0"/>
    </xf>
    <xf numFmtId="0" fontId="4" fillId="0" borderId="16" xfId="0" applyFont="1" applyBorder="1" applyAlignment="1">
      <alignment horizontal="center" vertical="center" wrapText="1"/>
    </xf>
    <xf numFmtId="3" fontId="21" fillId="0" borderId="17" xfId="0" applyNumberFormat="1" applyFont="1" applyBorder="1" applyAlignment="1" applyProtection="1">
      <alignment horizontal="left" wrapText="1"/>
      <protection locked="0"/>
    </xf>
    <xf numFmtId="3" fontId="21" fillId="0" borderId="6" xfId="0" applyNumberFormat="1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wrapText="1"/>
    </xf>
    <xf numFmtId="3" fontId="21" fillId="0" borderId="6" xfId="0" applyNumberFormat="1" applyFont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wrapText="1"/>
    </xf>
    <xf numFmtId="169" fontId="21" fillId="0" borderId="17" xfId="0" applyNumberFormat="1" applyFont="1" applyBorder="1" applyAlignment="1" applyProtection="1">
      <alignment horizontal="left" wrapText="1"/>
      <protection locked="0"/>
    </xf>
    <xf numFmtId="169" fontId="21" fillId="0" borderId="6" xfId="0" applyNumberFormat="1" applyFont="1" applyBorder="1" applyAlignment="1" applyProtection="1">
      <alignment horizontal="left" wrapText="1"/>
      <protection locked="0"/>
    </xf>
    <xf numFmtId="170" fontId="21" fillId="0" borderId="17" xfId="0" applyNumberFormat="1" applyFont="1" applyBorder="1" applyAlignment="1" applyProtection="1">
      <alignment horizontal="left" wrapText="1"/>
      <protection locked="0"/>
    </xf>
    <xf numFmtId="170" fontId="21" fillId="0" borderId="6" xfId="0" applyNumberFormat="1" applyFont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3" fontId="21" fillId="0" borderId="17" xfId="0" applyNumberFormat="1" applyFont="1" applyBorder="1" applyAlignment="1" applyProtection="1">
      <alignment horizontal="left" vertical="center" wrapText="1"/>
      <protection locked="0"/>
    </xf>
    <xf numFmtId="164" fontId="8" fillId="0" borderId="6" xfId="0" applyNumberFormat="1" applyFont="1" applyBorder="1" applyAlignment="1" applyProtection="1">
      <alignment horizontal="right"/>
    </xf>
    <xf numFmtId="164" fontId="8" fillId="0" borderId="8" xfId="0" applyNumberFormat="1" applyFont="1" applyBorder="1" applyAlignment="1" applyProtection="1">
      <alignment horizontal="right"/>
    </xf>
    <xf numFmtId="164" fontId="8" fillId="0" borderId="7" xfId="0" applyNumberFormat="1" applyFont="1" applyBorder="1" applyAlignment="1" applyProtection="1">
      <alignment horizontal="right"/>
    </xf>
    <xf numFmtId="164" fontId="8" fillId="0" borderId="33" xfId="0" applyNumberFormat="1" applyFont="1" applyBorder="1" applyAlignment="1" applyProtection="1">
      <alignment horizontal="right"/>
    </xf>
    <xf numFmtId="164" fontId="8" fillId="0" borderId="20" xfId="0" applyNumberFormat="1" applyFont="1" applyBorder="1" applyAlignment="1" applyProtection="1">
      <alignment horizontal="right"/>
    </xf>
    <xf numFmtId="164" fontId="8" fillId="0" borderId="17" xfId="0" applyNumberFormat="1" applyFont="1" applyBorder="1" applyAlignment="1" applyProtection="1">
      <alignment horizontal="right"/>
    </xf>
    <xf numFmtId="165" fontId="8" fillId="0" borderId="7" xfId="0" applyNumberFormat="1" applyFont="1" applyBorder="1" applyAlignment="1" applyProtection="1">
      <alignment horizontal="right"/>
    </xf>
    <xf numFmtId="3" fontId="21" fillId="0" borderId="6" xfId="0" applyNumberFormat="1" applyFont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169" fontId="21" fillId="0" borderId="19" xfId="0" applyNumberFormat="1" applyFont="1" applyBorder="1" applyAlignment="1" applyProtection="1">
      <alignment horizontal="left" wrapText="1"/>
      <protection locked="0"/>
    </xf>
    <xf numFmtId="164" fontId="4" fillId="0" borderId="12" xfId="0" applyNumberFormat="1" applyFont="1" applyBorder="1" applyAlignment="1">
      <alignment horizontal="right"/>
    </xf>
    <xf numFmtId="164" fontId="4" fillId="0" borderId="35" xfId="0" applyNumberFormat="1" applyFont="1" applyBorder="1" applyAlignment="1">
      <alignment horizontal="right"/>
    </xf>
    <xf numFmtId="164" fontId="4" fillId="0" borderId="34" xfId="0" applyNumberFormat="1" applyFont="1" applyBorder="1" applyAlignment="1">
      <alignment horizontal="right"/>
    </xf>
    <xf numFmtId="164" fontId="4" fillId="0" borderId="19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4" fillId="0" borderId="18" xfId="0" applyFont="1" applyBorder="1"/>
    <xf numFmtId="169" fontId="21" fillId="0" borderId="10" xfId="0" applyNumberFormat="1" applyFont="1" applyBorder="1" applyAlignment="1" applyProtection="1">
      <alignment horizontal="left" wrapText="1"/>
      <protection locked="0"/>
    </xf>
    <xf numFmtId="0" fontId="4" fillId="0" borderId="19" xfId="0" applyFont="1" applyBorder="1" applyAlignment="1">
      <alignment horizontal="center"/>
    </xf>
    <xf numFmtId="0" fontId="26" fillId="0" borderId="0" xfId="0" applyFont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9" fontId="27" fillId="0" borderId="0" xfId="0" applyNumberFormat="1" applyFont="1" applyBorder="1" applyAlignment="1" applyProtection="1">
      <alignment horizontal="left"/>
      <protection locked="0"/>
    </xf>
    <xf numFmtId="169" fontId="15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/>
    </xf>
    <xf numFmtId="0" fontId="24" fillId="0" borderId="0" xfId="0" applyFont="1"/>
    <xf numFmtId="170" fontId="3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/>
    <xf numFmtId="0" fontId="4" fillId="0" borderId="46" xfId="0" applyFont="1" applyBorder="1" applyAlignment="1">
      <alignment vertical="center"/>
    </xf>
    <xf numFmtId="0" fontId="22" fillId="0" borderId="38" xfId="0" applyFont="1" applyBorder="1" applyAlignment="1">
      <alignment horizontal="center"/>
    </xf>
    <xf numFmtId="171" fontId="19" fillId="0" borderId="45" xfId="0" applyNumberFormat="1" applyFont="1" applyBorder="1" applyAlignment="1" applyProtection="1">
      <alignment horizontal="centerContinuous"/>
      <protection locked="0"/>
    </xf>
    <xf numFmtId="0" fontId="22" fillId="0" borderId="46" xfId="0" applyFont="1" applyBorder="1" applyAlignment="1">
      <alignment horizontal="center"/>
    </xf>
    <xf numFmtId="0" fontId="4" fillId="0" borderId="38" xfId="0" applyFont="1" applyBorder="1"/>
    <xf numFmtId="0" fontId="4" fillId="0" borderId="20" xfId="0" applyFont="1" applyBorder="1" applyAlignment="1">
      <alignment horizontal="center" vertical="center"/>
    </xf>
    <xf numFmtId="169" fontId="8" fillId="0" borderId="33" xfId="0" applyNumberFormat="1" applyFont="1" applyBorder="1" applyAlignment="1" applyProtection="1">
      <alignment horizontal="center"/>
      <protection locked="0"/>
    </xf>
    <xf numFmtId="171" fontId="7" fillId="0" borderId="7" xfId="0" applyNumberFormat="1" applyFont="1" applyBorder="1" applyAlignment="1" applyProtection="1">
      <alignment horizontal="center"/>
      <protection locked="0"/>
    </xf>
    <xf numFmtId="169" fontId="8" fillId="0" borderId="20" xfId="0" applyNumberFormat="1" applyFont="1" applyBorder="1" applyAlignment="1" applyProtection="1">
      <alignment horizontal="center"/>
      <protection locked="0"/>
    </xf>
    <xf numFmtId="0" fontId="24" fillId="0" borderId="3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4" fillId="0" borderId="46" xfId="0" applyFont="1" applyBorder="1"/>
    <xf numFmtId="0" fontId="23" fillId="0" borderId="48" xfId="0" applyFont="1" applyBorder="1"/>
    <xf numFmtId="0" fontId="8" fillId="0" borderId="32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4" fillId="0" borderId="20" xfId="0" applyFont="1" applyBorder="1"/>
    <xf numFmtId="169" fontId="28" fillId="0" borderId="0" xfId="0" applyNumberFormat="1" applyFont="1" applyBorder="1" applyAlignment="1" applyProtection="1">
      <alignment horizontal="left"/>
      <protection locked="0"/>
    </xf>
    <xf numFmtId="169" fontId="5" fillId="0" borderId="7" xfId="0" applyNumberFormat="1" applyFont="1" applyBorder="1" applyAlignment="1"/>
    <xf numFmtId="0" fontId="4" fillId="0" borderId="33" xfId="0" applyFont="1" applyBorder="1"/>
    <xf numFmtId="0" fontId="24" fillId="0" borderId="0" xfId="0" applyFont="1" applyBorder="1"/>
    <xf numFmtId="49" fontId="4" fillId="0" borderId="20" xfId="0" applyNumberFormat="1" applyFont="1" applyBorder="1" applyAlignment="1">
      <alignment horizontal="center"/>
    </xf>
    <xf numFmtId="49" fontId="24" fillId="0" borderId="0" xfId="0" applyNumberFormat="1" applyFont="1" applyBorder="1"/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0" xfId="0" applyNumberFormat="1" applyFont="1" applyBorder="1" applyAlignment="1" applyProtection="1">
      <alignment horizontal="center"/>
      <protection locked="0"/>
    </xf>
    <xf numFmtId="49" fontId="4" fillId="0" borderId="33" xfId="0" applyNumberFormat="1" applyFont="1" applyBorder="1" applyAlignment="1">
      <alignment horizontal="center"/>
    </xf>
    <xf numFmtId="3" fontId="23" fillId="0" borderId="0" xfId="0" applyNumberFormat="1" applyFont="1" applyBorder="1" applyAlignment="1" applyProtection="1">
      <alignment horizontal="left"/>
      <protection locked="0"/>
    </xf>
    <xf numFmtId="1" fontId="24" fillId="0" borderId="0" xfId="0" applyNumberFormat="1" applyFont="1" applyBorder="1" applyAlignment="1">
      <alignment horizontal="left"/>
    </xf>
    <xf numFmtId="49" fontId="4" fillId="0" borderId="34" xfId="0" applyNumberFormat="1" applyFont="1" applyBorder="1" applyAlignment="1">
      <alignment horizontal="center"/>
    </xf>
    <xf numFmtId="3" fontId="23" fillId="0" borderId="13" xfId="0" applyNumberFormat="1" applyFont="1" applyBorder="1" applyAlignment="1" applyProtection="1">
      <alignment horizontal="left"/>
      <protection locked="0"/>
    </xf>
    <xf numFmtId="3" fontId="8" fillId="0" borderId="35" xfId="0" applyNumberFormat="1" applyFont="1" applyBorder="1" applyAlignment="1" applyProtection="1">
      <alignment horizontal="center"/>
      <protection locked="0"/>
    </xf>
    <xf numFmtId="164" fontId="7" fillId="0" borderId="34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4" fontId="7" fillId="0" borderId="19" xfId="0" applyNumberFormat="1" applyFont="1" applyBorder="1" applyAlignment="1">
      <alignment horizontal="right"/>
    </xf>
    <xf numFmtId="164" fontId="7" fillId="0" borderId="12" xfId="0" applyNumberFormat="1" applyFont="1" applyBorder="1" applyAlignment="1">
      <alignment horizontal="right"/>
    </xf>
    <xf numFmtId="3" fontId="8" fillId="0" borderId="34" xfId="0" applyNumberFormat="1" applyFont="1" applyBorder="1" applyAlignment="1" applyProtection="1">
      <alignment horizontal="center"/>
      <protection locked="0"/>
    </xf>
    <xf numFmtId="49" fontId="4" fillId="0" borderId="35" xfId="0" applyNumberFormat="1" applyFont="1" applyBorder="1" applyAlignment="1">
      <alignment horizontal="center"/>
    </xf>
    <xf numFmtId="0" fontId="8" fillId="0" borderId="0" xfId="0" applyFont="1" applyBorder="1"/>
    <xf numFmtId="0" fontId="8" fillId="0" borderId="46" xfId="0" applyFont="1" applyBorder="1" applyAlignment="1"/>
    <xf numFmtId="0" fontId="4" fillId="0" borderId="20" xfId="0" applyFont="1" applyBorder="1" applyAlignment="1">
      <alignment horizontal="center"/>
    </xf>
    <xf numFmtId="169" fontId="23" fillId="0" borderId="0" xfId="0" applyNumberFormat="1" applyFont="1" applyBorder="1" applyAlignment="1" applyProtection="1">
      <alignment horizontal="left"/>
      <protection locked="0"/>
    </xf>
    <xf numFmtId="0" fontId="4" fillId="0" borderId="33" xfId="0" applyFont="1" applyBorder="1" applyAlignment="1">
      <alignment horizontal="center"/>
    </xf>
    <xf numFmtId="169" fontId="4" fillId="0" borderId="7" xfId="0" applyNumberFormat="1" applyFont="1" applyBorder="1" applyAlignment="1"/>
    <xf numFmtId="0" fontId="4" fillId="0" borderId="0" xfId="0" applyFont="1" applyAlignment="1">
      <alignment horizontal="center"/>
    </xf>
    <xf numFmtId="0" fontId="20" fillId="0" borderId="0" xfId="0" applyFont="1"/>
    <xf numFmtId="0" fontId="29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170" fontId="8" fillId="0" borderId="0" xfId="0" applyNumberFormat="1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right"/>
    </xf>
    <xf numFmtId="0" fontId="22" fillId="0" borderId="21" xfId="0" applyFont="1" applyBorder="1"/>
    <xf numFmtId="171" fontId="22" fillId="0" borderId="49" xfId="0" applyNumberFormat="1" applyFont="1" applyBorder="1" applyAlignment="1" applyProtection="1">
      <alignment horizontal="centerContinuous"/>
      <protection locked="0"/>
    </xf>
    <xf numFmtId="171" fontId="22" fillId="0" borderId="24" xfId="0" applyNumberFormat="1" applyFont="1" applyBorder="1" applyAlignment="1" applyProtection="1">
      <alignment horizontal="centerContinuous"/>
      <protection locked="0"/>
    </xf>
    <xf numFmtId="171" fontId="22" fillId="0" borderId="50" xfId="0" applyNumberFormat="1" applyFont="1" applyBorder="1" applyAlignment="1" applyProtection="1">
      <alignment horizontal="centerContinuous"/>
      <protection locked="0"/>
    </xf>
    <xf numFmtId="171" fontId="22" fillId="0" borderId="51" xfId="0" applyNumberFormat="1" applyFont="1" applyBorder="1" applyAlignment="1" applyProtection="1">
      <alignment horizontal="centerContinuous"/>
      <protection locked="0"/>
    </xf>
    <xf numFmtId="171" fontId="22" fillId="0" borderId="49" xfId="0" applyNumberFormat="1" applyFont="1" applyBorder="1" applyAlignment="1" applyProtection="1">
      <alignment horizontal="center"/>
      <protection locked="0"/>
    </xf>
    <xf numFmtId="0" fontId="22" fillId="0" borderId="5" xfId="0" applyFont="1" applyBorder="1"/>
    <xf numFmtId="170" fontId="8" fillId="0" borderId="8" xfId="0" applyNumberFormat="1" applyFont="1" applyBorder="1" applyAlignment="1" applyProtection="1">
      <alignment horizontal="center"/>
      <protection locked="0"/>
    </xf>
    <xf numFmtId="170" fontId="8" fillId="0" borderId="7" xfId="0" applyNumberFormat="1" applyFont="1" applyBorder="1" applyAlignment="1" applyProtection="1">
      <alignment horizontal="center"/>
      <protection locked="0"/>
    </xf>
    <xf numFmtId="170" fontId="8" fillId="0" borderId="33" xfId="0" applyNumberFormat="1" applyFont="1" applyBorder="1" applyAlignment="1" applyProtection="1">
      <alignment horizontal="center"/>
      <protection locked="0"/>
    </xf>
    <xf numFmtId="170" fontId="8" fillId="0" borderId="20" xfId="0" applyNumberFormat="1" applyFont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center"/>
    </xf>
    <xf numFmtId="169" fontId="8" fillId="0" borderId="5" xfId="0" applyNumberFormat="1" applyFont="1" applyBorder="1" applyAlignment="1" applyProtection="1">
      <alignment horizontal="center"/>
      <protection locked="0"/>
    </xf>
    <xf numFmtId="0" fontId="8" fillId="0" borderId="52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171" fontId="22" fillId="0" borderId="8" xfId="0" applyNumberFormat="1" applyFont="1" applyBorder="1" applyAlignment="1" applyProtection="1">
      <alignment horizontal="center"/>
      <protection locked="0"/>
    </xf>
    <xf numFmtId="49" fontId="8" fillId="0" borderId="8" xfId="0" applyNumberFormat="1" applyFont="1" applyBorder="1" applyAlignment="1" applyProtection="1">
      <alignment horizontal="center"/>
      <protection locked="0"/>
    </xf>
    <xf numFmtId="49" fontId="8" fillId="0" borderId="7" xfId="0" applyNumberFormat="1" applyFont="1" applyBorder="1" applyAlignment="1" applyProtection="1">
      <alignment horizontal="center"/>
      <protection locked="0"/>
    </xf>
    <xf numFmtId="49" fontId="8" fillId="0" borderId="33" xfId="0" applyNumberFormat="1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center"/>
      <protection locked="0"/>
    </xf>
    <xf numFmtId="49" fontId="8" fillId="0" borderId="30" xfId="0" applyNumberFormat="1" applyFont="1" applyBorder="1" applyAlignment="1" applyProtection="1">
      <alignment horizontal="center"/>
      <protection locked="0"/>
    </xf>
    <xf numFmtId="0" fontId="8" fillId="0" borderId="9" xfId="0" applyFont="1" applyBorder="1"/>
    <xf numFmtId="49" fontId="8" fillId="0" borderId="12" xfId="0" applyNumberFormat="1" applyFont="1" applyBorder="1" applyAlignment="1" applyProtection="1">
      <alignment horizontal="center"/>
      <protection locked="0"/>
    </xf>
    <xf numFmtId="49" fontId="8" fillId="0" borderId="11" xfId="0" applyNumberFormat="1" applyFont="1" applyBorder="1" applyAlignment="1" applyProtection="1">
      <alignment horizontal="center"/>
      <protection locked="0"/>
    </xf>
    <xf numFmtId="49" fontId="8" fillId="0" borderId="35" xfId="0" applyNumberFormat="1" applyFont="1" applyBorder="1" applyAlignment="1" applyProtection="1">
      <alignment horizontal="center"/>
      <protection locked="0"/>
    </xf>
    <xf numFmtId="49" fontId="8" fillId="0" borderId="34" xfId="0" applyNumberFormat="1" applyFont="1" applyBorder="1" applyAlignment="1" applyProtection="1">
      <alignment horizontal="center"/>
      <protection locked="0"/>
    </xf>
    <xf numFmtId="0" fontId="8" fillId="0" borderId="56" xfId="0" applyFont="1" applyBorder="1"/>
    <xf numFmtId="0" fontId="8" fillId="0" borderId="32" xfId="0" applyFont="1" applyBorder="1" applyAlignment="1"/>
    <xf numFmtId="169" fontId="22" fillId="0" borderId="5" xfId="0" applyNumberFormat="1" applyFont="1" applyBorder="1" applyAlignment="1" applyProtection="1">
      <alignment horizontal="left"/>
      <protection locked="0"/>
    </xf>
    <xf numFmtId="3" fontId="8" fillId="0" borderId="5" xfId="0" applyNumberFormat="1" applyFont="1" applyBorder="1" applyAlignment="1" applyProtection="1">
      <alignment horizontal="left"/>
      <protection locked="0"/>
    </xf>
    <xf numFmtId="164" fontId="22" fillId="0" borderId="8" xfId="0" applyNumberFormat="1" applyFont="1" applyBorder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22" fillId="0" borderId="33" xfId="0" applyNumberFormat="1" applyFont="1" applyBorder="1" applyAlignment="1">
      <alignment horizontal="right"/>
    </xf>
    <xf numFmtId="164" fontId="22" fillId="0" borderId="20" xfId="0" applyNumberFormat="1" applyFont="1" applyBorder="1" applyAlignment="1">
      <alignment horizontal="right"/>
    </xf>
    <xf numFmtId="172" fontId="8" fillId="0" borderId="5" xfId="0" applyNumberFormat="1" applyFont="1" applyBorder="1" applyAlignment="1" applyProtection="1">
      <alignment horizontal="left"/>
      <protection locked="0"/>
    </xf>
    <xf numFmtId="165" fontId="5" fillId="0" borderId="7" xfId="0" applyNumberFormat="1" applyFont="1" applyBorder="1" applyAlignment="1">
      <alignment horizontal="right"/>
    </xf>
    <xf numFmtId="165" fontId="5" fillId="0" borderId="33" xfId="0" applyNumberFormat="1" applyFont="1" applyBorder="1" applyAlignment="1">
      <alignment horizontal="right"/>
    </xf>
    <xf numFmtId="165" fontId="5" fillId="0" borderId="20" xfId="0" applyNumberFormat="1" applyFont="1" applyBorder="1" applyAlignment="1">
      <alignment horizontal="right"/>
    </xf>
    <xf numFmtId="165" fontId="4" fillId="0" borderId="33" xfId="0" applyNumberFormat="1" applyFont="1" applyBorder="1" applyAlignment="1">
      <alignment horizontal="right"/>
    </xf>
    <xf numFmtId="165" fontId="4" fillId="0" borderId="20" xfId="0" applyNumberFormat="1" applyFont="1" applyBorder="1" applyAlignment="1">
      <alignment horizontal="right"/>
    </xf>
    <xf numFmtId="3" fontId="8" fillId="0" borderId="8" xfId="0" applyNumberFormat="1" applyFont="1" applyBorder="1" applyAlignment="1" applyProtection="1">
      <alignment horizontal="right"/>
    </xf>
    <xf numFmtId="3" fontId="8" fillId="0" borderId="7" xfId="0" applyNumberFormat="1" applyFont="1" applyBorder="1" applyAlignment="1" applyProtection="1">
      <alignment horizontal="right"/>
    </xf>
    <xf numFmtId="3" fontId="8" fillId="0" borderId="33" xfId="0" applyNumberFormat="1" applyFont="1" applyBorder="1" applyAlignment="1" applyProtection="1">
      <alignment horizontal="right"/>
    </xf>
    <xf numFmtId="3" fontId="8" fillId="0" borderId="20" xfId="0" applyNumberFormat="1" applyFont="1" applyBorder="1" applyAlignment="1" applyProtection="1">
      <alignment horizontal="right"/>
    </xf>
    <xf numFmtId="165" fontId="4" fillId="0" borderId="6" xfId="0" applyNumberFormat="1" applyFont="1" applyBorder="1" applyAlignment="1">
      <alignment horizontal="right"/>
    </xf>
    <xf numFmtId="172" fontId="8" fillId="0" borderId="9" xfId="0" applyNumberFormat="1" applyFont="1" applyBorder="1" applyAlignment="1" applyProtection="1">
      <alignment horizontal="left"/>
      <protection locked="0"/>
    </xf>
    <xf numFmtId="165" fontId="4" fillId="0" borderId="12" xfId="0" applyNumberFormat="1" applyFont="1" applyBorder="1" applyAlignment="1">
      <alignment horizontal="right"/>
    </xf>
    <xf numFmtId="165" fontId="4" fillId="0" borderId="35" xfId="0" applyNumberFormat="1" applyFont="1" applyBorder="1" applyAlignment="1">
      <alignment horizontal="right"/>
    </xf>
    <xf numFmtId="165" fontId="4" fillId="0" borderId="34" xfId="0" applyNumberFormat="1" applyFont="1" applyBorder="1" applyAlignment="1">
      <alignment horizontal="right"/>
    </xf>
    <xf numFmtId="0" fontId="8" fillId="0" borderId="5" xfId="0" applyFont="1" applyBorder="1"/>
    <xf numFmtId="0" fontId="5" fillId="0" borderId="0" xfId="0" applyFont="1" applyAlignment="1"/>
    <xf numFmtId="169" fontId="22" fillId="0" borderId="0" xfId="0" applyNumberFormat="1" applyFont="1" applyBorder="1" applyAlignment="1" applyProtection="1">
      <alignment horizontal="left"/>
      <protection locked="0"/>
    </xf>
    <xf numFmtId="171" fontId="19" fillId="0" borderId="38" xfId="0" applyNumberFormat="1" applyFont="1" applyBorder="1" applyAlignment="1" applyProtection="1">
      <alignment horizontal="centerContinuous"/>
      <protection locked="0"/>
    </xf>
    <xf numFmtId="49" fontId="7" fillId="0" borderId="12" xfId="0" applyNumberFormat="1" applyFont="1" applyBorder="1" applyAlignment="1" applyProtection="1">
      <alignment horizontal="center"/>
      <protection locked="0"/>
    </xf>
    <xf numFmtId="0" fontId="3" fillId="0" borderId="20" xfId="0" applyFont="1" applyBorder="1" applyAlignment="1"/>
    <xf numFmtId="0" fontId="3" fillId="0" borderId="6" xfId="0" applyFont="1" applyBorder="1" applyAlignment="1"/>
    <xf numFmtId="0" fontId="3" fillId="0" borderId="8" xfId="0" applyFont="1" applyBorder="1" applyAlignment="1"/>
    <xf numFmtId="0" fontId="3" fillId="0" borderId="17" xfId="0" applyFont="1" applyBorder="1" applyAlignment="1"/>
    <xf numFmtId="164" fontId="3" fillId="0" borderId="0" xfId="0" applyNumberFormat="1" applyFont="1"/>
    <xf numFmtId="164" fontId="19" fillId="0" borderId="20" xfId="0" applyNumberFormat="1" applyFont="1" applyBorder="1" applyAlignment="1">
      <alignment horizontal="right"/>
    </xf>
    <xf numFmtId="164" fontId="19" fillId="0" borderId="6" xfId="0" applyNumberFormat="1" applyFont="1" applyBorder="1" applyAlignment="1">
      <alignment horizontal="right"/>
    </xf>
    <xf numFmtId="164" fontId="19" fillId="0" borderId="8" xfId="0" applyNumberFormat="1" applyFont="1" applyBorder="1" applyAlignment="1">
      <alignment horizontal="right"/>
    </xf>
    <xf numFmtId="164" fontId="19" fillId="0" borderId="17" xfId="0" applyNumberFormat="1" applyFont="1" applyBorder="1" applyAlignment="1">
      <alignment horizontal="right"/>
    </xf>
    <xf numFmtId="165" fontId="19" fillId="0" borderId="8" xfId="0" applyNumberFormat="1" applyFont="1" applyBorder="1" applyAlignment="1">
      <alignment horizontal="right"/>
    </xf>
    <xf numFmtId="165" fontId="7" fillId="0" borderId="20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8" xfId="0" applyNumberFormat="1" applyFont="1" applyBorder="1" applyAlignment="1">
      <alignment horizontal="right"/>
    </xf>
    <xf numFmtId="165" fontId="7" fillId="0" borderId="17" xfId="0" applyNumberFormat="1" applyFont="1" applyBorder="1" applyAlignment="1">
      <alignment horizontal="right"/>
    </xf>
    <xf numFmtId="164" fontId="3" fillId="0" borderId="20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170" fontId="22" fillId="0" borderId="5" xfId="0" applyNumberFormat="1" applyFont="1" applyBorder="1" applyAlignment="1" applyProtection="1">
      <alignment horizontal="left"/>
      <protection locked="0"/>
    </xf>
    <xf numFmtId="164" fontId="3" fillId="0" borderId="7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49" fontId="22" fillId="0" borderId="5" xfId="0" applyNumberFormat="1" applyFont="1" applyBorder="1" applyAlignment="1" applyProtection="1">
      <alignment horizontal="left"/>
      <protection locked="0"/>
    </xf>
    <xf numFmtId="165" fontId="3" fillId="0" borderId="20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17" xfId="0" applyNumberFormat="1" applyFont="1" applyBorder="1" applyAlignment="1">
      <alignment horizontal="right"/>
    </xf>
    <xf numFmtId="3" fontId="7" fillId="0" borderId="20" xfId="0" applyNumberFormat="1" applyFont="1" applyBorder="1" applyAlignment="1" applyProtection="1">
      <alignment horizontal="right"/>
    </xf>
    <xf numFmtId="3" fontId="7" fillId="0" borderId="6" xfId="0" applyNumberFormat="1" applyFont="1" applyBorder="1" applyAlignment="1" applyProtection="1">
      <alignment horizontal="right"/>
    </xf>
    <xf numFmtId="3" fontId="7" fillId="0" borderId="8" xfId="0" applyNumberFormat="1" applyFont="1" applyBorder="1" applyAlignment="1" applyProtection="1">
      <alignment horizontal="right"/>
    </xf>
    <xf numFmtId="3" fontId="7" fillId="0" borderId="17" xfId="0" applyNumberFormat="1" applyFont="1" applyBorder="1" applyAlignment="1" applyProtection="1">
      <alignment horizontal="right"/>
    </xf>
    <xf numFmtId="165" fontId="7" fillId="0" borderId="8" xfId="0" applyNumberFormat="1" applyFont="1" applyBorder="1" applyAlignment="1" applyProtection="1">
      <alignment horizontal="right"/>
    </xf>
    <xf numFmtId="164" fontId="7" fillId="0" borderId="20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17" xfId="0" applyNumberFormat="1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3" fontId="22" fillId="0" borderId="5" xfId="0" applyNumberFormat="1" applyFont="1" applyBorder="1" applyAlignment="1" applyProtection="1">
      <alignment horizontal="left"/>
      <protection locked="0"/>
    </xf>
    <xf numFmtId="3" fontId="8" fillId="0" borderId="9" xfId="0" applyNumberFormat="1" applyFont="1" applyBorder="1" applyAlignment="1" applyProtection="1">
      <alignment horizontal="left"/>
      <protection locked="0"/>
    </xf>
    <xf numFmtId="165" fontId="3" fillId="0" borderId="34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72" fontId="7" fillId="0" borderId="0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Border="1" applyAlignment="1">
      <alignment horizontal="right"/>
    </xf>
    <xf numFmtId="172" fontId="8" fillId="0" borderId="0" xfId="0" applyNumberFormat="1" applyFont="1" applyBorder="1" applyAlignment="1" applyProtection="1">
      <alignment horizontal="left"/>
      <protection locked="0"/>
    </xf>
    <xf numFmtId="0" fontId="30" fillId="0" borderId="0" xfId="0" applyFont="1" applyAlignment="1">
      <alignment horizontal="left"/>
    </xf>
    <xf numFmtId="0" fontId="31" fillId="0" borderId="0" xfId="0" applyFont="1"/>
    <xf numFmtId="0" fontId="30" fillId="0" borderId="0" xfId="0" applyFont="1" applyAlignment="1"/>
    <xf numFmtId="0" fontId="30" fillId="0" borderId="0" xfId="0" applyFont="1" applyAlignment="1">
      <alignment horizontal="center"/>
    </xf>
    <xf numFmtId="0" fontId="32" fillId="0" borderId="0" xfId="0" applyFont="1"/>
    <xf numFmtId="169" fontId="33" fillId="0" borderId="0" xfId="0" applyNumberFormat="1" applyFont="1" applyBorder="1" applyAlignment="1" applyProtection="1">
      <alignment horizontal="left"/>
      <protection locked="0"/>
    </xf>
    <xf numFmtId="0" fontId="34" fillId="0" borderId="0" xfId="0" applyFont="1" applyBorder="1"/>
    <xf numFmtId="169" fontId="33" fillId="0" borderId="0" xfId="0" applyNumberFormat="1" applyFont="1" applyBorder="1" applyAlignment="1" applyProtection="1">
      <alignment horizontal="center"/>
      <protection locked="0"/>
    </xf>
    <xf numFmtId="0" fontId="35" fillId="0" borderId="0" xfId="0" applyFont="1" applyBorder="1" applyAlignment="1">
      <alignment horizontal="left"/>
    </xf>
    <xf numFmtId="0" fontId="36" fillId="0" borderId="0" xfId="0" applyFont="1" applyBorder="1" applyAlignment="1"/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right"/>
    </xf>
    <xf numFmtId="0" fontId="37" fillId="0" borderId="38" xfId="0" applyFont="1" applyBorder="1"/>
    <xf numFmtId="171" fontId="19" fillId="0" borderId="37" xfId="0" applyNumberFormat="1" applyFont="1" applyBorder="1" applyAlignment="1" applyProtection="1">
      <alignment horizontal="center"/>
      <protection locked="0"/>
    </xf>
    <xf numFmtId="0" fontId="37" fillId="0" borderId="46" xfId="0" applyFont="1" applyBorder="1" applyAlignment="1">
      <alignment horizontal="center"/>
    </xf>
    <xf numFmtId="169" fontId="36" fillId="0" borderId="33" xfId="0" applyNumberFormat="1" applyFont="1" applyBorder="1" applyAlignment="1" applyProtection="1">
      <alignment horizontal="center"/>
      <protection locked="0"/>
    </xf>
    <xf numFmtId="169" fontId="36" fillId="0" borderId="20" xfId="0" applyNumberFormat="1" applyFont="1" applyBorder="1" applyAlignment="1" applyProtection="1">
      <alignment horizontal="center"/>
      <protection locked="0"/>
    </xf>
    <xf numFmtId="0" fontId="36" fillId="0" borderId="33" xfId="0" applyFont="1" applyBorder="1"/>
    <xf numFmtId="0" fontId="36" fillId="0" borderId="20" xfId="0" applyFont="1" applyBorder="1" applyAlignment="1">
      <alignment horizontal="center"/>
    </xf>
    <xf numFmtId="0" fontId="36" fillId="0" borderId="35" xfId="0" applyFont="1" applyBorder="1"/>
    <xf numFmtId="0" fontId="36" fillId="0" borderId="34" xfId="0" applyFont="1" applyBorder="1" applyAlignment="1">
      <alignment horizontal="center"/>
    </xf>
    <xf numFmtId="0" fontId="32" fillId="0" borderId="46" xfId="0" applyFont="1" applyBorder="1"/>
    <xf numFmtId="0" fontId="32" fillId="0" borderId="7" xfId="0" applyFont="1" applyBorder="1"/>
    <xf numFmtId="0" fontId="32" fillId="0" borderId="0" xfId="0" applyFont="1" applyBorder="1"/>
    <xf numFmtId="0" fontId="36" fillId="0" borderId="6" xfId="0" applyFont="1" applyBorder="1"/>
    <xf numFmtId="0" fontId="35" fillId="0" borderId="7" xfId="0" applyFont="1" applyBorder="1" applyAlignment="1"/>
    <xf numFmtId="0" fontId="36" fillId="0" borderId="0" xfId="0" applyFont="1" applyBorder="1"/>
    <xf numFmtId="0" fontId="32" fillId="0" borderId="38" xfId="0" applyFont="1" applyBorder="1"/>
    <xf numFmtId="49" fontId="32" fillId="0" borderId="20" xfId="0" applyNumberFormat="1" applyFont="1" applyBorder="1" applyAlignment="1">
      <alignment horizontal="left"/>
    </xf>
    <xf numFmtId="169" fontId="39" fillId="0" borderId="33" xfId="0" applyNumberFormat="1" applyFont="1" applyBorder="1" applyAlignment="1" applyProtection="1">
      <alignment horizontal="left"/>
      <protection locked="0"/>
    </xf>
    <xf numFmtId="169" fontId="39" fillId="0" borderId="0" xfId="0" applyNumberFormat="1" applyFont="1" applyBorder="1" applyAlignment="1" applyProtection="1">
      <alignment horizontal="left"/>
      <protection locked="0"/>
    </xf>
    <xf numFmtId="0" fontId="40" fillId="0" borderId="0" xfId="0" applyFont="1" applyBorder="1"/>
    <xf numFmtId="0" fontId="40" fillId="0" borderId="6" xfId="0" applyFont="1" applyBorder="1"/>
    <xf numFmtId="169" fontId="41" fillId="0" borderId="33" xfId="0" applyNumberFormat="1" applyFont="1" applyBorder="1" applyAlignment="1" applyProtection="1">
      <alignment horizontal="center"/>
      <protection locked="0"/>
    </xf>
    <xf numFmtId="165" fontId="42" fillId="0" borderId="7" xfId="0" applyNumberFormat="1" applyFont="1" applyBorder="1" applyAlignment="1"/>
    <xf numFmtId="169" fontId="41" fillId="0" borderId="20" xfId="0" applyNumberFormat="1" applyFont="1" applyBorder="1" applyAlignment="1" applyProtection="1">
      <alignment horizontal="center"/>
      <protection locked="0"/>
    </xf>
    <xf numFmtId="169" fontId="39" fillId="0" borderId="17" xfId="0" applyNumberFormat="1" applyFont="1" applyBorder="1" applyAlignment="1" applyProtection="1">
      <alignment horizontal="left"/>
      <protection locked="0"/>
    </xf>
    <xf numFmtId="0" fontId="40" fillId="0" borderId="0" xfId="0" applyFont="1"/>
    <xf numFmtId="49" fontId="32" fillId="0" borderId="33" xfId="0" applyNumberFormat="1" applyFont="1" applyBorder="1" applyAlignment="1">
      <alignment horizontal="left"/>
    </xf>
    <xf numFmtId="0" fontId="40" fillId="0" borderId="7" xfId="0" applyFont="1" applyBorder="1"/>
    <xf numFmtId="3" fontId="43" fillId="0" borderId="6" xfId="0" applyNumberFormat="1" applyFont="1" applyBorder="1" applyAlignment="1" applyProtection="1">
      <alignment horizontal="left"/>
      <protection locked="0"/>
    </xf>
    <xf numFmtId="3" fontId="41" fillId="0" borderId="33" xfId="0" applyNumberFormat="1" applyFont="1" applyBorder="1" applyAlignment="1" applyProtection="1">
      <alignment horizontal="center"/>
      <protection locked="0"/>
    </xf>
    <xf numFmtId="165" fontId="22" fillId="0" borderId="20" xfId="0" applyNumberFormat="1" applyFont="1" applyBorder="1" applyAlignment="1">
      <alignment horizontal="right"/>
    </xf>
    <xf numFmtId="165" fontId="22" fillId="0" borderId="6" xfId="0" applyNumberFormat="1" applyFont="1" applyBorder="1" applyAlignment="1">
      <alignment horizontal="right"/>
    </xf>
    <xf numFmtId="165" fontId="22" fillId="0" borderId="17" xfId="0" applyNumberFormat="1" applyFont="1" applyBorder="1" applyAlignment="1">
      <alignment horizontal="right"/>
    </xf>
    <xf numFmtId="165" fontId="22" fillId="0" borderId="0" xfId="0" applyNumberFormat="1" applyFont="1" applyBorder="1" applyAlignment="1">
      <alignment horizontal="right"/>
    </xf>
    <xf numFmtId="165" fontId="44" fillId="0" borderId="7" xfId="0" applyNumberFormat="1" applyFont="1" applyBorder="1" applyAlignment="1">
      <alignment horizontal="right"/>
    </xf>
    <xf numFmtId="3" fontId="41" fillId="0" borderId="20" xfId="0" applyNumberFormat="1" applyFont="1" applyBorder="1" applyAlignment="1" applyProtection="1">
      <alignment horizontal="center"/>
      <protection locked="0"/>
    </xf>
    <xf numFmtId="3" fontId="43" fillId="0" borderId="0" xfId="0" applyNumberFormat="1" applyFont="1" applyBorder="1" applyAlignment="1" applyProtection="1">
      <alignment horizontal="left"/>
      <protection locked="0"/>
    </xf>
    <xf numFmtId="165" fontId="8" fillId="0" borderId="20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17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165" fontId="35" fillId="0" borderId="7" xfId="0" applyNumberFormat="1" applyFont="1" applyBorder="1" applyAlignment="1">
      <alignment horizontal="right"/>
    </xf>
    <xf numFmtId="49" fontId="42" fillId="0" borderId="20" xfId="0" applyNumberFormat="1" applyFont="1" applyBorder="1" applyAlignment="1">
      <alignment horizontal="left"/>
    </xf>
    <xf numFmtId="0" fontId="45" fillId="0" borderId="7" xfId="0" applyFont="1" applyBorder="1"/>
    <xf numFmtId="164" fontId="22" fillId="0" borderId="6" xfId="0" applyNumberFormat="1" applyFont="1" applyBorder="1" applyAlignment="1">
      <alignment horizontal="right"/>
    </xf>
    <xf numFmtId="164" fontId="22" fillId="0" borderId="17" xfId="0" applyNumberFormat="1" applyFont="1" applyBorder="1" applyAlignment="1">
      <alignment horizontal="right"/>
    </xf>
    <xf numFmtId="164" fontId="22" fillId="0" borderId="0" xfId="0" applyNumberFormat="1" applyFont="1" applyBorder="1" applyAlignment="1">
      <alignment horizontal="right"/>
    </xf>
    <xf numFmtId="0" fontId="45" fillId="0" borderId="0" xfId="0" applyFont="1"/>
    <xf numFmtId="49" fontId="42" fillId="0" borderId="33" xfId="0" applyNumberFormat="1" applyFont="1" applyBorder="1" applyAlignment="1">
      <alignment horizontal="left"/>
    </xf>
    <xf numFmtId="49" fontId="46" fillId="0" borderId="20" xfId="0" applyNumberFormat="1" applyFont="1" applyBorder="1" applyAlignment="1">
      <alignment horizontal="left"/>
    </xf>
    <xf numFmtId="169" fontId="39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Alignment="1">
      <alignment horizontal="right"/>
    </xf>
    <xf numFmtId="165" fontId="5" fillId="0" borderId="17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5" fontId="42" fillId="0" borderId="7" xfId="0" applyNumberFormat="1" applyFont="1" applyBorder="1" applyAlignment="1">
      <alignment horizontal="right"/>
    </xf>
    <xf numFmtId="49" fontId="46" fillId="0" borderId="33" xfId="0" applyNumberFormat="1" applyFont="1" applyBorder="1" applyAlignment="1">
      <alignment horizontal="left"/>
    </xf>
    <xf numFmtId="165" fontId="4" fillId="0" borderId="17" xfId="0" applyNumberFormat="1" applyFont="1" applyBorder="1" applyAlignment="1">
      <alignment horizontal="right"/>
    </xf>
    <xf numFmtId="165" fontId="46" fillId="0" borderId="7" xfId="0" applyNumberFormat="1" applyFont="1" applyBorder="1" applyAlignment="1">
      <alignment horizontal="right"/>
    </xf>
    <xf numFmtId="0" fontId="47" fillId="0" borderId="0" xfId="0" applyFont="1" applyBorder="1"/>
    <xf numFmtId="0" fontId="47" fillId="0" borderId="0" xfId="0" applyFont="1"/>
    <xf numFmtId="3" fontId="43" fillId="0" borderId="16" xfId="0" applyNumberFormat="1" applyFont="1" applyBorder="1" applyAlignment="1" applyProtection="1">
      <alignment horizontal="left"/>
      <protection locked="0"/>
    </xf>
    <xf numFmtId="3" fontId="43" fillId="0" borderId="20" xfId="0" applyNumberFormat="1" applyFont="1" applyBorder="1" applyAlignment="1" applyProtection="1">
      <alignment horizontal="left"/>
      <protection locked="0"/>
    </xf>
    <xf numFmtId="0" fontId="48" fillId="0" borderId="33" xfId="0" applyFont="1" applyBorder="1" applyAlignment="1">
      <alignment horizontal="center"/>
    </xf>
    <xf numFmtId="0" fontId="48" fillId="0" borderId="20" xfId="0" applyFont="1" applyBorder="1" applyAlignment="1">
      <alignment horizontal="center"/>
    </xf>
    <xf numFmtId="49" fontId="32" fillId="0" borderId="34" xfId="0" applyNumberFormat="1" applyFont="1" applyBorder="1" applyAlignment="1">
      <alignment horizontal="left"/>
    </xf>
    <xf numFmtId="0" fontId="40" fillId="0" borderId="11" xfId="0" applyFont="1" applyBorder="1"/>
    <xf numFmtId="0" fontId="40" fillId="0" borderId="13" xfId="0" applyFont="1" applyBorder="1"/>
    <xf numFmtId="0" fontId="40" fillId="0" borderId="10" xfId="0" applyFont="1" applyBorder="1"/>
    <xf numFmtId="0" fontId="48" fillId="0" borderId="35" xfId="0" applyFont="1" applyBorder="1" applyAlignment="1">
      <alignment horizontal="center"/>
    </xf>
    <xf numFmtId="165" fontId="5" fillId="0" borderId="34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165" fontId="5" fillId="0" borderId="19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165" fontId="42" fillId="0" borderId="11" xfId="0" applyNumberFormat="1" applyFont="1" applyBorder="1" applyAlignment="1">
      <alignment horizontal="right"/>
    </xf>
    <xf numFmtId="0" fontId="48" fillId="0" borderId="34" xfId="0" applyFont="1" applyBorder="1" applyAlignment="1">
      <alignment horizontal="center"/>
    </xf>
    <xf numFmtId="49" fontId="32" fillId="0" borderId="35" xfId="0" applyNumberFormat="1" applyFont="1" applyBorder="1" applyAlignment="1">
      <alignment horizontal="left"/>
    </xf>
    <xf numFmtId="0" fontId="32" fillId="0" borderId="0" xfId="0" applyFont="1" applyAlignment="1">
      <alignment horizontal="center"/>
    </xf>
    <xf numFmtId="1" fontId="6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left"/>
    </xf>
    <xf numFmtId="0" fontId="12" fillId="0" borderId="0" xfId="0" applyNumberFormat="1" applyFont="1" applyBorder="1"/>
    <xf numFmtId="0" fontId="12" fillId="0" borderId="0" xfId="0" applyNumberFormat="1" applyFont="1" applyAlignment="1">
      <alignment horizontal="left"/>
    </xf>
    <xf numFmtId="1" fontId="49" fillId="0" borderId="0" xfId="0" applyNumberFormat="1" applyFont="1" applyAlignment="1">
      <alignment horizontal="left"/>
    </xf>
    <xf numFmtId="1" fontId="50" fillId="0" borderId="0" xfId="0" applyNumberFormat="1" applyFont="1"/>
    <xf numFmtId="1" fontId="50" fillId="0" borderId="0" xfId="0" applyNumberFormat="1" applyFont="1" applyAlignment="1">
      <alignment horizontal="center"/>
    </xf>
    <xf numFmtId="164" fontId="51" fillId="0" borderId="0" xfId="0" applyNumberFormat="1" applyFont="1"/>
    <xf numFmtId="1" fontId="51" fillId="0" borderId="0" xfId="0" applyNumberFormat="1" applyFont="1"/>
    <xf numFmtId="0" fontId="50" fillId="0" borderId="0" xfId="0" applyNumberFormat="1" applyFont="1" applyBorder="1"/>
    <xf numFmtId="0" fontId="50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64" fontId="52" fillId="0" borderId="0" xfId="0" applyNumberFormat="1" applyFont="1"/>
    <xf numFmtId="1" fontId="52" fillId="0" borderId="0" xfId="0" applyNumberFormat="1" applyFont="1"/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center"/>
    </xf>
    <xf numFmtId="1" fontId="3" fillId="0" borderId="0" xfId="0" applyNumberFormat="1" applyFont="1"/>
    <xf numFmtId="1" fontId="25" fillId="0" borderId="0" xfId="0" applyNumberFormat="1" applyFont="1" applyAlignment="1">
      <alignment horizontal="center"/>
    </xf>
    <xf numFmtId="0" fontId="25" fillId="0" borderId="0" xfId="0" applyNumberFormat="1" applyFont="1"/>
    <xf numFmtId="0" fontId="25" fillId="0" borderId="0" xfId="0" applyNumberFormat="1" applyFont="1" applyAlignment="1">
      <alignment horizontal="right"/>
    </xf>
    <xf numFmtId="0" fontId="25" fillId="0" borderId="46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25" fillId="0" borderId="37" xfId="0" applyFont="1" applyBorder="1"/>
    <xf numFmtId="0" fontId="25" fillId="0" borderId="38" xfId="0" applyFont="1" applyBorder="1" applyAlignment="1">
      <alignment horizontal="center"/>
    </xf>
    <xf numFmtId="1" fontId="3" fillId="0" borderId="36" xfId="0" applyNumberFormat="1" applyFont="1" applyBorder="1"/>
    <xf numFmtId="1" fontId="3" fillId="0" borderId="37" xfId="0" applyNumberFormat="1" applyFont="1" applyBorder="1"/>
    <xf numFmtId="1" fontId="3" fillId="0" borderId="38" xfId="0" applyNumberFormat="1" applyFont="1" applyBorder="1"/>
    <xf numFmtId="1" fontId="25" fillId="0" borderId="37" xfId="0" applyNumberFormat="1" applyFont="1" applyBorder="1" applyAlignment="1">
      <alignment horizontal="center"/>
    </xf>
    <xf numFmtId="0" fontId="25" fillId="0" borderId="37" xfId="0" applyNumberFormat="1" applyFont="1" applyBorder="1"/>
    <xf numFmtId="0" fontId="25" fillId="0" borderId="28" xfId="0" applyNumberFormat="1" applyFont="1" applyBorder="1" applyAlignment="1">
      <alignment horizontal="right"/>
    </xf>
    <xf numFmtId="0" fontId="25" fillId="0" borderId="20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49" fontId="25" fillId="0" borderId="20" xfId="0" applyNumberFormat="1" applyFont="1" applyBorder="1" applyAlignment="1">
      <alignment horizontal="center" vertical="center" wrapText="1"/>
    </xf>
    <xf numFmtId="0" fontId="25" fillId="0" borderId="33" xfId="0" applyNumberFormat="1" applyFont="1" applyBorder="1" applyAlignment="1">
      <alignment horizontal="center"/>
    </xf>
    <xf numFmtId="1" fontId="25" fillId="0" borderId="35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49" fontId="25" fillId="0" borderId="34" xfId="0" applyNumberFormat="1" applyFont="1" applyBorder="1" applyAlignment="1">
      <alignment horizontal="center" vertical="center" wrapText="1"/>
    </xf>
    <xf numFmtId="0" fontId="25" fillId="0" borderId="20" xfId="0" applyFont="1" applyBorder="1" applyAlignment="1"/>
    <xf numFmtId="0" fontId="25" fillId="0" borderId="28" xfId="0" applyFont="1" applyBorder="1" applyAlignment="1">
      <alignment horizontal="center"/>
    </xf>
    <xf numFmtId="164" fontId="3" fillId="0" borderId="20" xfId="0" applyNumberFormat="1" applyFont="1" applyBorder="1"/>
    <xf numFmtId="164" fontId="3" fillId="0" borderId="6" xfId="0" applyNumberFormat="1" applyFont="1" applyBorder="1"/>
    <xf numFmtId="164" fontId="3" fillId="0" borderId="37" xfId="0" applyNumberFormat="1" applyFont="1" applyBorder="1"/>
    <xf numFmtId="164" fontId="3" fillId="0" borderId="28" xfId="0" applyNumberFormat="1" applyFont="1" applyBorder="1"/>
    <xf numFmtId="164" fontId="3" fillId="0" borderId="17" xfId="0" applyNumberFormat="1" applyFont="1" applyBorder="1"/>
    <xf numFmtId="0" fontId="25" fillId="0" borderId="6" xfId="0" applyNumberFormat="1" applyFont="1" applyBorder="1"/>
    <xf numFmtId="173" fontId="25" fillId="0" borderId="17" xfId="0" applyNumberFormat="1" applyFont="1" applyBorder="1"/>
    <xf numFmtId="0" fontId="49" fillId="0" borderId="20" xfId="0" applyFont="1" applyBorder="1" applyAlignment="1">
      <alignment horizontal="center"/>
    </xf>
    <xf numFmtId="0" fontId="25" fillId="0" borderId="6" xfId="0" applyFont="1" applyBorder="1"/>
    <xf numFmtId="0" fontId="25" fillId="0" borderId="17" xfId="0" applyFont="1" applyBorder="1" applyAlignment="1">
      <alignment horizontal="center"/>
    </xf>
    <xf numFmtId="165" fontId="25" fillId="0" borderId="20" xfId="0" applyNumberFormat="1" applyFont="1" applyBorder="1" applyAlignment="1">
      <alignment horizontal="center"/>
    </xf>
    <xf numFmtId="0" fontId="5" fillId="0" borderId="0" xfId="0" applyNumberFormat="1" applyFont="1" applyBorder="1"/>
    <xf numFmtId="173" fontId="49" fillId="0" borderId="33" xfId="0" applyNumberFormat="1" applyFont="1" applyBorder="1"/>
    <xf numFmtId="0" fontId="4" fillId="0" borderId="0" xfId="0" applyNumberFormat="1" applyFont="1" applyBorder="1"/>
    <xf numFmtId="173" fontId="25" fillId="0" borderId="33" xfId="0" applyNumberFormat="1" applyFont="1" applyBorder="1"/>
    <xf numFmtId="173" fontId="25" fillId="0" borderId="20" xfId="0" applyNumberFormat="1" applyFont="1" applyBorder="1" applyAlignment="1">
      <alignment horizontal="center"/>
    </xf>
    <xf numFmtId="173" fontId="4" fillId="0" borderId="7" xfId="0" applyNumberFormat="1" applyFont="1" applyBorder="1" applyAlignment="1">
      <alignment horizontal="center"/>
    </xf>
    <xf numFmtId="1" fontId="25" fillId="0" borderId="6" xfId="0" applyNumberFormat="1" applyFont="1" applyBorder="1"/>
    <xf numFmtId="1" fontId="25" fillId="0" borderId="17" xfId="0" applyNumberFormat="1" applyFont="1" applyBorder="1" applyAlignment="1">
      <alignment horizontal="center"/>
    </xf>
    <xf numFmtId="173" fontId="25" fillId="0" borderId="33" xfId="0" applyNumberFormat="1" applyFont="1" applyBorder="1" applyAlignment="1">
      <alignment horizontal="center"/>
    </xf>
    <xf numFmtId="1" fontId="25" fillId="0" borderId="6" xfId="0" applyNumberFormat="1" applyFont="1" applyBorder="1" applyAlignment="1">
      <alignment horizontal="left"/>
    </xf>
    <xf numFmtId="165" fontId="25" fillId="0" borderId="34" xfId="0" applyNumberFormat="1" applyFont="1" applyBorder="1" applyAlignment="1">
      <alignment horizontal="center"/>
    </xf>
    <xf numFmtId="1" fontId="25" fillId="0" borderId="10" xfId="0" applyNumberFormat="1" applyFont="1" applyBorder="1"/>
    <xf numFmtId="173" fontId="25" fillId="0" borderId="35" xfId="0" applyNumberFormat="1" applyFont="1" applyBorder="1" applyAlignment="1">
      <alignment horizontal="center"/>
    </xf>
    <xf numFmtId="173" fontId="4" fillId="0" borderId="0" xfId="0" applyNumberFormat="1" applyFont="1" applyBorder="1" applyAlignment="1">
      <alignment horizontal="center"/>
    </xf>
    <xf numFmtId="1" fontId="25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25" fillId="0" borderId="17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right"/>
    </xf>
    <xf numFmtId="1" fontId="25" fillId="0" borderId="33" xfId="0" applyNumberFormat="1" applyFont="1" applyBorder="1" applyAlignment="1">
      <alignment horizontal="center"/>
    </xf>
    <xf numFmtId="1" fontId="25" fillId="0" borderId="20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25" fillId="0" borderId="0" xfId="0" applyNumberFormat="1" applyFont="1" applyBorder="1" applyAlignment="1">
      <alignment vertical="top"/>
    </xf>
    <xf numFmtId="164" fontId="4" fillId="0" borderId="20" xfId="0" applyNumberFormat="1" applyFont="1" applyBorder="1" applyAlignment="1">
      <alignment horizontal="right" vertical="top"/>
    </xf>
    <xf numFmtId="169" fontId="4" fillId="0" borderId="7" xfId="0" applyNumberFormat="1" applyFont="1" applyBorder="1" applyAlignment="1">
      <alignment horizontal="right" vertical="top"/>
    </xf>
    <xf numFmtId="169" fontId="3" fillId="0" borderId="0" xfId="0" applyNumberFormat="1" applyFont="1" applyBorder="1" applyAlignment="1">
      <alignment horizontal="right" vertical="top"/>
    </xf>
    <xf numFmtId="0" fontId="25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 vertical="top"/>
    </xf>
    <xf numFmtId="1" fontId="4" fillId="0" borderId="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0" fontId="25" fillId="0" borderId="6" xfId="0" applyNumberFormat="1" applyFont="1" applyBorder="1" applyAlignment="1">
      <alignment horizontal="centerContinuous"/>
    </xf>
    <xf numFmtId="1" fontId="25" fillId="0" borderId="0" xfId="0" applyNumberFormat="1" applyFont="1" applyBorder="1" applyAlignment="1">
      <alignment horizontal="left"/>
    </xf>
    <xf numFmtId="169" fontId="4" fillId="0" borderId="33" xfId="0" applyNumberFormat="1" applyFont="1" applyBorder="1" applyAlignment="1">
      <alignment horizontal="right" vertical="top"/>
    </xf>
    <xf numFmtId="169" fontId="3" fillId="0" borderId="0" xfId="0" applyNumberFormat="1" applyFont="1" applyBorder="1" applyAlignment="1">
      <alignment vertical="top"/>
    </xf>
    <xf numFmtId="1" fontId="25" fillId="0" borderId="34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25" fillId="0" borderId="13" xfId="0" applyNumberFormat="1" applyFont="1" applyBorder="1" applyAlignment="1">
      <alignment horizontal="left"/>
    </xf>
    <xf numFmtId="0" fontId="25" fillId="0" borderId="35" xfId="0" applyFont="1" applyBorder="1" applyAlignment="1">
      <alignment horizontal="center"/>
    </xf>
    <xf numFmtId="1" fontId="53" fillId="0" borderId="6" xfId="0" applyNumberFormat="1" applyFont="1" applyBorder="1"/>
    <xf numFmtId="165" fontId="3" fillId="0" borderId="0" xfId="0" applyNumberFormat="1" applyFont="1" applyBorder="1" applyAlignment="1"/>
    <xf numFmtId="1" fontId="25" fillId="0" borderId="3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" fontId="25" fillId="0" borderId="6" xfId="0" applyNumberFormat="1" applyFont="1" applyBorder="1" applyAlignment="1">
      <alignment horizontal="left" vertical="center"/>
    </xf>
    <xf numFmtId="169" fontId="4" fillId="0" borderId="33" xfId="0" applyNumberFormat="1" applyFont="1" applyBorder="1" applyAlignment="1">
      <alignment horizontal="right" vertical="center" wrapText="1"/>
    </xf>
    <xf numFmtId="1" fontId="4" fillId="0" borderId="17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 wrapText="1"/>
    </xf>
    <xf numFmtId="172" fontId="4" fillId="0" borderId="33" xfId="0" applyNumberFormat="1" applyFont="1" applyBorder="1" applyAlignment="1">
      <alignment horizontal="right" vertical="center" wrapText="1"/>
    </xf>
    <xf numFmtId="173" fontId="25" fillId="0" borderId="17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4" fillId="0" borderId="19" xfId="0" applyNumberFormat="1" applyFont="1" applyBorder="1"/>
    <xf numFmtId="164" fontId="4" fillId="0" borderId="34" xfId="0" applyNumberFormat="1" applyFont="1" applyBorder="1"/>
    <xf numFmtId="165" fontId="4" fillId="0" borderId="35" xfId="0" applyNumberFormat="1" applyFont="1" applyBorder="1"/>
    <xf numFmtId="173" fontId="25" fillId="0" borderId="0" xfId="0" applyNumberFormat="1" applyFont="1"/>
    <xf numFmtId="0" fontId="54" fillId="0" borderId="0" xfId="0" applyFont="1"/>
    <xf numFmtId="164" fontId="54" fillId="0" borderId="0" xfId="0" applyNumberFormat="1" applyFont="1" applyBorder="1"/>
    <xf numFmtId="2" fontId="54" fillId="0" borderId="0" xfId="0" applyNumberFormat="1" applyFont="1"/>
    <xf numFmtId="0" fontId="54" fillId="0" borderId="0" xfId="0" applyFont="1" applyBorder="1" applyAlignment="1">
      <alignment horizontal="left" indent="1"/>
    </xf>
    <xf numFmtId="164" fontId="54" fillId="0" borderId="0" xfId="0" applyNumberFormat="1" applyFont="1" applyBorder="1" applyAlignment="1">
      <alignment horizontal="right" vertical="center"/>
    </xf>
    <xf numFmtId="0" fontId="54" fillId="0" borderId="0" xfId="0" applyFont="1" applyBorder="1"/>
    <xf numFmtId="0" fontId="55" fillId="0" borderId="0" xfId="0" applyFont="1"/>
    <xf numFmtId="2" fontId="55" fillId="0" borderId="0" xfId="0" applyNumberFormat="1" applyFont="1"/>
    <xf numFmtId="164" fontId="54" fillId="0" borderId="0" xfId="0" applyNumberFormat="1" applyFont="1"/>
    <xf numFmtId="3" fontId="7" fillId="0" borderId="5" xfId="0" applyNumberFormat="1" applyFont="1" applyBorder="1" applyAlignment="1" applyProtection="1">
      <alignment horizontal="left"/>
      <protection locked="0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49" fontId="3" fillId="0" borderId="33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74" fontId="1" fillId="0" borderId="0" xfId="2" applyNumberFormat="1"/>
    <xf numFmtId="172" fontId="1" fillId="0" borderId="0" xfId="2" applyNumberFormat="1"/>
    <xf numFmtId="0" fontId="1" fillId="0" borderId="0" xfId="2"/>
    <xf numFmtId="174" fontId="56" fillId="0" borderId="0" xfId="2" applyNumberFormat="1" applyFont="1"/>
    <xf numFmtId="172" fontId="56" fillId="0" borderId="0" xfId="2" applyNumberFormat="1" applyFont="1"/>
    <xf numFmtId="1" fontId="3" fillId="0" borderId="1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/>
    <xf numFmtId="164" fontId="4" fillId="0" borderId="17" xfId="0" applyNumberFormat="1" applyFont="1" applyBorder="1"/>
    <xf numFmtId="164" fontId="4" fillId="0" borderId="20" xfId="0" applyNumberFormat="1" applyFont="1" applyBorder="1"/>
    <xf numFmtId="164" fontId="4" fillId="0" borderId="20" xfId="0" applyNumberFormat="1" applyFont="1" applyBorder="1" applyAlignment="1">
      <alignment horizontal="center" vertical="center" wrapText="1"/>
    </xf>
    <xf numFmtId="165" fontId="4" fillId="0" borderId="33" xfId="0" applyNumberFormat="1" applyFont="1" applyBorder="1"/>
    <xf numFmtId="3" fontId="57" fillId="0" borderId="0" xfId="0" applyNumberFormat="1" applyFont="1" applyBorder="1"/>
    <xf numFmtId="0" fontId="57" fillId="0" borderId="0" xfId="0" applyFont="1"/>
    <xf numFmtId="0" fontId="58" fillId="0" borderId="0" xfId="0" applyFont="1"/>
    <xf numFmtId="0" fontId="23" fillId="0" borderId="0" xfId="0" applyFont="1" applyBorder="1"/>
    <xf numFmtId="0" fontId="8" fillId="0" borderId="33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164" fontId="3" fillId="0" borderId="20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/>
    </xf>
    <xf numFmtId="0" fontId="25" fillId="0" borderId="0" xfId="0" applyNumberFormat="1" applyFont="1" applyBorder="1"/>
    <xf numFmtId="164" fontId="3" fillId="0" borderId="8" xfId="0" applyNumberFormat="1" applyFont="1" applyBorder="1"/>
    <xf numFmtId="165" fontId="3" fillId="0" borderId="33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8" fontId="7" fillId="0" borderId="27" xfId="0" applyNumberFormat="1" applyFont="1" applyBorder="1" applyAlignment="1" applyProtection="1">
      <alignment horizontal="center" vertical="center"/>
      <protection locked="0"/>
    </xf>
    <xf numFmtId="168" fontId="7" fillId="0" borderId="28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0" xfId="0" applyNumberFormat="1" applyFont="1" applyBorder="1" applyAlignment="1" applyProtection="1">
      <alignment horizontal="center" vertical="center"/>
      <protection locked="0"/>
    </xf>
    <xf numFmtId="168" fontId="7" fillId="0" borderId="17" xfId="0" applyNumberFormat="1" applyFont="1" applyBorder="1" applyAlignment="1" applyProtection="1">
      <alignment horizontal="center" vertical="center"/>
      <protection locked="0"/>
    </xf>
    <xf numFmtId="168" fontId="7" fillId="0" borderId="18" xfId="0" applyNumberFormat="1" applyFont="1" applyBorder="1" applyAlignment="1" applyProtection="1">
      <alignment horizontal="center" vertical="center"/>
      <protection locked="0"/>
    </xf>
    <xf numFmtId="168" fontId="7" fillId="0" borderId="19" xfId="0" applyNumberFormat="1" applyFont="1" applyBorder="1" applyAlignment="1" applyProtection="1">
      <alignment horizontal="center" vertical="center"/>
      <protection locked="0"/>
    </xf>
    <xf numFmtId="168" fontId="16" fillId="0" borderId="27" xfId="0" applyNumberFormat="1" applyFont="1" applyBorder="1" applyAlignment="1" applyProtection="1">
      <alignment horizontal="center" vertical="center"/>
      <protection locked="0"/>
    </xf>
    <xf numFmtId="168" fontId="16" fillId="0" borderId="28" xfId="0" applyNumberFormat="1" applyFont="1" applyBorder="1" applyAlignment="1" applyProtection="1">
      <alignment horizontal="center" vertical="center"/>
      <protection locked="0"/>
    </xf>
    <xf numFmtId="168" fontId="16" fillId="0" borderId="0" xfId="0" applyNumberFormat="1" applyFont="1" applyBorder="1" applyAlignment="1" applyProtection="1">
      <alignment horizontal="center" vertical="center"/>
      <protection locked="0"/>
    </xf>
    <xf numFmtId="168" fontId="16" fillId="0" borderId="17" xfId="0" applyNumberFormat="1" applyFont="1" applyBorder="1" applyAlignment="1" applyProtection="1">
      <alignment horizontal="center" vertical="center"/>
      <protection locked="0"/>
    </xf>
    <xf numFmtId="168" fontId="16" fillId="0" borderId="16" xfId="0" applyNumberFormat="1" applyFont="1" applyBorder="1" applyAlignment="1" applyProtection="1">
      <alignment horizontal="center" vertical="center"/>
      <protection locked="0"/>
    </xf>
    <xf numFmtId="168" fontId="16" fillId="0" borderId="18" xfId="0" applyNumberFormat="1" applyFont="1" applyBorder="1" applyAlignment="1" applyProtection="1">
      <alignment horizontal="center" vertical="center"/>
      <protection locked="0"/>
    </xf>
    <xf numFmtId="168" fontId="16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5" fontId="16" fillId="0" borderId="38" xfId="0" applyNumberFormat="1" applyFont="1" applyBorder="1" applyAlignment="1" applyProtection="1">
      <alignment horizontal="center" vertical="center" wrapText="1"/>
      <protection locked="0"/>
    </xf>
    <xf numFmtId="165" fontId="16" fillId="0" borderId="33" xfId="0" applyNumberFormat="1" applyFont="1" applyBorder="1" applyAlignment="1" applyProtection="1">
      <alignment horizontal="center" vertical="center" wrapText="1"/>
      <protection locked="0"/>
    </xf>
    <xf numFmtId="165" fontId="16" fillId="0" borderId="35" xfId="0" applyNumberFormat="1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49" fontId="7" fillId="0" borderId="29" xfId="0" applyNumberFormat="1" applyFont="1" applyBorder="1" applyAlignment="1" applyProtection="1">
      <alignment horizontal="center" vertical="center"/>
      <protection locked="0"/>
    </xf>
    <xf numFmtId="49" fontId="7" fillId="0" borderId="34" xfId="0" applyNumberFormat="1" applyFont="1" applyBorder="1" applyAlignment="1" applyProtection="1">
      <alignment horizontal="center" vertical="center"/>
      <protection locked="0"/>
    </xf>
    <xf numFmtId="49" fontId="17" fillId="0" borderId="39" xfId="0" applyNumberFormat="1" applyFont="1" applyBorder="1" applyAlignment="1" applyProtection="1">
      <alignment horizontal="center" vertical="center"/>
      <protection locked="0"/>
    </xf>
    <xf numFmtId="49" fontId="17" fillId="0" borderId="42" xfId="0" applyNumberFormat="1" applyFont="1" applyBorder="1" applyAlignment="1" applyProtection="1">
      <alignment horizontal="center" vertical="center"/>
      <protection locked="0"/>
    </xf>
    <xf numFmtId="49" fontId="7" fillId="0" borderId="30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32" xfId="0" applyNumberFormat="1" applyFont="1" applyBorder="1" applyAlignment="1" applyProtection="1">
      <alignment horizontal="center" vertical="center"/>
      <protection locked="0"/>
    </xf>
    <xf numFmtId="49" fontId="7" fillId="0" borderId="35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9" fontId="16" fillId="0" borderId="38" xfId="0" applyNumberFormat="1" applyFont="1" applyBorder="1" applyAlignment="1" applyProtection="1">
      <alignment horizontal="center" vertical="center" wrapText="1"/>
      <protection locked="0"/>
    </xf>
    <xf numFmtId="169" fontId="16" fillId="0" borderId="33" xfId="0" applyNumberFormat="1" applyFont="1" applyBorder="1" applyAlignment="1" applyProtection="1">
      <alignment horizontal="center" vertical="center" wrapText="1"/>
      <protection locked="0"/>
    </xf>
    <xf numFmtId="169" fontId="16" fillId="0" borderId="35" xfId="0" applyNumberFormat="1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49" fontId="17" fillId="0" borderId="40" xfId="0" applyNumberFormat="1" applyFont="1" applyBorder="1" applyAlignment="1" applyProtection="1">
      <alignment horizontal="center" vertical="center"/>
      <protection locked="0"/>
    </xf>
    <xf numFmtId="49" fontId="7" fillId="0" borderId="3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43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49" fontId="7" fillId="0" borderId="44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/>
    </xf>
    <xf numFmtId="171" fontId="8" fillId="0" borderId="27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7" fillId="0" borderId="39" xfId="0" applyNumberFormat="1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>
      <alignment horizontal="center" vertical="center"/>
    </xf>
    <xf numFmtId="49" fontId="23" fillId="0" borderId="33" xfId="0" applyNumberFormat="1" applyFont="1" applyBorder="1" applyAlignment="1" applyProtection="1">
      <alignment horizontal="center" vertical="top"/>
      <protection locked="0"/>
    </xf>
    <xf numFmtId="0" fontId="24" fillId="0" borderId="35" xfId="0" applyFont="1" applyBorder="1" applyAlignment="1">
      <alignment horizontal="center" vertical="top"/>
    </xf>
    <xf numFmtId="169" fontId="8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>
      <alignment vertical="center"/>
    </xf>
    <xf numFmtId="0" fontId="4" fillId="0" borderId="33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169" fontId="17" fillId="0" borderId="47" xfId="0" applyNumberFormat="1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49" fontId="17" fillId="0" borderId="33" xfId="0" applyNumberFormat="1" applyFont="1" applyBorder="1" applyAlignment="1" applyProtection="1">
      <alignment horizontal="center" vertical="top"/>
      <protection locked="0"/>
    </xf>
    <xf numFmtId="0" fontId="20" fillId="0" borderId="35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20" xfId="0" applyFont="1" applyBorder="1" applyAlignment="1">
      <alignment horizontal="center" vertical="top"/>
    </xf>
    <xf numFmtId="0" fontId="4" fillId="0" borderId="34" xfId="0" applyFont="1" applyBorder="1" applyAlignment="1">
      <alignment horizontal="center" vertical="top"/>
    </xf>
    <xf numFmtId="169" fontId="23" fillId="0" borderId="36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49" fontId="8" fillId="0" borderId="32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169" fontId="8" fillId="0" borderId="2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169" fontId="36" fillId="0" borderId="45" xfId="0" applyNumberFormat="1" applyFont="1" applyBorder="1" applyAlignment="1" applyProtection="1">
      <alignment horizontal="center" vertical="center"/>
      <protection locked="0"/>
    </xf>
    <xf numFmtId="0" fontId="32" fillId="0" borderId="36" xfId="0" applyFont="1" applyBorder="1" applyAlignment="1">
      <alignment vertical="center"/>
    </xf>
    <xf numFmtId="0" fontId="32" fillId="0" borderId="37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11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46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34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" fillId="0" borderId="36" xfId="0" applyFont="1" applyBorder="1" applyAlignment="1"/>
    <xf numFmtId="0" fontId="3" fillId="0" borderId="28" xfId="0" applyFont="1" applyBorder="1" applyAlignment="1"/>
    <xf numFmtId="0" fontId="3" fillId="0" borderId="39" xfId="0" applyFont="1" applyBorder="1" applyAlignment="1"/>
    <xf numFmtId="0" fontId="3" fillId="0" borderId="40" xfId="0" applyFont="1" applyBorder="1" applyAlignment="1"/>
    <xf numFmtId="0" fontId="3" fillId="0" borderId="41" xfId="0" applyFont="1" applyBorder="1" applyAlignment="1"/>
    <xf numFmtId="171" fontId="16" fillId="0" borderId="38" xfId="0" applyNumberFormat="1" applyFont="1" applyBorder="1" applyAlignment="1" applyProtection="1">
      <alignment horizontal="center" vertical="center" wrapText="1"/>
      <protection locked="0"/>
    </xf>
    <xf numFmtId="0" fontId="38" fillId="0" borderId="33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/>
    </xf>
    <xf numFmtId="0" fontId="25" fillId="0" borderId="33" xfId="0" applyNumberFormat="1" applyFont="1" applyBorder="1" applyAlignment="1">
      <alignment horizontal="center" vertical="top" wrapText="1"/>
    </xf>
    <xf numFmtId="0" fontId="25" fillId="0" borderId="35" xfId="0" applyFont="1" applyBorder="1" applyAlignment="1">
      <alignment vertical="top"/>
    </xf>
    <xf numFmtId="1" fontId="25" fillId="0" borderId="20" xfId="0" applyNumberFormat="1" applyFont="1" applyBorder="1" applyAlignment="1">
      <alignment horizontal="center" vertical="top" wrapText="1"/>
    </xf>
    <xf numFmtId="0" fontId="25" fillId="0" borderId="34" xfId="0" applyFont="1" applyBorder="1" applyAlignment="1">
      <alignment horizontal="center" vertical="top"/>
    </xf>
    <xf numFmtId="164" fontId="3" fillId="0" borderId="29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49" fontId="38" fillId="0" borderId="33" xfId="0" applyNumberFormat="1" applyFont="1" applyBorder="1" applyAlignment="1">
      <alignment horizontal="center" vertical="center" wrapText="1"/>
    </xf>
    <xf numFmtId="49" fontId="38" fillId="0" borderId="35" xfId="0" applyNumberFormat="1" applyFont="1" applyBorder="1" applyAlignment="1">
      <alignment horizontal="center" vertical="center" wrapText="1"/>
    </xf>
    <xf numFmtId="1" fontId="3" fillId="0" borderId="44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left" vertical="center" indent="1"/>
    </xf>
    <xf numFmtId="3" fontId="4" fillId="0" borderId="9" xfId="0" applyNumberFormat="1" applyFont="1" applyBorder="1" applyAlignment="1">
      <alignment horizontal="left" vertical="center" indent="1"/>
    </xf>
    <xf numFmtId="0" fontId="4" fillId="0" borderId="25" xfId="0" applyFont="1" applyBorder="1" applyAlignment="1">
      <alignment horizontal="left" vertical="center" indent="1"/>
    </xf>
    <xf numFmtId="0" fontId="4" fillId="0" borderId="26" xfId="0" applyFont="1" applyBorder="1" applyAlignment="1">
      <alignment horizontal="left" vertical="center" indent="1"/>
    </xf>
    <xf numFmtId="0" fontId="5" fillId="0" borderId="16" xfId="0" applyFont="1" applyBorder="1" applyAlignment="1">
      <alignment horizontal="left" vertical="center" indent="1"/>
    </xf>
    <xf numFmtId="0" fontId="4" fillId="0" borderId="17" xfId="0" applyFont="1" applyBorder="1" applyAlignment="1">
      <alignment horizontal="left" vertical="center" inden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3" fontId="7" fillId="0" borderId="16" xfId="0" applyNumberFormat="1" applyFont="1" applyFill="1" applyBorder="1" applyAlignment="1" applyProtection="1">
      <alignment horizontal="left"/>
      <protection locked="0"/>
    </xf>
  </cellXfs>
  <cellStyles count="3">
    <cellStyle name="Normálna" xfId="0" builtinId="0"/>
    <cellStyle name="Normálna 2" xfId="2"/>
    <cellStyle name="Percentá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28971989058839315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2295081967213121"/>
          <c:w val="0.8000007301408536"/>
          <c:h val="0.56393442622950973"/>
        </c:manualLayout>
      </c:layout>
      <c:areaChart>
        <c:grouping val="stacked"/>
        <c:varyColors val="0"/>
        <c:ser>
          <c:idx val="1"/>
          <c:order val="0"/>
          <c:tx>
            <c:strRef>
              <c:f>'84'!$B$6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'84'!$B$9:$B$20</c:f>
              <c:numCache>
                <c:formatCode>#,##0_)</c:formatCode>
                <c:ptCount val="12"/>
                <c:pt idx="0">
                  <c:v>4204.769593</c:v>
                </c:pt>
                <c:pt idx="1">
                  <c:v>4539.2681579999999</c:v>
                </c:pt>
                <c:pt idx="2">
                  <c:v>5145.9186680000003</c:v>
                </c:pt>
                <c:pt idx="3">
                  <c:v>4777.1918210000003</c:v>
                </c:pt>
                <c:pt idx="4">
                  <c:v>4979.8301609999999</c:v>
                </c:pt>
                <c:pt idx="5">
                  <c:v>4945.8667260000002</c:v>
                </c:pt>
                <c:pt idx="6">
                  <c:v>4613.2978599999997</c:v>
                </c:pt>
                <c:pt idx="7">
                  <c:v>4867.5276450000001</c:v>
                </c:pt>
                <c:pt idx="8">
                  <c:v>5249.7348869999996</c:v>
                </c:pt>
                <c:pt idx="9">
                  <c:v>5502.8782520000004</c:v>
                </c:pt>
                <c:pt idx="10">
                  <c:v>5511.4304279999997</c:v>
                </c:pt>
                <c:pt idx="11">
                  <c:v>4250.637796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362880"/>
        <c:axId val="96364800"/>
      </c:areaChart>
      <c:barChart>
        <c:barDir val="col"/>
        <c:grouping val="clustered"/>
        <c:varyColors val="0"/>
        <c:ser>
          <c:idx val="0"/>
          <c:order val="1"/>
          <c:tx>
            <c:strRef>
              <c:f>'84'!$C$6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'84'!$C$9:$C$20</c:f>
              <c:numCache>
                <c:formatCode>#,##0_)</c:formatCode>
                <c:ptCount val="12"/>
                <c:pt idx="0">
                  <c:v>3915</c:v>
                </c:pt>
                <c:pt idx="1">
                  <c:v>4285</c:v>
                </c:pt>
                <c:pt idx="2">
                  <c:v>4931</c:v>
                </c:pt>
                <c:pt idx="3">
                  <c:v>4560</c:v>
                </c:pt>
                <c:pt idx="4">
                  <c:v>5002</c:v>
                </c:pt>
                <c:pt idx="5">
                  <c:v>4719</c:v>
                </c:pt>
                <c:pt idx="6">
                  <c:v>4352</c:v>
                </c:pt>
                <c:pt idx="7">
                  <c:v>4426</c:v>
                </c:pt>
                <c:pt idx="8">
                  <c:v>4885</c:v>
                </c:pt>
                <c:pt idx="9">
                  <c:v>4977</c:v>
                </c:pt>
                <c:pt idx="10">
                  <c:v>5238</c:v>
                </c:pt>
                <c:pt idx="11">
                  <c:v>4478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375168"/>
        <c:axId val="96376704"/>
      </c:barChart>
      <c:catAx>
        <c:axId val="9636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3648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6364800"/>
        <c:scaling>
          <c:orientation val="minMax"/>
          <c:max val="6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8.85245901639348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6362880"/>
        <c:crosses val="autoZero"/>
        <c:crossBetween val="between"/>
        <c:majorUnit val="1000"/>
        <c:minorUnit val="1000"/>
      </c:valAx>
      <c:catAx>
        <c:axId val="96375168"/>
        <c:scaling>
          <c:orientation val="minMax"/>
        </c:scaling>
        <c:delete val="1"/>
        <c:axPos val="b"/>
        <c:majorTickMark val="out"/>
        <c:minorTickMark val="none"/>
        <c:tickLblPos val="none"/>
        <c:crossAx val="96376704"/>
        <c:crosses val="autoZero"/>
        <c:auto val="0"/>
        <c:lblAlgn val="ctr"/>
        <c:lblOffset val="100"/>
        <c:noMultiLvlLbl val="0"/>
      </c:catAx>
      <c:valAx>
        <c:axId val="9637670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637516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606557377049265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6463548399733631E-2"/>
          <c:y val="0.14729864649271787"/>
          <c:w val="0.78723430093626345"/>
          <c:h val="0.64876503182200262"/>
        </c:manualLayout>
      </c:layout>
      <c:areaChart>
        <c:grouping val="stacked"/>
        <c:varyColors val="0"/>
        <c:ser>
          <c:idx val="1"/>
          <c:order val="0"/>
          <c:tx>
            <c:strRef>
              <c:f>'84'!$D$6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'84'!$D$9:$D$20</c:f>
              <c:numCache>
                <c:formatCode>#,##0_)</c:formatCode>
                <c:ptCount val="12"/>
                <c:pt idx="0">
                  <c:v>4444.1658120000002</c:v>
                </c:pt>
                <c:pt idx="1">
                  <c:v>4827.8908670000001</c:v>
                </c:pt>
                <c:pt idx="2">
                  <c:v>5424.4041139999999</c:v>
                </c:pt>
                <c:pt idx="3">
                  <c:v>5044.4892010000003</c:v>
                </c:pt>
                <c:pt idx="4">
                  <c:v>5372.3054700000002</c:v>
                </c:pt>
                <c:pt idx="5">
                  <c:v>5350.7333799999997</c:v>
                </c:pt>
                <c:pt idx="6">
                  <c:v>4983.5666819999997</c:v>
                </c:pt>
                <c:pt idx="7">
                  <c:v>4898.7779849999997</c:v>
                </c:pt>
                <c:pt idx="8">
                  <c:v>5571.8323170000003</c:v>
                </c:pt>
                <c:pt idx="9">
                  <c:v>6070.4335840000003</c:v>
                </c:pt>
                <c:pt idx="10">
                  <c:v>5824.8695159999997</c:v>
                </c:pt>
                <c:pt idx="11">
                  <c:v>4330.564284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75200"/>
        <c:axId val="97077120"/>
      </c:areaChart>
      <c:barChart>
        <c:barDir val="col"/>
        <c:grouping val="clustered"/>
        <c:varyColors val="0"/>
        <c:ser>
          <c:idx val="0"/>
          <c:order val="1"/>
          <c:tx>
            <c:strRef>
              <c:f>'84'!$E$6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'84'!$E$9:$E$20</c:f>
              <c:numCache>
                <c:formatCode>#,##0_)</c:formatCode>
                <c:ptCount val="12"/>
                <c:pt idx="0">
                  <c:v>4089</c:v>
                </c:pt>
                <c:pt idx="1">
                  <c:v>4388</c:v>
                </c:pt>
                <c:pt idx="2">
                  <c:v>5044</c:v>
                </c:pt>
                <c:pt idx="3">
                  <c:v>4534</c:v>
                </c:pt>
                <c:pt idx="4">
                  <c:v>4927</c:v>
                </c:pt>
                <c:pt idx="5">
                  <c:v>4809</c:v>
                </c:pt>
                <c:pt idx="6">
                  <c:v>4271</c:v>
                </c:pt>
                <c:pt idx="7">
                  <c:v>4456</c:v>
                </c:pt>
                <c:pt idx="8">
                  <c:v>5111</c:v>
                </c:pt>
                <c:pt idx="9">
                  <c:v>5381</c:v>
                </c:pt>
                <c:pt idx="10">
                  <c:v>5351</c:v>
                </c:pt>
                <c:pt idx="11">
                  <c:v>4422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87488"/>
        <c:axId val="97089024"/>
      </c:barChart>
      <c:catAx>
        <c:axId val="9707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70771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7077120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1.2437810945273632E-2"/>
              <c:y val="1.373990015953889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7075200"/>
        <c:crosses val="autoZero"/>
        <c:crossBetween val="between"/>
        <c:majorUnit val="1000"/>
        <c:minorUnit val="100"/>
      </c:valAx>
      <c:catAx>
        <c:axId val="97087488"/>
        <c:scaling>
          <c:orientation val="minMax"/>
        </c:scaling>
        <c:delete val="1"/>
        <c:axPos val="b"/>
        <c:majorTickMark val="out"/>
        <c:minorTickMark val="none"/>
        <c:tickLblPos val="none"/>
        <c:crossAx val="97089024"/>
        <c:crosses val="autoZero"/>
        <c:auto val="0"/>
        <c:lblAlgn val="ctr"/>
        <c:lblOffset val="100"/>
        <c:noMultiLvlLbl val="0"/>
      </c:catAx>
      <c:valAx>
        <c:axId val="9708902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708748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Saldo / Balance</a:t>
            </a:r>
          </a:p>
        </c:rich>
      </c:tx>
      <c:layout>
        <c:manualLayout>
          <c:xMode val="edge"/>
          <c:yMode val="edge"/>
          <c:x val="0.39219366449965287"/>
          <c:y val="3.33334319763020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4.6468443661096204E-2"/>
          <c:y val="0.20000059185781224"/>
          <c:w val="0.8401494613926197"/>
          <c:h val="0.60303208757128191"/>
        </c:manualLayout>
      </c:layout>
      <c:areaChart>
        <c:grouping val="stacked"/>
        <c:varyColors val="0"/>
        <c:ser>
          <c:idx val="1"/>
          <c:order val="0"/>
          <c:tx>
            <c:strRef>
              <c:f>'85'!$B$6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'85'!$B$9:$B$20</c:f>
              <c:numCache>
                <c:formatCode>#,##0_)</c:formatCode>
                <c:ptCount val="12"/>
                <c:pt idx="0">
                  <c:v>239.396219</c:v>
                </c:pt>
                <c:pt idx="1">
                  <c:v>288.62270899999999</c:v>
                </c:pt>
                <c:pt idx="2">
                  <c:v>278.48544600000002</c:v>
                </c:pt>
                <c:pt idx="3">
                  <c:v>267.29737999999998</c:v>
                </c:pt>
                <c:pt idx="4">
                  <c:v>392.47530899999998</c:v>
                </c:pt>
                <c:pt idx="5">
                  <c:v>404.86665399999998</c:v>
                </c:pt>
                <c:pt idx="6">
                  <c:v>370.268822</c:v>
                </c:pt>
                <c:pt idx="7">
                  <c:v>31.250340000000001</c:v>
                </c:pt>
                <c:pt idx="8">
                  <c:v>322.09742999999997</c:v>
                </c:pt>
                <c:pt idx="9">
                  <c:v>567.55533200000002</c:v>
                </c:pt>
                <c:pt idx="10">
                  <c:v>313.43908800000003</c:v>
                </c:pt>
                <c:pt idx="11">
                  <c:v>79.926488000000006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56864"/>
        <c:axId val="107558784"/>
      </c:areaChart>
      <c:barChart>
        <c:barDir val="col"/>
        <c:grouping val="clustered"/>
        <c:varyColors val="0"/>
        <c:ser>
          <c:idx val="0"/>
          <c:order val="1"/>
          <c:tx>
            <c:strRef>
              <c:f>'85'!$C$6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0000FF"/>
                </a:gs>
                <a:gs pos="100000">
                  <a:srgbClr val="FFFF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'85'!$C$9:$C$20</c:f>
              <c:numCache>
                <c:formatCode>#,##0_)</c:formatCode>
                <c:ptCount val="12"/>
                <c:pt idx="0">
                  <c:v>173.59915699999999</c:v>
                </c:pt>
                <c:pt idx="1">
                  <c:v>103.547759</c:v>
                </c:pt>
                <c:pt idx="2">
                  <c:v>112.774322</c:v>
                </c:pt>
                <c:pt idx="3">
                  <c:v>-25.826971</c:v>
                </c:pt>
                <c:pt idx="4">
                  <c:v>-75.376915999999994</c:v>
                </c:pt>
                <c:pt idx="5">
                  <c:v>89.970213000000001</c:v>
                </c:pt>
                <c:pt idx="6">
                  <c:v>-80.291488999999999</c:v>
                </c:pt>
                <c:pt idx="7">
                  <c:v>29.606812000000001</c:v>
                </c:pt>
                <c:pt idx="8">
                  <c:v>226.288509</c:v>
                </c:pt>
                <c:pt idx="9">
                  <c:v>403.60917699999999</c:v>
                </c:pt>
                <c:pt idx="10">
                  <c:v>113.392385</c:v>
                </c:pt>
                <c:pt idx="11">
                  <c:v>-55.651308999999998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60960"/>
        <c:axId val="107562496"/>
      </c:barChart>
      <c:catAx>
        <c:axId val="10755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39591113999254052"/>
              <c:y val="0.884851103370926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75587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75587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2936887322192605E-3"/>
              <c:y val="7.878811194398677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7556864"/>
        <c:crosses val="autoZero"/>
        <c:crossBetween val="between"/>
      </c:valAx>
      <c:catAx>
        <c:axId val="107560960"/>
        <c:scaling>
          <c:orientation val="minMax"/>
        </c:scaling>
        <c:delete val="1"/>
        <c:axPos val="b"/>
        <c:majorTickMark val="out"/>
        <c:minorTickMark val="none"/>
        <c:tickLblPos val="none"/>
        <c:crossAx val="107562496"/>
        <c:crosses val="autoZero"/>
        <c:auto val="0"/>
        <c:lblAlgn val="ctr"/>
        <c:lblOffset val="100"/>
        <c:noMultiLvlLbl val="0"/>
      </c:catAx>
      <c:valAx>
        <c:axId val="10756249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7560960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06402026459865"/>
          <c:y val="0.44242555168546338"/>
          <c:w val="7.8066985350641854E-2"/>
          <c:h val="0.118182167915980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Obrat / Turnover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0265494903024762"/>
          <c:y val="0.14367436743674369"/>
          <c:w val="0.80528886136423949"/>
          <c:h val="0.65037013937614241"/>
        </c:manualLayout>
      </c:layout>
      <c:areaChart>
        <c:grouping val="stacked"/>
        <c:varyColors val="0"/>
        <c:ser>
          <c:idx val="1"/>
          <c:order val="0"/>
          <c:tx>
            <c:strRef>
              <c:f>'85'!$D$6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'85'!$D$9:$D$20</c:f>
              <c:numCache>
                <c:formatCode>#,##0_)</c:formatCode>
                <c:ptCount val="12"/>
                <c:pt idx="0">
                  <c:v>8648.9354050000002</c:v>
                </c:pt>
                <c:pt idx="1">
                  <c:v>9367.1590250000008</c:v>
                </c:pt>
                <c:pt idx="2">
                  <c:v>10570.322781999999</c:v>
                </c:pt>
                <c:pt idx="3">
                  <c:v>9821.6810220000007</c:v>
                </c:pt>
                <c:pt idx="4">
                  <c:v>10352.135631000001</c:v>
                </c:pt>
                <c:pt idx="5">
                  <c:v>10296.600106</c:v>
                </c:pt>
                <c:pt idx="6">
                  <c:v>9596.8645419999993</c:v>
                </c:pt>
                <c:pt idx="7">
                  <c:v>9766.3056299999989</c:v>
                </c:pt>
                <c:pt idx="8">
                  <c:v>10821.567203999999</c:v>
                </c:pt>
                <c:pt idx="9">
                  <c:v>11573.311836000001</c:v>
                </c:pt>
                <c:pt idx="10">
                  <c:v>11336.299943999999</c:v>
                </c:pt>
                <c:pt idx="11">
                  <c:v>8581.2020799999991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88992"/>
        <c:axId val="107623936"/>
      </c:areaChart>
      <c:barChart>
        <c:barDir val="col"/>
        <c:grouping val="clustered"/>
        <c:varyColors val="0"/>
        <c:ser>
          <c:idx val="0"/>
          <c:order val="1"/>
          <c:tx>
            <c:strRef>
              <c:f>'85'!$E$6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'85'!$E$9:$E$20</c:f>
              <c:numCache>
                <c:formatCode>#,##0_)</c:formatCode>
                <c:ptCount val="12"/>
                <c:pt idx="0">
                  <c:v>8004.5825650000006</c:v>
                </c:pt>
                <c:pt idx="1">
                  <c:v>8672.6864229999992</c:v>
                </c:pt>
                <c:pt idx="2">
                  <c:v>9974.7331300000005</c:v>
                </c:pt>
                <c:pt idx="3">
                  <c:v>9094.7718050000003</c:v>
                </c:pt>
                <c:pt idx="4">
                  <c:v>9928.4734879999996</c:v>
                </c:pt>
                <c:pt idx="5">
                  <c:v>9528.582703</c:v>
                </c:pt>
                <c:pt idx="6">
                  <c:v>8622.8091070000009</c:v>
                </c:pt>
                <c:pt idx="7">
                  <c:v>8881.8665299999993</c:v>
                </c:pt>
                <c:pt idx="8">
                  <c:v>9995.8087009999999</c:v>
                </c:pt>
                <c:pt idx="9">
                  <c:v>10358.251971</c:v>
                </c:pt>
                <c:pt idx="10">
                  <c:v>10588.547504999999</c:v>
                </c:pt>
                <c:pt idx="11">
                  <c:v>8899.6889190000002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625856"/>
        <c:axId val="107635840"/>
      </c:barChart>
      <c:catAx>
        <c:axId val="10758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76239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7623936"/>
        <c:scaling>
          <c:orientation val="minMax"/>
          <c:max val="1200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2.7465667915106188E-2"/>
              <c:y val="5.918938350527966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7588992"/>
        <c:crosses val="autoZero"/>
        <c:crossBetween val="between"/>
        <c:majorUnit val="2000"/>
        <c:minorUnit val="500"/>
      </c:valAx>
      <c:catAx>
        <c:axId val="107625856"/>
        <c:scaling>
          <c:orientation val="minMax"/>
        </c:scaling>
        <c:delete val="1"/>
        <c:axPos val="b"/>
        <c:majorTickMark val="out"/>
        <c:minorTickMark val="none"/>
        <c:tickLblPos val="none"/>
        <c:crossAx val="107635840"/>
        <c:crosses val="autoZero"/>
        <c:auto val="0"/>
        <c:lblAlgn val="ctr"/>
        <c:lblOffset val="100"/>
        <c:noMultiLvlLbl val="0"/>
      </c:catAx>
      <c:valAx>
        <c:axId val="107635840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7625856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layout>
        <c:manualLayout>
          <c:xMode val="edge"/>
          <c:yMode val="edge"/>
          <c:x val="0.30834752981260738"/>
          <c:y val="3.278697272821881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4821124361158441"/>
          <c:y val="0.24590229546164094"/>
          <c:w val="0.63202725724020581"/>
          <c:h val="0.62295248183615559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3399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3.0334988246951061E-2"/>
                  <c:y val="-3.122153312452425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5.9273489408201485E-2"/>
                  <c:y val="-1.5907480661589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4.0803587796838636E-3"/>
                  <c:y val="-8.224970427933465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5.7839362924609113E-3"/>
                  <c:y val="-0.1150366770075537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2.3767812669070248E-3"/>
                  <c:y val="-0.1450914020084212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1.2955416348084364E-2"/>
                  <c:y val="-0.1642171360998819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2.6018334053624822E-4"/>
                  <c:y val="-6.7301412996909461E-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2.6018334053624822E-4"/>
                  <c:y val="-3.7130857850375677E-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0261026608621715E-3"/>
                  <c:y val="1.741517651022623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7.6433467904865309E-3"/>
                  <c:y val="6.7087889766552561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'86'!$J$23:$J$32</c:f>
              <c:strCache>
                <c:ptCount val="10"/>
                <c:pt idx="0">
                  <c:v>SITC 7</c:v>
                </c:pt>
                <c:pt idx="1">
                  <c:v>SITC 6</c:v>
                </c:pt>
                <c:pt idx="2">
                  <c:v>SITC 8</c:v>
                </c:pt>
                <c:pt idx="3">
                  <c:v>SITC 3</c:v>
                </c:pt>
                <c:pt idx="4">
                  <c:v>SITC 5</c:v>
                </c:pt>
                <c:pt idx="5">
                  <c:v>SITC 0</c:v>
                </c:pt>
                <c:pt idx="6">
                  <c:v>SITC 2</c:v>
                </c:pt>
                <c:pt idx="7">
                  <c:v>SITC 4</c:v>
                </c:pt>
                <c:pt idx="8">
                  <c:v>SITC 1</c:v>
                </c:pt>
                <c:pt idx="9">
                  <c:v>SITC 9</c:v>
                </c:pt>
              </c:strCache>
            </c:strRef>
          </c:cat>
          <c:val>
            <c:numRef>
              <c:f>'86'!$L$23:$L$32</c:f>
              <c:numCache>
                <c:formatCode>0.00</c:formatCode>
                <c:ptCount val="10"/>
                <c:pt idx="0">
                  <c:v>54.92614561651731</c:v>
                </c:pt>
                <c:pt idx="1">
                  <c:v>18.172642764388975</c:v>
                </c:pt>
                <c:pt idx="2">
                  <c:v>9.028375052291576</c:v>
                </c:pt>
                <c:pt idx="3">
                  <c:v>5.9004204965118827</c:v>
                </c:pt>
                <c:pt idx="4">
                  <c:v>4.2158836103577739</c:v>
                </c:pt>
                <c:pt idx="5">
                  <c:v>4.0758187762922695</c:v>
                </c:pt>
                <c:pt idx="6">
                  <c:v>2.7429563336916556</c:v>
                </c:pt>
                <c:pt idx="7">
                  <c:v>0.51624870227774367</c:v>
                </c:pt>
                <c:pt idx="8">
                  <c:v>0.21694817190263446</c:v>
                </c:pt>
                <c:pt idx="9">
                  <c:v>0.20456047576817518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971039182282687"/>
          <c:y val="0.37705018637451626"/>
          <c:w val="8.3475298126064953E-2"/>
          <c:h val="0.5218593159241481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782364049153726"/>
          <c:y val="3.208556149732626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6836762656719473"/>
          <c:y val="0.31283422459893045"/>
          <c:w val="0.59353840072677533"/>
          <c:h val="0.57486631016042777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3399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9.1187398768605311E-3"/>
                  <c:y val="2.7805795969718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6227189777021273E-2"/>
                  <c:y val="-1.8559250341641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1.0571999582578071E-2"/>
                  <c:y val="-3.87928136049109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3902430255021999E-2"/>
                  <c:y val="-2.89676471226220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4866771522351245E-3"/>
                  <c:y val="-1.765576094432059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118736024887366E-2"/>
                  <c:y val="-7.647929035608519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3.8866717002840399E-3"/>
                  <c:y val="1.222045074944144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'86'!$J$11:$J$20</c:f>
              <c:strCache>
                <c:ptCount val="10"/>
                <c:pt idx="0">
                  <c:v>SITC 7</c:v>
                </c:pt>
                <c:pt idx="1">
                  <c:v>SITC 6</c:v>
                </c:pt>
                <c:pt idx="2">
                  <c:v>SITC 3</c:v>
                </c:pt>
                <c:pt idx="3">
                  <c:v>SITC 8</c:v>
                </c:pt>
                <c:pt idx="4">
                  <c:v>SITC 5</c:v>
                </c:pt>
                <c:pt idx="5">
                  <c:v>SITC 0</c:v>
                </c:pt>
                <c:pt idx="6">
                  <c:v>SITC 2</c:v>
                </c:pt>
                <c:pt idx="7">
                  <c:v>SITC 1</c:v>
                </c:pt>
                <c:pt idx="8">
                  <c:v>SITC 4</c:v>
                </c:pt>
                <c:pt idx="9">
                  <c:v>SITC 9</c:v>
                </c:pt>
              </c:strCache>
            </c:strRef>
          </c:cat>
          <c:val>
            <c:numRef>
              <c:f>'86'!$L$11:$L$20</c:f>
              <c:numCache>
                <c:formatCode>0.00</c:formatCode>
                <c:ptCount val="10"/>
                <c:pt idx="0">
                  <c:v>40.990027224267202</c:v>
                </c:pt>
                <c:pt idx="1">
                  <c:v>15.130764961193204</c:v>
                </c:pt>
                <c:pt idx="2">
                  <c:v>13.460134406362901</c:v>
                </c:pt>
                <c:pt idx="3">
                  <c:v>11.95347710513802</c:v>
                </c:pt>
                <c:pt idx="4">
                  <c:v>8.3357670572758025</c:v>
                </c:pt>
                <c:pt idx="5">
                  <c:v>5.0985826043629441</c:v>
                </c:pt>
                <c:pt idx="6">
                  <c:v>3.5449051650697476</c:v>
                </c:pt>
                <c:pt idx="7">
                  <c:v>0.60444332865041517</c:v>
                </c:pt>
                <c:pt idx="8">
                  <c:v>0.59438477810353707</c:v>
                </c:pt>
                <c:pt idx="9">
                  <c:v>0.28751336957621826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476340741159134"/>
          <c:y val="0.2967914438502674"/>
          <c:w val="8.3333471735278067E-2"/>
          <c:h val="0.5106951871657764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467317526392368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1967213114754125"/>
          <c:w val="0.8000007301408536"/>
          <c:h val="0.56721311475409841"/>
        </c:manualLayout>
      </c:layout>
      <c:areaChart>
        <c:grouping val="stacked"/>
        <c:varyColors val="0"/>
        <c:ser>
          <c:idx val="1"/>
          <c:order val="0"/>
          <c:tx>
            <c:strRef>
              <c:f>'87'!$B$6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'87'!$B$9:$B$20</c:f>
              <c:numCache>
                <c:formatCode>#,##0_)</c:formatCode>
                <c:ptCount val="12"/>
                <c:pt idx="0">
                  <c:v>670.295658</c:v>
                </c:pt>
                <c:pt idx="1">
                  <c:v>726.73846500000002</c:v>
                </c:pt>
                <c:pt idx="2">
                  <c:v>817.65976699999999</c:v>
                </c:pt>
                <c:pt idx="3">
                  <c:v>759.69408499999997</c:v>
                </c:pt>
                <c:pt idx="4">
                  <c:v>783.05695100000003</c:v>
                </c:pt>
                <c:pt idx="5">
                  <c:v>770.25788399999999</c:v>
                </c:pt>
                <c:pt idx="6">
                  <c:v>730.34554100000003</c:v>
                </c:pt>
                <c:pt idx="7">
                  <c:v>703.944751</c:v>
                </c:pt>
                <c:pt idx="8">
                  <c:v>768.45235000000002</c:v>
                </c:pt>
                <c:pt idx="9">
                  <c:v>848.36349499999994</c:v>
                </c:pt>
                <c:pt idx="10">
                  <c:v>755.26209600000004</c:v>
                </c:pt>
                <c:pt idx="11">
                  <c:v>530.79479200000003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45280"/>
        <c:axId val="108155648"/>
      </c:areaChart>
      <c:barChart>
        <c:barDir val="col"/>
        <c:grouping val="clustered"/>
        <c:varyColors val="0"/>
        <c:ser>
          <c:idx val="0"/>
          <c:order val="1"/>
          <c:tx>
            <c:strRef>
              <c:f>'87'!$C$6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'87'!$C$9:$C$20</c:f>
              <c:numCache>
                <c:formatCode>#,##0_)</c:formatCode>
                <c:ptCount val="12"/>
                <c:pt idx="0">
                  <c:v>625.98479999999995</c:v>
                </c:pt>
                <c:pt idx="1">
                  <c:v>682.08630000000005</c:v>
                </c:pt>
                <c:pt idx="2">
                  <c:v>795.51130000000001</c:v>
                </c:pt>
                <c:pt idx="3">
                  <c:v>703.43340000000001</c:v>
                </c:pt>
                <c:pt idx="4">
                  <c:v>780.00739999999996</c:v>
                </c:pt>
                <c:pt idx="5">
                  <c:v>741.62879999999996</c:v>
                </c:pt>
                <c:pt idx="6">
                  <c:v>684.4991</c:v>
                </c:pt>
                <c:pt idx="7">
                  <c:v>688.89459999999997</c:v>
                </c:pt>
                <c:pt idx="8">
                  <c:v>729.30870000000004</c:v>
                </c:pt>
                <c:pt idx="9">
                  <c:v>745.18259999999998</c:v>
                </c:pt>
                <c:pt idx="10">
                  <c:v>740.59299999999996</c:v>
                </c:pt>
                <c:pt idx="11">
                  <c:v>619.55409999999995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57568"/>
        <c:axId val="108167552"/>
      </c:barChart>
      <c:catAx>
        <c:axId val="10814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1556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8155648"/>
        <c:scaling>
          <c:orientation val="minMax"/>
          <c:max val="1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8.196721311475405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145280"/>
        <c:crosses val="autoZero"/>
        <c:crossBetween val="between"/>
        <c:majorUnit val="200"/>
        <c:minorUnit val="50"/>
      </c:valAx>
      <c:catAx>
        <c:axId val="108157568"/>
        <c:scaling>
          <c:orientation val="minMax"/>
        </c:scaling>
        <c:delete val="1"/>
        <c:axPos val="b"/>
        <c:majorTickMark val="out"/>
        <c:minorTickMark val="none"/>
        <c:tickLblPos val="none"/>
        <c:crossAx val="108167552"/>
        <c:crosses val="autoZero"/>
        <c:auto val="0"/>
        <c:lblAlgn val="ctr"/>
        <c:lblOffset val="100"/>
        <c:noMultiLvlLbl val="0"/>
      </c:catAx>
      <c:valAx>
        <c:axId val="108167552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815756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278688524590292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120225643436361E-2"/>
          <c:y val="0.14226579520697172"/>
          <c:w val="0.81210992282681094"/>
          <c:h val="0.65379788310774889"/>
        </c:manualLayout>
      </c:layout>
      <c:areaChart>
        <c:grouping val="stacked"/>
        <c:varyColors val="0"/>
        <c:ser>
          <c:idx val="1"/>
          <c:order val="0"/>
          <c:tx>
            <c:strRef>
              <c:f>'87'!$D$6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'87'!$D$9:$D$20</c:f>
              <c:numCache>
                <c:formatCode>#,##0_)</c:formatCode>
                <c:ptCount val="12"/>
                <c:pt idx="0">
                  <c:v>870.57526499999994</c:v>
                </c:pt>
                <c:pt idx="1">
                  <c:v>932.49194199999999</c:v>
                </c:pt>
                <c:pt idx="2">
                  <c:v>1027.7547279999999</c:v>
                </c:pt>
                <c:pt idx="3">
                  <c:v>951.47463900000002</c:v>
                </c:pt>
                <c:pt idx="4">
                  <c:v>984.18876399999999</c:v>
                </c:pt>
                <c:pt idx="5">
                  <c:v>974.78536399999996</c:v>
                </c:pt>
                <c:pt idx="6">
                  <c:v>988.816779</c:v>
                </c:pt>
                <c:pt idx="7">
                  <c:v>919.91003000000001</c:v>
                </c:pt>
                <c:pt idx="8">
                  <c:v>946.93772899999999</c:v>
                </c:pt>
                <c:pt idx="9">
                  <c:v>1010.559515</c:v>
                </c:pt>
                <c:pt idx="10">
                  <c:v>952.87039900000002</c:v>
                </c:pt>
                <c:pt idx="11">
                  <c:v>732.84800099999995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214528"/>
        <c:axId val="108216704"/>
      </c:areaChart>
      <c:barChart>
        <c:barDir val="col"/>
        <c:grouping val="clustered"/>
        <c:varyColors val="0"/>
        <c:ser>
          <c:idx val="0"/>
          <c:order val="1"/>
          <c:tx>
            <c:strRef>
              <c:f>'87'!$E$6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'87'!$E$9:$E$20</c:f>
              <c:numCache>
                <c:formatCode>#,##0_)</c:formatCode>
                <c:ptCount val="12"/>
                <c:pt idx="0">
                  <c:v>840.54960000000005</c:v>
                </c:pt>
                <c:pt idx="1">
                  <c:v>855.79819999999995</c:v>
                </c:pt>
                <c:pt idx="2">
                  <c:v>984.29669999999999</c:v>
                </c:pt>
                <c:pt idx="3">
                  <c:v>849.02380000000005</c:v>
                </c:pt>
                <c:pt idx="4">
                  <c:v>935.71389999999997</c:v>
                </c:pt>
                <c:pt idx="5">
                  <c:v>945.1268</c:v>
                </c:pt>
                <c:pt idx="6">
                  <c:v>855.70240000000001</c:v>
                </c:pt>
                <c:pt idx="7">
                  <c:v>845.52470000000005</c:v>
                </c:pt>
                <c:pt idx="8">
                  <c:v>954.54539999999997</c:v>
                </c:pt>
                <c:pt idx="9">
                  <c:v>945.01959999999997</c:v>
                </c:pt>
                <c:pt idx="10">
                  <c:v>939.4325</c:v>
                </c:pt>
                <c:pt idx="11">
                  <c:v>730.77650000000006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18624"/>
        <c:axId val="108224512"/>
      </c:barChart>
      <c:catAx>
        <c:axId val="1082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2167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821670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1.2437810945273632E-2"/>
              <c:y val="1.122330296948174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214528"/>
        <c:crosses val="autoZero"/>
        <c:crossBetween val="between"/>
        <c:majorUnit val="200"/>
        <c:minorUnit val="50"/>
      </c:valAx>
      <c:catAx>
        <c:axId val="108218624"/>
        <c:scaling>
          <c:orientation val="minMax"/>
        </c:scaling>
        <c:delete val="1"/>
        <c:axPos val="b"/>
        <c:majorTickMark val="out"/>
        <c:minorTickMark val="none"/>
        <c:tickLblPos val="none"/>
        <c:crossAx val="108224512"/>
        <c:crosses val="autoZero"/>
        <c:auto val="0"/>
        <c:lblAlgn val="ctr"/>
        <c:lblOffset val="100"/>
        <c:noMultiLvlLbl val="0"/>
      </c:catAx>
      <c:valAx>
        <c:axId val="108224512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821862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467317526392368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1967213114754125"/>
          <c:w val="0.8000007301408536"/>
          <c:h val="0.56721311475409841"/>
        </c:manualLayout>
      </c:layout>
      <c:areaChart>
        <c:grouping val="stacked"/>
        <c:varyColors val="0"/>
        <c:ser>
          <c:idx val="1"/>
          <c:order val="0"/>
          <c:tx>
            <c:strRef>
              <c:f>'88'!$B$6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'88'!$B$9:$B$20</c:f>
              <c:numCache>
                <c:formatCode>#,##0_)</c:formatCode>
                <c:ptCount val="12"/>
                <c:pt idx="0">
                  <c:v>1618.40508</c:v>
                </c:pt>
                <c:pt idx="1">
                  <c:v>1838.558779</c:v>
                </c:pt>
                <c:pt idx="2">
                  <c:v>2130.6825319999998</c:v>
                </c:pt>
                <c:pt idx="3">
                  <c:v>1990.896925</c:v>
                </c:pt>
                <c:pt idx="4">
                  <c:v>2137.4082960000001</c:v>
                </c:pt>
                <c:pt idx="5">
                  <c:v>2104.7251310000001</c:v>
                </c:pt>
                <c:pt idx="6">
                  <c:v>1928.6501510000001</c:v>
                </c:pt>
                <c:pt idx="7">
                  <c:v>1973.9016670000001</c:v>
                </c:pt>
                <c:pt idx="8">
                  <c:v>2052.8874599999999</c:v>
                </c:pt>
                <c:pt idx="9">
                  <c:v>2210.6712459999999</c:v>
                </c:pt>
                <c:pt idx="10">
                  <c:v>2250.618864</c:v>
                </c:pt>
                <c:pt idx="11">
                  <c:v>1777.9753020000001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08736"/>
        <c:axId val="108315008"/>
      </c:areaChart>
      <c:barChart>
        <c:barDir val="col"/>
        <c:grouping val="clustered"/>
        <c:varyColors val="0"/>
        <c:ser>
          <c:idx val="0"/>
          <c:order val="1"/>
          <c:tx>
            <c:strRef>
              <c:f>'88'!$C$6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'88'!$C$9:$C$20</c:f>
              <c:numCache>
                <c:formatCode>#,##0_)</c:formatCode>
                <c:ptCount val="12"/>
                <c:pt idx="0">
                  <c:v>1589.249</c:v>
                </c:pt>
                <c:pt idx="1">
                  <c:v>1688.721</c:v>
                </c:pt>
                <c:pt idx="2">
                  <c:v>2009.9949999999999</c:v>
                </c:pt>
                <c:pt idx="3">
                  <c:v>1838.7850000000001</c:v>
                </c:pt>
                <c:pt idx="4">
                  <c:v>2107.0590000000002</c:v>
                </c:pt>
                <c:pt idx="5">
                  <c:v>1892.2829999999999</c:v>
                </c:pt>
                <c:pt idx="6">
                  <c:v>1698.8910000000001</c:v>
                </c:pt>
                <c:pt idx="7">
                  <c:v>1612.54</c:v>
                </c:pt>
                <c:pt idx="8">
                  <c:v>1972.951</c:v>
                </c:pt>
                <c:pt idx="9">
                  <c:v>2055.9380000000001</c:v>
                </c:pt>
                <c:pt idx="10">
                  <c:v>2231.931</c:v>
                </c:pt>
                <c:pt idx="11">
                  <c:v>1827.414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16928"/>
        <c:axId val="108322816"/>
      </c:barChart>
      <c:catAx>
        <c:axId val="10830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3150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8315008"/>
        <c:scaling>
          <c:orientation val="minMax"/>
          <c:max val="25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0.104918032786885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308736"/>
        <c:crosses val="autoZero"/>
        <c:crossBetween val="between"/>
        <c:majorUnit val="500"/>
        <c:minorUnit val="100"/>
      </c:valAx>
      <c:catAx>
        <c:axId val="108316928"/>
        <c:scaling>
          <c:orientation val="minMax"/>
        </c:scaling>
        <c:delete val="1"/>
        <c:axPos val="b"/>
        <c:majorTickMark val="out"/>
        <c:minorTickMark val="none"/>
        <c:tickLblPos val="none"/>
        <c:crossAx val="108322816"/>
        <c:crosses val="autoZero"/>
        <c:auto val="0"/>
        <c:lblAlgn val="ctr"/>
        <c:lblOffset val="100"/>
        <c:noMultiLvlLbl val="0"/>
      </c:catAx>
      <c:valAx>
        <c:axId val="10832281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831692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278688524590292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120225643436361E-2"/>
          <c:y val="0.14226579520697172"/>
          <c:w val="0.79220942531437311"/>
          <c:h val="0.65379788310774889"/>
        </c:manualLayout>
      </c:layout>
      <c:areaChart>
        <c:grouping val="stacked"/>
        <c:varyColors val="0"/>
        <c:ser>
          <c:idx val="1"/>
          <c:order val="0"/>
          <c:tx>
            <c:strRef>
              <c:f>'88'!$D$6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'88'!$D$9:$D$20</c:f>
              <c:numCache>
                <c:formatCode>#,##0_)</c:formatCode>
                <c:ptCount val="12"/>
                <c:pt idx="0">
                  <c:v>2329.6759670000001</c:v>
                </c:pt>
                <c:pt idx="1">
                  <c:v>2633.39111</c:v>
                </c:pt>
                <c:pt idx="2">
                  <c:v>2949.464622</c:v>
                </c:pt>
                <c:pt idx="3">
                  <c:v>2818.33878</c:v>
                </c:pt>
                <c:pt idx="4">
                  <c:v>3124.1107689999999</c:v>
                </c:pt>
                <c:pt idx="5">
                  <c:v>3010.1188320000001</c:v>
                </c:pt>
                <c:pt idx="6">
                  <c:v>2602.229593</c:v>
                </c:pt>
                <c:pt idx="7">
                  <c:v>2483.0006389999999</c:v>
                </c:pt>
                <c:pt idx="8">
                  <c:v>3150.1339149999999</c:v>
                </c:pt>
                <c:pt idx="9">
                  <c:v>3350.2183660000001</c:v>
                </c:pt>
                <c:pt idx="10">
                  <c:v>3310.328062</c:v>
                </c:pt>
                <c:pt idx="11">
                  <c:v>2372.3115189999999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36032"/>
        <c:axId val="108642304"/>
      </c:areaChart>
      <c:barChart>
        <c:barDir val="col"/>
        <c:grouping val="clustered"/>
        <c:varyColors val="0"/>
        <c:ser>
          <c:idx val="0"/>
          <c:order val="1"/>
          <c:tx>
            <c:strRef>
              <c:f>'88'!$E$6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'88'!$E$9:$E$20</c:f>
              <c:numCache>
                <c:formatCode>#,##0_)</c:formatCode>
                <c:ptCount val="12"/>
                <c:pt idx="0">
                  <c:v>2144.1770000000001</c:v>
                </c:pt>
                <c:pt idx="1">
                  <c:v>2316.2170000000001</c:v>
                </c:pt>
                <c:pt idx="2">
                  <c:v>2678.5120000000002</c:v>
                </c:pt>
                <c:pt idx="3">
                  <c:v>2383.1590000000001</c:v>
                </c:pt>
                <c:pt idx="4">
                  <c:v>2620.9789999999998</c:v>
                </c:pt>
                <c:pt idx="5">
                  <c:v>2521.9059999999999</c:v>
                </c:pt>
                <c:pt idx="6">
                  <c:v>2039.828</c:v>
                </c:pt>
                <c:pt idx="7">
                  <c:v>2155.5259999999998</c:v>
                </c:pt>
                <c:pt idx="8">
                  <c:v>2669.1019999999999</c:v>
                </c:pt>
                <c:pt idx="9">
                  <c:v>2997.337</c:v>
                </c:pt>
                <c:pt idx="10">
                  <c:v>3027.9690000000001</c:v>
                </c:pt>
                <c:pt idx="11">
                  <c:v>2436.4740000000002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644224"/>
        <c:axId val="108645760"/>
      </c:barChart>
      <c:catAx>
        <c:axId val="10863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6423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8642304"/>
        <c:scaling>
          <c:orientation val="minMax"/>
          <c:max val="35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0"/>
              <c:y val="1.558060144442728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636032"/>
        <c:crosses val="autoZero"/>
        <c:crossBetween val="between"/>
        <c:majorUnit val="500"/>
        <c:minorUnit val="100"/>
      </c:valAx>
      <c:catAx>
        <c:axId val="108644224"/>
        <c:scaling>
          <c:orientation val="minMax"/>
        </c:scaling>
        <c:delete val="1"/>
        <c:axPos val="b"/>
        <c:majorTickMark val="out"/>
        <c:minorTickMark val="none"/>
        <c:tickLblPos val="none"/>
        <c:crossAx val="108645760"/>
        <c:crosses val="autoZero"/>
        <c:auto val="0"/>
        <c:lblAlgn val="ctr"/>
        <c:lblOffset val="100"/>
        <c:noMultiLvlLbl val="0"/>
      </c:catAx>
      <c:valAx>
        <c:axId val="108645760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864422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114300</xdr:rowOff>
    </xdr:from>
    <xdr:to>
      <xdr:col>6</xdr:col>
      <xdr:colOff>9525</xdr:colOff>
      <xdr:row>40</xdr:row>
      <xdr:rowOff>104775</xdr:rowOff>
    </xdr:to>
    <xdr:graphicFrame macro="">
      <xdr:nvGraphicFramePr>
        <xdr:cNvPr id="103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114300</xdr:rowOff>
    </xdr:from>
    <xdr:to>
      <xdr:col>6</xdr:col>
      <xdr:colOff>19050</xdr:colOff>
      <xdr:row>61</xdr:row>
      <xdr:rowOff>114300</xdr:rowOff>
    </xdr:to>
    <xdr:graphicFrame macro="">
      <xdr:nvGraphicFramePr>
        <xdr:cNvPr id="10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19050</xdr:rowOff>
    </xdr:from>
    <xdr:to>
      <xdr:col>6</xdr:col>
      <xdr:colOff>38100</xdr:colOff>
      <xdr:row>41</xdr:row>
      <xdr:rowOff>85725</xdr:rowOff>
    </xdr:to>
    <xdr:graphicFrame macro="">
      <xdr:nvGraphicFramePr>
        <xdr:cNvPr id="410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43</xdr:row>
      <xdr:rowOff>57150</xdr:rowOff>
    </xdr:from>
    <xdr:to>
      <xdr:col>6</xdr:col>
      <xdr:colOff>28575</xdr:colOff>
      <xdr:row>61</xdr:row>
      <xdr:rowOff>28575</xdr:rowOff>
    </xdr:to>
    <xdr:graphicFrame macro="">
      <xdr:nvGraphicFramePr>
        <xdr:cNvPr id="410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5</xdr:col>
      <xdr:colOff>1485900</xdr:colOff>
      <xdr:row>64</xdr:row>
      <xdr:rowOff>85725</xdr:rowOff>
    </xdr:to>
    <xdr:graphicFrame macro="">
      <xdr:nvGraphicFramePr>
        <xdr:cNvPr id="102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5</xdr:col>
      <xdr:colOff>1495425</xdr:colOff>
      <xdr:row>42</xdr:row>
      <xdr:rowOff>9525</xdr:rowOff>
    </xdr:to>
    <xdr:graphicFrame macro="">
      <xdr:nvGraphicFramePr>
        <xdr:cNvPr id="1025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28575</xdr:rowOff>
    </xdr:from>
    <xdr:to>
      <xdr:col>6</xdr:col>
      <xdr:colOff>9525</xdr:colOff>
      <xdr:row>40</xdr:row>
      <xdr:rowOff>19050</xdr:rowOff>
    </xdr:to>
    <xdr:graphicFrame macro="">
      <xdr:nvGraphicFramePr>
        <xdr:cNvPr id="112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28575</xdr:rowOff>
    </xdr:from>
    <xdr:to>
      <xdr:col>6</xdr:col>
      <xdr:colOff>19050</xdr:colOff>
      <xdr:row>61</xdr:row>
      <xdr:rowOff>28575</xdr:rowOff>
    </xdr:to>
    <xdr:graphicFrame macro="">
      <xdr:nvGraphicFramePr>
        <xdr:cNvPr id="112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76200</xdr:rowOff>
    </xdr:from>
    <xdr:to>
      <xdr:col>6</xdr:col>
      <xdr:colOff>9525</xdr:colOff>
      <xdr:row>40</xdr:row>
      <xdr:rowOff>66675</xdr:rowOff>
    </xdr:to>
    <xdr:graphicFrame macro="">
      <xdr:nvGraphicFramePr>
        <xdr:cNvPr id="1434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6</xdr:col>
      <xdr:colOff>19050</xdr:colOff>
      <xdr:row>61</xdr:row>
      <xdr:rowOff>66675</xdr:rowOff>
    </xdr:to>
    <xdr:graphicFrame macro="">
      <xdr:nvGraphicFramePr>
        <xdr:cNvPr id="1434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8.109375" style="96" customWidth="1"/>
    <col min="2" max="2" width="16.44140625" style="96" customWidth="1"/>
    <col min="3" max="10" width="8.109375" style="96" customWidth="1"/>
    <col min="11" max="11" width="16.5546875" style="51" customWidth="1"/>
    <col min="12" max="16384" width="9.109375" style="96"/>
  </cols>
  <sheetData>
    <row r="1" spans="1:11" s="95" customFormat="1" ht="13.8" x14ac:dyDescent="0.25">
      <c r="A1" s="100" t="s">
        <v>78</v>
      </c>
      <c r="C1" s="101"/>
      <c r="D1" s="101"/>
      <c r="E1" s="101"/>
      <c r="F1" s="101"/>
      <c r="G1" s="101"/>
      <c r="H1" s="101"/>
      <c r="I1" s="101"/>
      <c r="J1" s="102"/>
      <c r="K1" s="103"/>
    </row>
    <row r="2" spans="1:11" s="95" customFormat="1" ht="13.8" x14ac:dyDescent="0.25">
      <c r="A2" s="100" t="s">
        <v>79</v>
      </c>
      <c r="C2" s="101"/>
      <c r="D2" s="101"/>
      <c r="E2" s="101"/>
      <c r="F2" s="101"/>
      <c r="G2" s="101"/>
      <c r="H2" s="101"/>
      <c r="I2" s="101"/>
      <c r="J2" s="102"/>
      <c r="K2" s="103"/>
    </row>
    <row r="3" spans="1:11" x14ac:dyDescent="0.25">
      <c r="A3" s="104" t="s">
        <v>80</v>
      </c>
      <c r="C3" s="105"/>
      <c r="D3" s="105"/>
      <c r="E3" s="105"/>
      <c r="F3" s="105"/>
      <c r="G3" s="105"/>
      <c r="H3" s="105"/>
      <c r="I3" s="105"/>
      <c r="J3" s="105"/>
    </row>
    <row r="4" spans="1:11" ht="9.75" customHeight="1" x14ac:dyDescent="0.25">
      <c r="A4" s="104"/>
      <c r="C4" s="106"/>
      <c r="D4" s="106"/>
      <c r="E4" s="107"/>
      <c r="F4" s="108"/>
      <c r="G4" s="108"/>
      <c r="H4" s="107"/>
      <c r="I4" s="109"/>
      <c r="J4" s="105"/>
    </row>
    <row r="5" spans="1:11" ht="13.8" thickBot="1" x14ac:dyDescent="0.3">
      <c r="A5" s="110" t="s">
        <v>66</v>
      </c>
      <c r="K5" s="111" t="s">
        <v>67</v>
      </c>
    </row>
    <row r="6" spans="1:11" ht="13.8" thickTop="1" x14ac:dyDescent="0.25">
      <c r="A6" s="757" t="s">
        <v>81</v>
      </c>
      <c r="B6" s="758"/>
      <c r="C6" s="112" t="s">
        <v>82</v>
      </c>
      <c r="D6" s="113"/>
      <c r="E6" s="114"/>
      <c r="F6" s="115"/>
      <c r="G6" s="115"/>
      <c r="H6" s="114"/>
      <c r="I6" s="116"/>
      <c r="J6" s="764" t="s">
        <v>83</v>
      </c>
      <c r="K6" s="765"/>
    </row>
    <row r="7" spans="1:11" x14ac:dyDescent="0.25">
      <c r="A7" s="759"/>
      <c r="B7" s="760"/>
      <c r="C7" s="117" t="s">
        <v>84</v>
      </c>
      <c r="D7" s="118"/>
      <c r="E7" s="118"/>
      <c r="F7" s="119" t="s">
        <v>84</v>
      </c>
      <c r="G7" s="118"/>
      <c r="H7" s="118"/>
      <c r="I7" s="120"/>
      <c r="J7" s="766"/>
      <c r="K7" s="767"/>
    </row>
    <row r="8" spans="1:11" x14ac:dyDescent="0.25">
      <c r="A8" s="759"/>
      <c r="B8" s="761"/>
      <c r="C8" s="121" t="s">
        <v>85</v>
      </c>
      <c r="D8" s="122" t="s">
        <v>86</v>
      </c>
      <c r="E8" s="122" t="s">
        <v>87</v>
      </c>
      <c r="F8" s="121" t="s">
        <v>88</v>
      </c>
      <c r="G8" s="122" t="s">
        <v>86</v>
      </c>
      <c r="H8" s="122" t="s">
        <v>87</v>
      </c>
      <c r="I8" s="121" t="s">
        <v>89</v>
      </c>
      <c r="J8" s="768"/>
      <c r="K8" s="767"/>
    </row>
    <row r="9" spans="1:11" ht="13.8" x14ac:dyDescent="0.3">
      <c r="A9" s="759"/>
      <c r="B9" s="761"/>
      <c r="C9" s="121" t="s">
        <v>20</v>
      </c>
      <c r="D9" s="123" t="s">
        <v>90</v>
      </c>
      <c r="E9" s="124" t="s">
        <v>91</v>
      </c>
      <c r="F9" s="121" t="s">
        <v>20</v>
      </c>
      <c r="G9" s="123" t="s">
        <v>90</v>
      </c>
      <c r="H9" s="124" t="s">
        <v>91</v>
      </c>
      <c r="I9" s="121" t="s">
        <v>92</v>
      </c>
      <c r="J9" s="768"/>
      <c r="K9" s="767"/>
    </row>
    <row r="10" spans="1:11" ht="13.8" thickBot="1" x14ac:dyDescent="0.3">
      <c r="A10" s="762"/>
      <c r="B10" s="763"/>
      <c r="C10" s="125" t="s">
        <v>93</v>
      </c>
      <c r="D10" s="126" t="s">
        <v>94</v>
      </c>
      <c r="E10" s="127" t="s">
        <v>94</v>
      </c>
      <c r="F10" s="125" t="s">
        <v>95</v>
      </c>
      <c r="G10" s="126" t="s">
        <v>94</v>
      </c>
      <c r="H10" s="128" t="s">
        <v>94</v>
      </c>
      <c r="I10" s="125"/>
      <c r="J10" s="769"/>
      <c r="K10" s="770"/>
    </row>
    <row r="11" spans="1:11" ht="6.75" customHeight="1" thickTop="1" x14ac:dyDescent="0.25">
      <c r="A11" s="129"/>
      <c r="B11" s="130"/>
      <c r="C11" s="131"/>
      <c r="D11" s="131"/>
      <c r="E11" s="132"/>
      <c r="F11" s="131"/>
      <c r="G11" s="131"/>
      <c r="H11" s="132"/>
      <c r="I11" s="133"/>
      <c r="J11" s="129"/>
      <c r="K11" s="134"/>
    </row>
    <row r="12" spans="1:11" x14ac:dyDescent="0.25">
      <c r="A12" s="135" t="s">
        <v>96</v>
      </c>
      <c r="B12" s="136"/>
      <c r="C12" s="29">
        <v>58588.351994999997</v>
      </c>
      <c r="D12" s="137">
        <v>100</v>
      </c>
      <c r="E12" s="138">
        <v>105.1</v>
      </c>
      <c r="F12" s="29">
        <v>62144.033212000002</v>
      </c>
      <c r="G12" s="137">
        <v>100</v>
      </c>
      <c r="H12" s="138">
        <v>109.4</v>
      </c>
      <c r="I12" s="29">
        <v>3555.6812169999998</v>
      </c>
      <c r="J12" s="139" t="s">
        <v>97</v>
      </c>
      <c r="K12" s="140"/>
    </row>
    <row r="13" spans="1:11" ht="9" customHeight="1" x14ac:dyDescent="0.25">
      <c r="A13" s="129"/>
      <c r="B13" s="141"/>
      <c r="C13" s="35"/>
      <c r="D13" s="142"/>
      <c r="E13" s="143"/>
      <c r="F13" s="35"/>
      <c r="G13" s="142"/>
      <c r="H13" s="143"/>
      <c r="I13" s="35"/>
      <c r="J13" s="144"/>
      <c r="K13" s="140"/>
    </row>
    <row r="14" spans="1:11" x14ac:dyDescent="0.25">
      <c r="A14" s="129" t="s">
        <v>98</v>
      </c>
      <c r="B14" s="141"/>
      <c r="C14" s="35">
        <v>36927.236161000001</v>
      </c>
      <c r="D14" s="142">
        <v>63</v>
      </c>
      <c r="E14" s="143">
        <v>106.8</v>
      </c>
      <c r="F14" s="35">
        <v>53823.042541000003</v>
      </c>
      <c r="G14" s="142">
        <v>86.6</v>
      </c>
      <c r="H14" s="143">
        <v>109.4</v>
      </c>
      <c r="I14" s="35">
        <v>16895.806380000002</v>
      </c>
      <c r="J14" s="144" t="s">
        <v>99</v>
      </c>
      <c r="K14" s="145"/>
    </row>
    <row r="15" spans="1:11" x14ac:dyDescent="0.25">
      <c r="A15" s="146" t="s">
        <v>100</v>
      </c>
      <c r="B15" s="141" t="s">
        <v>101</v>
      </c>
      <c r="C15" s="35">
        <v>521.06026999999995</v>
      </c>
      <c r="D15" s="142">
        <v>0.9</v>
      </c>
      <c r="E15" s="143">
        <v>101.8</v>
      </c>
      <c r="F15" s="35">
        <v>1169.4307180000001</v>
      </c>
      <c r="G15" s="142">
        <v>1.9</v>
      </c>
      <c r="H15" s="143">
        <v>130.4</v>
      </c>
      <c r="I15" s="35">
        <v>648.37044800000001</v>
      </c>
      <c r="J15" s="147" t="s">
        <v>102</v>
      </c>
      <c r="K15" s="140" t="s">
        <v>103</v>
      </c>
    </row>
    <row r="16" spans="1:11" x14ac:dyDescent="0.25">
      <c r="A16" s="129"/>
      <c r="B16" s="141" t="s">
        <v>104</v>
      </c>
      <c r="C16" s="35">
        <v>962.22605399999998</v>
      </c>
      <c r="D16" s="142">
        <v>1.6</v>
      </c>
      <c r="E16" s="143">
        <v>114.2</v>
      </c>
      <c r="F16" s="35">
        <v>112.28266000000001</v>
      </c>
      <c r="G16" s="142">
        <v>0.2</v>
      </c>
      <c r="H16" s="143">
        <v>170.3</v>
      </c>
      <c r="I16" s="35">
        <v>-849.94339400000001</v>
      </c>
      <c r="J16" s="144"/>
      <c r="K16" s="148" t="s">
        <v>105</v>
      </c>
    </row>
    <row r="17" spans="1:11" x14ac:dyDescent="0.25">
      <c r="A17" s="129"/>
      <c r="B17" s="141" t="s">
        <v>106</v>
      </c>
      <c r="C17" s="35">
        <v>377.077381</v>
      </c>
      <c r="D17" s="142">
        <v>0.6</v>
      </c>
      <c r="E17" s="143">
        <v>104.4</v>
      </c>
      <c r="F17" s="35">
        <v>849.968974</v>
      </c>
      <c r="G17" s="142">
        <v>1.4</v>
      </c>
      <c r="H17" s="143">
        <v>110.7</v>
      </c>
      <c r="I17" s="35">
        <v>472.891593</v>
      </c>
      <c r="J17" s="144"/>
      <c r="K17" s="149" t="s">
        <v>107</v>
      </c>
    </row>
    <row r="18" spans="1:11" x14ac:dyDescent="0.25">
      <c r="A18" s="129"/>
      <c r="B18" s="141" t="s">
        <v>108</v>
      </c>
      <c r="C18" s="35">
        <v>52.568534</v>
      </c>
      <c r="D18" s="142">
        <v>0.1</v>
      </c>
      <c r="E18" s="143">
        <v>96.9</v>
      </c>
      <c r="F18" s="35">
        <v>138.41591700000001</v>
      </c>
      <c r="G18" s="142">
        <v>0.2</v>
      </c>
      <c r="H18" s="143">
        <v>105.7</v>
      </c>
      <c r="I18" s="35">
        <v>85.847382999999994</v>
      </c>
      <c r="J18" s="144"/>
      <c r="K18" s="149" t="s">
        <v>109</v>
      </c>
    </row>
    <row r="19" spans="1:11" ht="8.25" customHeight="1" x14ac:dyDescent="0.25">
      <c r="A19" s="129"/>
      <c r="B19" s="141"/>
      <c r="C19" s="35"/>
      <c r="D19" s="142"/>
      <c r="E19" s="143"/>
      <c r="F19" s="35"/>
      <c r="G19" s="142"/>
      <c r="H19" s="143"/>
      <c r="I19" s="35"/>
      <c r="J19" s="144"/>
      <c r="K19" s="149"/>
    </row>
    <row r="20" spans="1:11" x14ac:dyDescent="0.25">
      <c r="A20" s="129" t="s">
        <v>110</v>
      </c>
      <c r="B20" s="141"/>
      <c r="C20" s="35">
        <v>37261.363578999997</v>
      </c>
      <c r="D20" s="142">
        <v>63.6</v>
      </c>
      <c r="E20" s="143">
        <v>103.6</v>
      </c>
      <c r="F20" s="35">
        <v>51989.220241000003</v>
      </c>
      <c r="G20" s="142">
        <v>83.7</v>
      </c>
      <c r="H20" s="143">
        <v>108.1</v>
      </c>
      <c r="I20" s="35">
        <v>14727.856662</v>
      </c>
      <c r="J20" s="144" t="s">
        <v>111</v>
      </c>
      <c r="K20" s="149"/>
    </row>
    <row r="21" spans="1:11" x14ac:dyDescent="0.25">
      <c r="A21" s="146" t="s">
        <v>100</v>
      </c>
      <c r="B21" s="141" t="s">
        <v>112</v>
      </c>
      <c r="C21" s="35">
        <v>9850.6864089999999</v>
      </c>
      <c r="D21" s="142">
        <v>16.8</v>
      </c>
      <c r="E21" s="143">
        <v>109.7</v>
      </c>
      <c r="F21" s="35">
        <v>13273.472626000001</v>
      </c>
      <c r="G21" s="142">
        <v>21.4</v>
      </c>
      <c r="H21" s="143">
        <v>115.6</v>
      </c>
      <c r="I21" s="35">
        <v>3422.7862169999999</v>
      </c>
      <c r="J21" s="147" t="s">
        <v>102</v>
      </c>
      <c r="K21" s="149" t="s">
        <v>113</v>
      </c>
    </row>
    <row r="22" spans="1:11" x14ac:dyDescent="0.25">
      <c r="A22" s="146"/>
      <c r="B22" s="141" t="s">
        <v>114</v>
      </c>
      <c r="C22" s="35">
        <v>5723.7535070000004</v>
      </c>
      <c r="D22" s="142">
        <v>9.8000000000000007</v>
      </c>
      <c r="E22" s="143">
        <v>101.1</v>
      </c>
      <c r="F22" s="35">
        <v>8706.8661510000002</v>
      </c>
      <c r="G22" s="142">
        <v>14</v>
      </c>
      <c r="H22" s="143">
        <v>106.4</v>
      </c>
      <c r="I22" s="35">
        <v>2983.1126439999998</v>
      </c>
      <c r="J22" s="147"/>
      <c r="K22" s="149" t="s">
        <v>115</v>
      </c>
    </row>
    <row r="23" spans="1:11" x14ac:dyDescent="0.25">
      <c r="A23" s="129"/>
      <c r="B23" s="141" t="s">
        <v>116</v>
      </c>
      <c r="C23" s="35">
        <v>1802.738994</v>
      </c>
      <c r="D23" s="142">
        <v>3.1</v>
      </c>
      <c r="E23" s="143">
        <v>97.9</v>
      </c>
      <c r="F23" s="35">
        <v>2880.905675</v>
      </c>
      <c r="G23" s="142">
        <v>4.5999999999999996</v>
      </c>
      <c r="H23" s="143">
        <v>102.3</v>
      </c>
      <c r="I23" s="35">
        <v>1078.1666809999999</v>
      </c>
      <c r="J23" s="144"/>
      <c r="K23" s="149" t="s">
        <v>117</v>
      </c>
    </row>
    <row r="24" spans="1:11" x14ac:dyDescent="0.25">
      <c r="A24" s="129"/>
      <c r="B24" s="150" t="s">
        <v>118</v>
      </c>
      <c r="C24" s="35">
        <v>1363.02567</v>
      </c>
      <c r="D24" s="142">
        <v>2.2999999999999998</v>
      </c>
      <c r="E24" s="143">
        <v>102.3</v>
      </c>
      <c r="F24" s="35">
        <v>4099.9780419999997</v>
      </c>
      <c r="G24" s="142">
        <v>6.6</v>
      </c>
      <c r="H24" s="143">
        <v>103</v>
      </c>
      <c r="I24" s="35">
        <v>2736.9523720000002</v>
      </c>
      <c r="J24" s="144"/>
      <c r="K24" s="149" t="s">
        <v>119</v>
      </c>
    </row>
    <row r="25" spans="1:11" x14ac:dyDescent="0.25">
      <c r="A25" s="129"/>
      <c r="B25" s="141" t="s">
        <v>120</v>
      </c>
      <c r="C25" s="35">
        <v>2172.3518340000001</v>
      </c>
      <c r="D25" s="142">
        <v>3.7</v>
      </c>
      <c r="E25" s="143">
        <v>98.2</v>
      </c>
      <c r="F25" s="35">
        <v>5002.9952389999999</v>
      </c>
      <c r="G25" s="142">
        <v>8.1</v>
      </c>
      <c r="H25" s="143">
        <v>121</v>
      </c>
      <c r="I25" s="35">
        <v>2830.6434049999998</v>
      </c>
      <c r="J25" s="144"/>
      <c r="K25" s="149" t="s">
        <v>121</v>
      </c>
    </row>
    <row r="26" spans="1:11" x14ac:dyDescent="0.25">
      <c r="A26" s="129"/>
      <c r="B26" s="141" t="s">
        <v>122</v>
      </c>
      <c r="C26" s="35">
        <v>2154.6769859999999</v>
      </c>
      <c r="D26" s="142">
        <v>3.7</v>
      </c>
      <c r="E26" s="143">
        <v>96.3</v>
      </c>
      <c r="F26" s="35">
        <v>4342.0274310000004</v>
      </c>
      <c r="G26" s="142">
        <v>7</v>
      </c>
      <c r="H26" s="143">
        <v>107</v>
      </c>
      <c r="I26" s="35">
        <v>2187.350445</v>
      </c>
      <c r="J26" s="144"/>
      <c r="K26" s="149" t="s">
        <v>123</v>
      </c>
    </row>
    <row r="27" spans="1:11" x14ac:dyDescent="0.25">
      <c r="A27" s="129"/>
      <c r="B27" s="141" t="s">
        <v>124</v>
      </c>
      <c r="C27" s="35">
        <v>1717.3691449999999</v>
      </c>
      <c r="D27" s="142">
        <v>2.9</v>
      </c>
      <c r="E27" s="143">
        <v>93.7</v>
      </c>
      <c r="F27" s="35">
        <v>3351.9540299999999</v>
      </c>
      <c r="G27" s="142">
        <v>5.4</v>
      </c>
      <c r="H27" s="143">
        <v>92.6</v>
      </c>
      <c r="I27" s="35">
        <v>1634.584885</v>
      </c>
      <c r="J27" s="144"/>
      <c r="K27" s="149" t="s">
        <v>125</v>
      </c>
    </row>
    <row r="28" spans="1:11" x14ac:dyDescent="0.25">
      <c r="A28" s="129"/>
      <c r="B28" s="141" t="s">
        <v>126</v>
      </c>
      <c r="C28" s="35">
        <v>684.21047699999997</v>
      </c>
      <c r="D28" s="142">
        <v>1.2</v>
      </c>
      <c r="E28" s="143">
        <v>102.9</v>
      </c>
      <c r="F28" s="35">
        <v>2460.1260649999999</v>
      </c>
      <c r="G28" s="142">
        <v>4</v>
      </c>
      <c r="H28" s="143">
        <v>120.8</v>
      </c>
      <c r="I28" s="35">
        <v>1775.9155880000001</v>
      </c>
      <c r="J28" s="144"/>
      <c r="K28" s="149" t="s">
        <v>127</v>
      </c>
    </row>
    <row r="29" spans="1:11" x14ac:dyDescent="0.25">
      <c r="A29" s="129"/>
      <c r="B29" s="141" t="s">
        <v>128</v>
      </c>
      <c r="C29" s="35">
        <v>622.24513899999999</v>
      </c>
      <c r="D29" s="142">
        <v>1.1000000000000001</v>
      </c>
      <c r="E29" s="143">
        <v>105.1</v>
      </c>
      <c r="F29" s="35">
        <v>1405.2267119999999</v>
      </c>
      <c r="G29" s="142">
        <v>2.2999999999999998</v>
      </c>
      <c r="H29" s="143">
        <v>102.8</v>
      </c>
      <c r="I29" s="35">
        <v>782.98157300000003</v>
      </c>
      <c r="J29" s="144"/>
      <c r="K29" s="149" t="s">
        <v>129</v>
      </c>
    </row>
    <row r="30" spans="1:11" x14ac:dyDescent="0.25">
      <c r="A30" s="129"/>
      <c r="B30" s="141" t="s">
        <v>130</v>
      </c>
      <c r="C30" s="35">
        <v>511.20320600000002</v>
      </c>
      <c r="D30" s="142">
        <v>0.9</v>
      </c>
      <c r="E30" s="143">
        <v>97.2</v>
      </c>
      <c r="F30" s="35">
        <v>921.982933</v>
      </c>
      <c r="G30" s="142">
        <v>1.5</v>
      </c>
      <c r="H30" s="143">
        <v>97.5</v>
      </c>
      <c r="I30" s="35">
        <v>410.77972699999998</v>
      </c>
      <c r="J30" s="144"/>
      <c r="K30" s="149" t="s">
        <v>131</v>
      </c>
    </row>
    <row r="31" spans="1:11" x14ac:dyDescent="0.25">
      <c r="A31" s="129"/>
      <c r="B31" s="141" t="s">
        <v>132</v>
      </c>
      <c r="C31" s="35">
        <v>658.21510699999999</v>
      </c>
      <c r="D31" s="142">
        <v>1.1000000000000001</v>
      </c>
      <c r="E31" s="143">
        <v>107.8</v>
      </c>
      <c r="F31" s="35">
        <v>1066.1545430000001</v>
      </c>
      <c r="G31" s="142">
        <v>1.7</v>
      </c>
      <c r="H31" s="143">
        <v>88.8</v>
      </c>
      <c r="I31" s="35">
        <v>407.939436</v>
      </c>
      <c r="J31" s="144"/>
      <c r="K31" s="149" t="s">
        <v>133</v>
      </c>
    </row>
    <row r="32" spans="1:11" x14ac:dyDescent="0.25">
      <c r="A32" s="129"/>
      <c r="B32" s="141" t="s">
        <v>134</v>
      </c>
      <c r="C32" s="35">
        <v>268.41990299999998</v>
      </c>
      <c r="D32" s="142">
        <v>0.5</v>
      </c>
      <c r="E32" s="143">
        <v>90.2</v>
      </c>
      <c r="F32" s="35">
        <v>975.72663399999999</v>
      </c>
      <c r="G32" s="142">
        <v>1.6</v>
      </c>
      <c r="H32" s="143">
        <v>97.4</v>
      </c>
      <c r="I32" s="35">
        <v>707.30673100000001</v>
      </c>
      <c r="J32" s="144"/>
      <c r="K32" s="149" t="s">
        <v>135</v>
      </c>
    </row>
    <row r="33" spans="1:11" x14ac:dyDescent="0.25">
      <c r="A33" s="129"/>
      <c r="B33" s="141" t="s">
        <v>136</v>
      </c>
      <c r="C33" s="35">
        <v>269.90088700000001</v>
      </c>
      <c r="D33" s="142">
        <v>0.5</v>
      </c>
      <c r="E33" s="143">
        <v>111.6</v>
      </c>
      <c r="F33" s="35">
        <v>465.35393599999998</v>
      </c>
      <c r="G33" s="142">
        <v>0.7</v>
      </c>
      <c r="H33" s="143">
        <v>111.9</v>
      </c>
      <c r="I33" s="35">
        <v>195.45304899999999</v>
      </c>
      <c r="J33" s="144"/>
      <c r="K33" s="149" t="s">
        <v>137</v>
      </c>
    </row>
    <row r="34" spans="1:11" x14ac:dyDescent="0.25">
      <c r="A34" s="129"/>
      <c r="B34" s="141" t="s">
        <v>138</v>
      </c>
      <c r="C34" s="35">
        <v>221.655079</v>
      </c>
      <c r="D34" s="142">
        <v>0.4</v>
      </c>
      <c r="E34" s="143">
        <v>96.3</v>
      </c>
      <c r="F34" s="35">
        <v>537.00027399999999</v>
      </c>
      <c r="G34" s="142">
        <v>0.9</v>
      </c>
      <c r="H34" s="143">
        <v>140.1</v>
      </c>
      <c r="I34" s="35">
        <v>315.34519499999999</v>
      </c>
      <c r="J34" s="144"/>
      <c r="K34" s="149" t="s">
        <v>139</v>
      </c>
    </row>
    <row r="35" spans="1:11" x14ac:dyDescent="0.25">
      <c r="A35" s="129"/>
      <c r="B35" s="141" t="s">
        <v>140</v>
      </c>
      <c r="C35" s="35">
        <v>123.260848</v>
      </c>
      <c r="D35" s="142">
        <v>0.2</v>
      </c>
      <c r="E35" s="143">
        <v>94.5</v>
      </c>
      <c r="F35" s="35">
        <v>175.98249100000001</v>
      </c>
      <c r="G35" s="142">
        <v>0.3</v>
      </c>
      <c r="H35" s="143">
        <v>97.3</v>
      </c>
      <c r="I35" s="35">
        <v>52.721643</v>
      </c>
      <c r="J35" s="144"/>
      <c r="K35" s="149" t="s">
        <v>141</v>
      </c>
    </row>
    <row r="36" spans="1:11" x14ac:dyDescent="0.25">
      <c r="A36" s="129"/>
      <c r="B36" s="141" t="s">
        <v>142</v>
      </c>
      <c r="C36" s="35">
        <v>138.890792</v>
      </c>
      <c r="D36" s="142">
        <v>0.2</v>
      </c>
      <c r="E36" s="143">
        <v>85.5</v>
      </c>
      <c r="F36" s="35">
        <v>84.916228000000004</v>
      </c>
      <c r="G36" s="142">
        <v>0.1</v>
      </c>
      <c r="H36" s="143">
        <v>129.69999999999999</v>
      </c>
      <c r="I36" s="35">
        <v>-53.974564000000001</v>
      </c>
      <c r="J36" s="144"/>
      <c r="K36" s="149" t="s">
        <v>143</v>
      </c>
    </row>
    <row r="37" spans="1:11" x14ac:dyDescent="0.25">
      <c r="A37" s="129"/>
      <c r="B37" s="141" t="s">
        <v>144</v>
      </c>
      <c r="C37" s="35">
        <v>78.408642</v>
      </c>
      <c r="D37" s="142">
        <v>0.1</v>
      </c>
      <c r="E37" s="143">
        <v>88.5</v>
      </c>
      <c r="F37" s="35">
        <v>151.399033</v>
      </c>
      <c r="G37" s="142">
        <v>0.2</v>
      </c>
      <c r="H37" s="143">
        <v>101.8</v>
      </c>
      <c r="I37" s="35">
        <v>72.990391000000002</v>
      </c>
      <c r="J37" s="144"/>
      <c r="K37" s="149" t="s">
        <v>145</v>
      </c>
    </row>
    <row r="38" spans="1:11" x14ac:dyDescent="0.25">
      <c r="A38" s="129"/>
      <c r="B38" s="141" t="s">
        <v>146</v>
      </c>
      <c r="C38" s="35">
        <v>101.775834</v>
      </c>
      <c r="D38" s="142">
        <v>0.2</v>
      </c>
      <c r="E38" s="143">
        <v>97.3</v>
      </c>
      <c r="F38" s="35">
        <v>138.73151300000001</v>
      </c>
      <c r="G38" s="142">
        <v>0.2</v>
      </c>
      <c r="H38" s="143">
        <v>97.9</v>
      </c>
      <c r="I38" s="35">
        <v>36.955679000000003</v>
      </c>
      <c r="J38" s="144"/>
      <c r="K38" s="149" t="s">
        <v>147</v>
      </c>
    </row>
    <row r="39" spans="1:11" x14ac:dyDescent="0.25">
      <c r="A39" s="129"/>
      <c r="B39" s="141" t="s">
        <v>148</v>
      </c>
      <c r="C39" s="35">
        <v>527.097082</v>
      </c>
      <c r="D39" s="142">
        <v>0.9</v>
      </c>
      <c r="E39" s="143">
        <v>109.5</v>
      </c>
      <c r="F39" s="35">
        <v>1132.0150699999999</v>
      </c>
      <c r="G39" s="142">
        <v>1.8</v>
      </c>
      <c r="H39" s="143">
        <v>103.4</v>
      </c>
      <c r="I39" s="35">
        <v>604.91798800000004</v>
      </c>
      <c r="J39" s="144"/>
      <c r="K39" s="149" t="s">
        <v>149</v>
      </c>
    </row>
    <row r="40" spans="1:11" x14ac:dyDescent="0.25">
      <c r="A40" s="129"/>
      <c r="B40" s="141" t="s">
        <v>150</v>
      </c>
      <c r="C40" s="35">
        <v>102.71479100000001</v>
      </c>
      <c r="D40" s="142">
        <v>0.2</v>
      </c>
      <c r="E40" s="143">
        <v>117.5</v>
      </c>
      <c r="F40" s="35">
        <v>334.27701500000001</v>
      </c>
      <c r="G40" s="142">
        <v>0.5</v>
      </c>
      <c r="H40" s="143">
        <v>89.7</v>
      </c>
      <c r="I40" s="35">
        <v>231.56222399999999</v>
      </c>
      <c r="J40" s="144"/>
      <c r="K40" s="149" t="s">
        <v>151</v>
      </c>
    </row>
    <row r="41" spans="1:11" ht="9" customHeight="1" x14ac:dyDescent="0.25">
      <c r="A41" s="129"/>
      <c r="B41" s="141"/>
      <c r="C41" s="35"/>
      <c r="D41" s="142"/>
      <c r="E41" s="143"/>
      <c r="F41" s="35"/>
      <c r="G41" s="142"/>
      <c r="H41" s="143"/>
      <c r="I41" s="35"/>
      <c r="J41" s="144"/>
      <c r="K41" s="149"/>
    </row>
    <row r="42" spans="1:11" x14ac:dyDescent="0.25">
      <c r="A42" s="129" t="s">
        <v>152</v>
      </c>
      <c r="B42" s="141"/>
      <c r="C42" s="35">
        <v>352.078417</v>
      </c>
      <c r="D42" s="142">
        <v>0.6</v>
      </c>
      <c r="E42" s="143">
        <v>97.8</v>
      </c>
      <c r="F42" s="35">
        <v>1003.4628</v>
      </c>
      <c r="G42" s="142">
        <v>1.6</v>
      </c>
      <c r="H42" s="143">
        <v>140.1</v>
      </c>
      <c r="I42" s="35">
        <v>651.38438299999996</v>
      </c>
      <c r="J42" s="144" t="s">
        <v>153</v>
      </c>
      <c r="K42" s="149"/>
    </row>
    <row r="43" spans="1:11" x14ac:dyDescent="0.25">
      <c r="A43" s="146" t="s">
        <v>100</v>
      </c>
      <c r="B43" s="141" t="s">
        <v>154</v>
      </c>
      <c r="C43" s="35">
        <v>307.37805500000002</v>
      </c>
      <c r="D43" s="142">
        <v>0.5</v>
      </c>
      <c r="E43" s="143">
        <v>100.8</v>
      </c>
      <c r="F43" s="35">
        <v>835.46315700000002</v>
      </c>
      <c r="G43" s="142">
        <v>1.3</v>
      </c>
      <c r="H43" s="143">
        <v>148</v>
      </c>
      <c r="I43" s="35">
        <v>528.08510200000001</v>
      </c>
      <c r="J43" s="147" t="s">
        <v>102</v>
      </c>
      <c r="K43" s="149" t="s">
        <v>155</v>
      </c>
    </row>
    <row r="44" spans="1:11" x14ac:dyDescent="0.25">
      <c r="A44" s="129"/>
      <c r="B44" s="141" t="s">
        <v>156</v>
      </c>
      <c r="C44" s="35">
        <v>34.014603999999999</v>
      </c>
      <c r="D44" s="142">
        <v>0.1</v>
      </c>
      <c r="E44" s="143">
        <v>83.1</v>
      </c>
      <c r="F44" s="35">
        <v>154.079824</v>
      </c>
      <c r="G44" s="142">
        <v>0.2</v>
      </c>
      <c r="H44" s="143">
        <v>112.3</v>
      </c>
      <c r="I44" s="35">
        <v>120.06522</v>
      </c>
      <c r="J44" s="144"/>
      <c r="K44" s="149" t="s">
        <v>157</v>
      </c>
    </row>
    <row r="45" spans="1:11" ht="9" customHeight="1" x14ac:dyDescent="0.25">
      <c r="A45" s="129"/>
      <c r="B45" s="141"/>
      <c r="C45" s="35"/>
      <c r="D45" s="142"/>
      <c r="E45" s="143"/>
      <c r="F45" s="35"/>
      <c r="G45" s="142"/>
      <c r="H45" s="143"/>
      <c r="I45" s="35"/>
      <c r="J45" s="144"/>
      <c r="K45" s="149"/>
    </row>
    <row r="46" spans="1:11" x14ac:dyDescent="0.25">
      <c r="A46" s="129" t="s">
        <v>158</v>
      </c>
      <c r="B46" s="141"/>
      <c r="C46" s="35">
        <v>36931.112325000002</v>
      </c>
      <c r="D46" s="142">
        <v>63</v>
      </c>
      <c r="E46" s="143">
        <v>101.7</v>
      </c>
      <c r="F46" s="35">
        <v>56834.717333000001</v>
      </c>
      <c r="G46" s="142">
        <v>91.5</v>
      </c>
      <c r="H46" s="143">
        <v>109.1</v>
      </c>
      <c r="I46" s="35">
        <v>19903.605007999999</v>
      </c>
      <c r="J46" s="144" t="s">
        <v>159</v>
      </c>
      <c r="K46" s="149"/>
    </row>
    <row r="47" spans="1:11" x14ac:dyDescent="0.25">
      <c r="A47" s="146" t="s">
        <v>100</v>
      </c>
      <c r="B47" s="141" t="s">
        <v>160</v>
      </c>
      <c r="C47" s="35">
        <v>5933.0701090000002</v>
      </c>
      <c r="D47" s="142">
        <v>10.1</v>
      </c>
      <c r="E47" s="143">
        <v>96</v>
      </c>
      <c r="F47" s="35">
        <v>2619.7603349999999</v>
      </c>
      <c r="G47" s="142">
        <v>4.2</v>
      </c>
      <c r="H47" s="143">
        <v>126.5</v>
      </c>
      <c r="I47" s="35">
        <v>-3313.3097739999998</v>
      </c>
      <c r="J47" s="147" t="s">
        <v>102</v>
      </c>
      <c r="K47" s="149" t="s">
        <v>161</v>
      </c>
    </row>
    <row r="48" spans="1:11" x14ac:dyDescent="0.25">
      <c r="A48" s="129"/>
      <c r="B48" s="141" t="s">
        <v>162</v>
      </c>
      <c r="C48" s="35">
        <v>593.35167799999999</v>
      </c>
      <c r="D48" s="142">
        <v>1</v>
      </c>
      <c r="E48" s="143">
        <v>97.6</v>
      </c>
      <c r="F48" s="35">
        <v>442.00428699999998</v>
      </c>
      <c r="G48" s="142">
        <v>0.7</v>
      </c>
      <c r="H48" s="143">
        <v>93.7</v>
      </c>
      <c r="I48" s="35">
        <v>-151.34739099999999</v>
      </c>
      <c r="J48" s="144"/>
      <c r="K48" s="149" t="s">
        <v>163</v>
      </c>
    </row>
    <row r="49" spans="1:11" x14ac:dyDescent="0.25">
      <c r="A49" s="129"/>
      <c r="B49" s="141" t="s">
        <v>164</v>
      </c>
      <c r="C49" s="35">
        <v>92.462012999999999</v>
      </c>
      <c r="D49" s="142">
        <v>0.2</v>
      </c>
      <c r="E49" s="143">
        <v>104.8</v>
      </c>
      <c r="F49" s="35">
        <v>236.84393399999999</v>
      </c>
      <c r="G49" s="142">
        <v>0.4</v>
      </c>
      <c r="H49" s="143">
        <v>116.9</v>
      </c>
      <c r="I49" s="35">
        <v>144.38192100000001</v>
      </c>
      <c r="J49" s="144"/>
      <c r="K49" s="149" t="s">
        <v>165</v>
      </c>
    </row>
    <row r="50" spans="1:11" ht="9" customHeight="1" x14ac:dyDescent="0.25">
      <c r="A50" s="129"/>
      <c r="B50" s="141"/>
      <c r="C50" s="35"/>
      <c r="D50" s="142"/>
      <c r="E50" s="143"/>
      <c r="F50" s="35"/>
      <c r="G50" s="142"/>
      <c r="H50" s="143"/>
      <c r="I50" s="35"/>
      <c r="J50" s="144"/>
      <c r="K50" s="149"/>
    </row>
    <row r="51" spans="1:11" x14ac:dyDescent="0.25">
      <c r="A51" s="129" t="s">
        <v>166</v>
      </c>
      <c r="B51" s="141"/>
      <c r="C51" s="35">
        <v>12743.699547</v>
      </c>
      <c r="D51" s="142">
        <v>21.8</v>
      </c>
      <c r="E51" s="143">
        <v>115.9</v>
      </c>
      <c r="F51" s="35">
        <v>3158.9708679999999</v>
      </c>
      <c r="G51" s="142">
        <v>5.0999999999999996</v>
      </c>
      <c r="H51" s="143">
        <v>102.4</v>
      </c>
      <c r="I51" s="35">
        <v>-9584.7286789999998</v>
      </c>
      <c r="J51" s="144" t="s">
        <v>167</v>
      </c>
      <c r="K51" s="149"/>
    </row>
    <row r="52" spans="1:11" x14ac:dyDescent="0.25">
      <c r="A52" s="146" t="s">
        <v>100</v>
      </c>
      <c r="B52" s="141" t="s">
        <v>168</v>
      </c>
      <c r="C52" s="35">
        <v>3671.468895</v>
      </c>
      <c r="D52" s="142">
        <v>6.3</v>
      </c>
      <c r="E52" s="143">
        <v>110.6</v>
      </c>
      <c r="F52" s="35">
        <v>1348.5656220000001</v>
      </c>
      <c r="G52" s="142">
        <v>2.2000000000000002</v>
      </c>
      <c r="H52" s="143">
        <v>90.4</v>
      </c>
      <c r="I52" s="35">
        <v>-2322.9032729999999</v>
      </c>
      <c r="J52" s="147" t="s">
        <v>102</v>
      </c>
      <c r="K52" s="151" t="s">
        <v>169</v>
      </c>
    </row>
    <row r="53" spans="1:11" x14ac:dyDescent="0.25">
      <c r="A53" s="129"/>
      <c r="B53" s="141" t="s">
        <v>170</v>
      </c>
      <c r="C53" s="35">
        <v>5600.7548749999996</v>
      </c>
      <c r="D53" s="142">
        <v>9.6</v>
      </c>
      <c r="E53" s="143">
        <v>133.9</v>
      </c>
      <c r="F53" s="35">
        <v>91.463403</v>
      </c>
      <c r="G53" s="142">
        <v>0.1</v>
      </c>
      <c r="H53" s="143">
        <v>92.7</v>
      </c>
      <c r="I53" s="35">
        <v>-5509.2914719999999</v>
      </c>
      <c r="J53" s="144"/>
      <c r="K53" s="149" t="s">
        <v>171</v>
      </c>
    </row>
    <row r="54" spans="1:11" x14ac:dyDescent="0.25">
      <c r="A54" s="129"/>
      <c r="B54" s="141" t="s">
        <v>172</v>
      </c>
      <c r="C54" s="35">
        <v>557.51919799999996</v>
      </c>
      <c r="D54" s="142">
        <v>1</v>
      </c>
      <c r="E54" s="143">
        <v>66.099999999999994</v>
      </c>
      <c r="F54" s="35">
        <v>30.770394</v>
      </c>
      <c r="G54" s="142">
        <v>0</v>
      </c>
      <c r="H54" s="143">
        <v>117.8</v>
      </c>
      <c r="I54" s="35">
        <v>-526.74880399999995</v>
      </c>
      <c r="J54" s="144"/>
      <c r="K54" s="149" t="s">
        <v>172</v>
      </c>
    </row>
    <row r="55" spans="1:11" x14ac:dyDescent="0.25">
      <c r="A55" s="129"/>
      <c r="B55" s="141" t="s">
        <v>173</v>
      </c>
      <c r="C55" s="35">
        <v>218.751408</v>
      </c>
      <c r="D55" s="142">
        <v>0.4</v>
      </c>
      <c r="E55" s="143">
        <v>95.6</v>
      </c>
      <c r="F55" s="35">
        <v>28.680277</v>
      </c>
      <c r="G55" s="142">
        <v>0</v>
      </c>
      <c r="H55" s="143">
        <v>188.2</v>
      </c>
      <c r="I55" s="35">
        <v>-190.07113100000001</v>
      </c>
      <c r="J55" s="144"/>
      <c r="K55" s="149" t="s">
        <v>174</v>
      </c>
    </row>
    <row r="56" spans="1:11" x14ac:dyDescent="0.25">
      <c r="A56" s="129"/>
      <c r="B56" s="141" t="s">
        <v>175</v>
      </c>
      <c r="C56" s="35">
        <v>176.83747099999999</v>
      </c>
      <c r="D56" s="142">
        <v>0.3</v>
      </c>
      <c r="E56" s="143">
        <v>85.5</v>
      </c>
      <c r="F56" s="35">
        <v>55.426476000000001</v>
      </c>
      <c r="G56" s="142">
        <v>0.1</v>
      </c>
      <c r="H56" s="143">
        <v>80.400000000000006</v>
      </c>
      <c r="I56" s="35">
        <v>-121.410995</v>
      </c>
      <c r="J56" s="144"/>
      <c r="K56" s="149" t="s">
        <v>175</v>
      </c>
    </row>
    <row r="57" spans="1:11" ht="9" customHeight="1" x14ac:dyDescent="0.25">
      <c r="A57" s="129"/>
      <c r="B57" s="141"/>
      <c r="C57" s="35"/>
      <c r="D57" s="142"/>
      <c r="E57" s="143"/>
      <c r="F57" s="35"/>
      <c r="G57" s="142"/>
      <c r="H57" s="143"/>
      <c r="I57" s="35"/>
      <c r="J57" s="144"/>
      <c r="K57" s="149"/>
    </row>
    <row r="58" spans="1:11" x14ac:dyDescent="0.25">
      <c r="A58" s="129" t="s">
        <v>176</v>
      </c>
      <c r="B58" s="141"/>
      <c r="C58" s="35">
        <v>245.02359300000001</v>
      </c>
      <c r="D58" s="142">
        <v>0.4</v>
      </c>
      <c r="E58" s="143">
        <v>101.7</v>
      </c>
      <c r="F58" s="35">
        <v>381.04094700000002</v>
      </c>
      <c r="G58" s="142">
        <v>0.6</v>
      </c>
      <c r="H58" s="143">
        <v>172.6</v>
      </c>
      <c r="I58" s="35">
        <v>136.01735400000001</v>
      </c>
      <c r="J58" s="144" t="s">
        <v>177</v>
      </c>
      <c r="K58" s="149"/>
    </row>
    <row r="59" spans="1:11" x14ac:dyDescent="0.25">
      <c r="A59" s="146" t="s">
        <v>100</v>
      </c>
      <c r="B59" s="141" t="s">
        <v>178</v>
      </c>
      <c r="C59" s="35">
        <v>24.264503000000001</v>
      </c>
      <c r="D59" s="142">
        <v>0</v>
      </c>
      <c r="E59" s="143">
        <v>122</v>
      </c>
      <c r="F59" s="35">
        <v>64.515822999999997</v>
      </c>
      <c r="G59" s="142">
        <v>0.1</v>
      </c>
      <c r="H59" s="143">
        <v>101.6</v>
      </c>
      <c r="I59" s="35">
        <v>40.25132</v>
      </c>
      <c r="J59" s="144"/>
      <c r="K59" s="149" t="s">
        <v>179</v>
      </c>
    </row>
    <row r="60" spans="1:11" x14ac:dyDescent="0.25">
      <c r="A60" s="146"/>
      <c r="B60" s="141" t="s">
        <v>180</v>
      </c>
      <c r="C60" s="35">
        <v>45.920226999999997</v>
      </c>
      <c r="D60" s="142">
        <v>0.1</v>
      </c>
      <c r="E60" s="143">
        <v>114.6</v>
      </c>
      <c r="F60" s="35">
        <v>47.765936000000004</v>
      </c>
      <c r="G60" s="142">
        <v>0.1</v>
      </c>
      <c r="H60" s="143">
        <v>99.5</v>
      </c>
      <c r="I60" s="35">
        <v>1.845709</v>
      </c>
      <c r="J60" s="144"/>
      <c r="K60" s="149" t="s">
        <v>181</v>
      </c>
    </row>
    <row r="61" spans="1:11" x14ac:dyDescent="0.25">
      <c r="A61" s="129"/>
      <c r="B61" s="152" t="s">
        <v>182</v>
      </c>
      <c r="C61" s="35">
        <v>11.702047</v>
      </c>
      <c r="D61" s="142">
        <v>0</v>
      </c>
      <c r="E61" s="143">
        <v>349.8</v>
      </c>
      <c r="F61" s="35">
        <v>2.5027499999999998</v>
      </c>
      <c r="G61" s="142">
        <v>0</v>
      </c>
      <c r="H61" s="143">
        <v>123.7</v>
      </c>
      <c r="I61" s="35">
        <v>-9.1992969999999996</v>
      </c>
      <c r="J61" s="129"/>
      <c r="K61" s="149" t="s">
        <v>183</v>
      </c>
    </row>
    <row r="62" spans="1:11" x14ac:dyDescent="0.25">
      <c r="A62" s="129"/>
      <c r="B62" s="152" t="s">
        <v>184</v>
      </c>
      <c r="C62" s="35">
        <v>39.925159999999998</v>
      </c>
      <c r="D62" s="142">
        <v>0.1</v>
      </c>
      <c r="E62" s="143">
        <v>101.3</v>
      </c>
      <c r="F62" s="35">
        <v>83.415707999999995</v>
      </c>
      <c r="G62" s="142">
        <v>0.1</v>
      </c>
      <c r="H62" s="143">
        <v>254</v>
      </c>
      <c r="I62" s="35">
        <v>43.490547999999997</v>
      </c>
      <c r="J62" s="129"/>
      <c r="K62" s="149" t="s">
        <v>184</v>
      </c>
    </row>
    <row r="63" spans="1:11" ht="9" customHeight="1" x14ac:dyDescent="0.25">
      <c r="A63" s="129"/>
      <c r="B63" s="152"/>
      <c r="C63" s="35"/>
      <c r="D63" s="142"/>
      <c r="E63" s="143"/>
      <c r="F63" s="35"/>
      <c r="G63" s="142"/>
      <c r="H63" s="143"/>
      <c r="I63" s="35"/>
      <c r="J63" s="129"/>
      <c r="K63" s="149"/>
    </row>
    <row r="64" spans="1:11" x14ac:dyDescent="0.25">
      <c r="A64" s="129" t="s">
        <v>185</v>
      </c>
      <c r="B64" s="152"/>
      <c r="C64" s="35">
        <v>815.73724500000003</v>
      </c>
      <c r="D64" s="142">
        <v>1.4</v>
      </c>
      <c r="E64" s="143">
        <v>98.8</v>
      </c>
      <c r="F64" s="35">
        <v>1625.4665970000001</v>
      </c>
      <c r="G64" s="142">
        <v>2.6</v>
      </c>
      <c r="H64" s="143">
        <v>126</v>
      </c>
      <c r="I64" s="35">
        <v>809.72935199999995</v>
      </c>
      <c r="J64" s="129" t="s">
        <v>186</v>
      </c>
      <c r="K64" s="149"/>
    </row>
    <row r="65" spans="1:11" x14ac:dyDescent="0.25">
      <c r="A65" s="146" t="s">
        <v>100</v>
      </c>
      <c r="B65" s="141" t="s">
        <v>187</v>
      </c>
      <c r="C65" s="35">
        <v>73.684730000000002</v>
      </c>
      <c r="D65" s="142">
        <v>0.1</v>
      </c>
      <c r="E65" s="143">
        <v>95.1</v>
      </c>
      <c r="F65" s="35">
        <v>79.966541000000007</v>
      </c>
      <c r="G65" s="142">
        <v>0.1</v>
      </c>
      <c r="H65" s="143">
        <v>107.8</v>
      </c>
      <c r="I65" s="35">
        <v>6.2818110000000003</v>
      </c>
      <c r="J65" s="147" t="s">
        <v>102</v>
      </c>
      <c r="K65" s="149" t="s">
        <v>188</v>
      </c>
    </row>
    <row r="66" spans="1:11" x14ac:dyDescent="0.25">
      <c r="A66" s="129"/>
      <c r="B66" s="141" t="s">
        <v>189</v>
      </c>
      <c r="C66" s="35">
        <v>55.711938000000004</v>
      </c>
      <c r="D66" s="142">
        <v>0.1</v>
      </c>
      <c r="E66" s="143">
        <v>95.3</v>
      </c>
      <c r="F66" s="35">
        <v>85.135350000000003</v>
      </c>
      <c r="G66" s="142">
        <v>0.1</v>
      </c>
      <c r="H66" s="143">
        <v>129.9</v>
      </c>
      <c r="I66" s="35">
        <v>29.423411999999999</v>
      </c>
      <c r="J66" s="144"/>
      <c r="K66" s="149" t="s">
        <v>190</v>
      </c>
    </row>
    <row r="67" spans="1:11" x14ac:dyDescent="0.25">
      <c r="A67" s="129"/>
      <c r="B67" s="141" t="s">
        <v>191</v>
      </c>
      <c r="C67" s="35">
        <v>34.481589</v>
      </c>
      <c r="D67" s="142">
        <v>0.1</v>
      </c>
      <c r="E67" s="143">
        <v>138.80000000000001</v>
      </c>
      <c r="F67" s="35">
        <v>0.83690299999999995</v>
      </c>
      <c r="G67" s="142">
        <v>0</v>
      </c>
      <c r="H67" s="143">
        <v>37</v>
      </c>
      <c r="I67" s="35">
        <v>-33.644686</v>
      </c>
      <c r="J67" s="144"/>
      <c r="K67" s="149" t="s">
        <v>192</v>
      </c>
    </row>
    <row r="68" spans="1:11" x14ac:dyDescent="0.25">
      <c r="A68" s="129"/>
      <c r="B68" s="141" t="s">
        <v>193</v>
      </c>
      <c r="C68" s="35">
        <v>8.5674620000000008</v>
      </c>
      <c r="D68" s="142">
        <v>0</v>
      </c>
      <c r="E68" s="143">
        <v>92</v>
      </c>
      <c r="F68" s="35">
        <v>2.9006370000000001</v>
      </c>
      <c r="G68" s="142">
        <v>0</v>
      </c>
      <c r="H68" s="143">
        <v>112</v>
      </c>
      <c r="I68" s="35">
        <v>-5.6668250000000002</v>
      </c>
      <c r="J68" s="144"/>
      <c r="K68" s="149" t="s">
        <v>194</v>
      </c>
    </row>
    <row r="69" spans="1:11" x14ac:dyDescent="0.25">
      <c r="A69" s="129"/>
      <c r="B69" s="141" t="s">
        <v>195</v>
      </c>
      <c r="C69" s="35">
        <v>11.136635999999999</v>
      </c>
      <c r="D69" s="142">
        <v>0</v>
      </c>
      <c r="E69" s="143">
        <v>69.5</v>
      </c>
      <c r="F69" s="35">
        <v>25.567988</v>
      </c>
      <c r="G69" s="142">
        <v>0</v>
      </c>
      <c r="H69" s="143">
        <v>107.8</v>
      </c>
      <c r="I69" s="35">
        <v>14.431352</v>
      </c>
      <c r="J69" s="144"/>
      <c r="K69" s="149" t="s">
        <v>196</v>
      </c>
    </row>
    <row r="70" spans="1:11" ht="9" customHeight="1" x14ac:dyDescent="0.25">
      <c r="A70" s="129"/>
      <c r="B70" s="141"/>
      <c r="C70" s="35"/>
      <c r="D70" s="142"/>
      <c r="E70" s="143"/>
      <c r="F70" s="35"/>
      <c r="G70" s="142"/>
      <c r="H70" s="143"/>
      <c r="I70" s="35"/>
      <c r="J70" s="144"/>
      <c r="K70" s="149"/>
    </row>
    <row r="71" spans="1:11" x14ac:dyDescent="0.25">
      <c r="A71" s="129" t="s">
        <v>197</v>
      </c>
      <c r="B71" s="141"/>
      <c r="C71" s="35">
        <v>41.618828999999998</v>
      </c>
      <c r="D71" s="142">
        <v>0.1</v>
      </c>
      <c r="E71" s="143">
        <v>139.9</v>
      </c>
      <c r="F71" s="35">
        <v>142.442677</v>
      </c>
      <c r="G71" s="142">
        <v>0.2</v>
      </c>
      <c r="H71" s="143">
        <v>131</v>
      </c>
      <c r="I71" s="35">
        <v>100.823848</v>
      </c>
      <c r="J71" s="144" t="s">
        <v>198</v>
      </c>
      <c r="K71" s="149"/>
    </row>
    <row r="72" spans="1:11" x14ac:dyDescent="0.25">
      <c r="A72" s="146" t="s">
        <v>100</v>
      </c>
      <c r="B72" s="141" t="s">
        <v>199</v>
      </c>
      <c r="C72" s="35">
        <v>40.707723000000001</v>
      </c>
      <c r="D72" s="142">
        <v>0.1</v>
      </c>
      <c r="E72" s="143">
        <v>141.80000000000001</v>
      </c>
      <c r="F72" s="35">
        <v>129.05507499999999</v>
      </c>
      <c r="G72" s="142">
        <v>0.2</v>
      </c>
      <c r="H72" s="143">
        <v>136.19999999999999</v>
      </c>
      <c r="I72" s="35">
        <v>88.347352000000001</v>
      </c>
      <c r="J72" s="147" t="s">
        <v>102</v>
      </c>
      <c r="K72" s="149" t="s">
        <v>200</v>
      </c>
    </row>
    <row r="73" spans="1:11" x14ac:dyDescent="0.25">
      <c r="A73" s="129"/>
      <c r="B73" s="141" t="s">
        <v>201</v>
      </c>
      <c r="C73" s="35">
        <v>0.91110599999999997</v>
      </c>
      <c r="D73" s="142">
        <v>0</v>
      </c>
      <c r="E73" s="143">
        <v>88.4</v>
      </c>
      <c r="F73" s="153">
        <v>13.387601999999999</v>
      </c>
      <c r="G73" s="154">
        <v>0</v>
      </c>
      <c r="H73" s="155">
        <v>95.9</v>
      </c>
      <c r="I73" s="35">
        <v>12.476495999999999</v>
      </c>
      <c r="J73" s="144"/>
      <c r="K73" s="149" t="s">
        <v>202</v>
      </c>
    </row>
    <row r="74" spans="1:11" ht="9" customHeight="1" x14ac:dyDescent="0.25">
      <c r="A74" s="129"/>
      <c r="B74" s="141"/>
      <c r="C74" s="35"/>
      <c r="D74" s="142"/>
      <c r="E74" s="143"/>
      <c r="F74" s="153"/>
      <c r="G74" s="154"/>
      <c r="H74" s="155"/>
      <c r="I74" s="156"/>
      <c r="J74" s="157"/>
      <c r="K74" s="158"/>
    </row>
    <row r="75" spans="1:11" x14ac:dyDescent="0.25">
      <c r="A75" s="129" t="s">
        <v>203</v>
      </c>
      <c r="B75" s="141"/>
      <c r="C75" s="35">
        <v>0.543651</v>
      </c>
      <c r="D75" s="142">
        <v>0</v>
      </c>
      <c r="E75" s="143">
        <v>90.4</v>
      </c>
      <c r="F75" s="153">
        <v>0.412138</v>
      </c>
      <c r="G75" s="142">
        <v>0</v>
      </c>
      <c r="H75" s="155">
        <v>32.299999999999997</v>
      </c>
      <c r="I75" s="156">
        <v>-0.13151299999999999</v>
      </c>
      <c r="J75" s="157" t="s">
        <v>204</v>
      </c>
      <c r="K75" s="158"/>
    </row>
    <row r="76" spans="1:11" ht="9" customHeight="1" x14ac:dyDescent="0.25">
      <c r="A76" s="129"/>
      <c r="B76" s="141"/>
      <c r="C76" s="35"/>
      <c r="D76" s="142"/>
      <c r="E76" s="143"/>
      <c r="F76" s="153"/>
      <c r="G76" s="154"/>
      <c r="H76" s="155"/>
      <c r="I76" s="156"/>
      <c r="J76" s="157"/>
      <c r="K76" s="158"/>
    </row>
    <row r="77" spans="1:11" x14ac:dyDescent="0.25">
      <c r="A77" s="129" t="s">
        <v>205</v>
      </c>
      <c r="B77" s="141"/>
      <c r="C77" s="35">
        <v>7810.6082589999996</v>
      </c>
      <c r="D77" s="142">
        <v>13.3</v>
      </c>
      <c r="E77" s="143">
        <v>105.9</v>
      </c>
      <c r="F77" s="153">
        <v>0.61917299999999997</v>
      </c>
      <c r="G77" s="154">
        <v>0</v>
      </c>
      <c r="H77" s="155">
        <v>28.2</v>
      </c>
      <c r="I77" s="156">
        <v>-7809.9890859999996</v>
      </c>
      <c r="J77" s="157" t="s">
        <v>206</v>
      </c>
      <c r="K77" s="158"/>
    </row>
    <row r="78" spans="1:11" ht="6.75" customHeight="1" thickBot="1" x14ac:dyDescent="0.3">
      <c r="A78" s="159"/>
      <c r="B78" s="160"/>
      <c r="C78" s="161"/>
      <c r="D78" s="162"/>
      <c r="E78" s="163"/>
      <c r="F78" s="164"/>
      <c r="G78" s="165"/>
      <c r="H78" s="163"/>
      <c r="I78" s="166"/>
      <c r="J78" s="167"/>
      <c r="K78" s="168"/>
    </row>
    <row r="79" spans="1:11" ht="13.8" thickTop="1" x14ac:dyDescent="0.25">
      <c r="B79" s="15"/>
    </row>
  </sheetData>
  <mergeCells count="2">
    <mergeCell ref="A6:B10"/>
    <mergeCell ref="J6:K10"/>
  </mergeCells>
  <phoneticPr fontId="0" type="noConversion"/>
  <pageMargins left="0.6692913385826772" right="0.49" top="0.78740157480314965" bottom="0.78740157480314965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7"/>
  <sheetViews>
    <sheetView workbookViewId="0">
      <selection activeCell="A3" sqref="A3"/>
    </sheetView>
  </sheetViews>
  <sheetFormatPr defaultColWidth="10.6640625" defaultRowHeight="12.6" customHeight="1" x14ac:dyDescent="0.25"/>
  <cols>
    <col min="1" max="1" width="25" style="9" customWidth="1"/>
    <col min="2" max="8" width="14" style="15" customWidth="1"/>
    <col min="9" max="13" width="12.6640625" style="15" customWidth="1"/>
    <col min="14" max="15" width="13.33203125" style="15" customWidth="1"/>
    <col min="16" max="16" width="9.6640625" style="268" customWidth="1"/>
    <col min="17" max="17" width="26.109375" style="9" customWidth="1"/>
    <col min="18" max="16384" width="10.6640625" style="15"/>
  </cols>
  <sheetData>
    <row r="1" spans="1:30" s="98" customFormat="1" ht="13.8" x14ac:dyDescent="0.25">
      <c r="A1" s="46" t="s">
        <v>207</v>
      </c>
      <c r="B1" s="97"/>
      <c r="C1" s="97"/>
      <c r="D1" s="97"/>
      <c r="E1" s="97"/>
      <c r="F1" s="97"/>
      <c r="G1" s="97"/>
      <c r="I1" s="169" t="s">
        <v>208</v>
      </c>
      <c r="J1" s="97"/>
      <c r="K1" s="97"/>
      <c r="L1" s="97"/>
      <c r="M1" s="97"/>
      <c r="N1" s="97"/>
      <c r="O1" s="169"/>
      <c r="P1" s="170"/>
      <c r="Q1" s="171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</row>
    <row r="2" spans="1:30" s="98" customFormat="1" ht="11.25" customHeight="1" x14ac:dyDescent="0.25">
      <c r="A2" s="171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69"/>
      <c r="P2" s="170"/>
      <c r="Q2" s="171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</row>
    <row r="3" spans="1:30" ht="12.6" customHeight="1" x14ac:dyDescent="0.25">
      <c r="A3" s="172"/>
      <c r="B3" s="173"/>
      <c r="C3" s="173"/>
      <c r="D3" s="173"/>
      <c r="E3" s="173"/>
      <c r="F3" s="173"/>
      <c r="G3" s="103"/>
      <c r="H3" s="103"/>
      <c r="I3" s="103"/>
      <c r="J3" s="103"/>
      <c r="K3" s="103"/>
      <c r="L3" s="103"/>
      <c r="M3" s="103"/>
      <c r="N3" s="103"/>
      <c r="O3" s="103"/>
      <c r="P3" s="174"/>
      <c r="Q3" s="172"/>
    </row>
    <row r="4" spans="1:30" ht="16.8" customHeight="1" thickBot="1" x14ac:dyDescent="0.3">
      <c r="A4" s="15" t="s">
        <v>209</v>
      </c>
      <c r="B4" s="51"/>
      <c r="C4" s="51"/>
      <c r="D4" s="51"/>
      <c r="E4" s="51"/>
      <c r="F4" s="51"/>
      <c r="G4" s="51"/>
      <c r="H4" s="51"/>
      <c r="I4" s="175"/>
      <c r="J4" s="175"/>
      <c r="K4" s="51"/>
      <c r="O4" s="176"/>
      <c r="P4" s="177"/>
      <c r="Q4" s="178" t="s">
        <v>210</v>
      </c>
    </row>
    <row r="5" spans="1:30" ht="3.75" customHeight="1" thickTop="1" x14ac:dyDescent="0.25">
      <c r="A5" s="771" t="s">
        <v>211</v>
      </c>
      <c r="B5" s="774">
        <v>2012</v>
      </c>
      <c r="C5" s="775"/>
      <c r="D5" s="775"/>
      <c r="E5" s="775"/>
      <c r="F5" s="775"/>
      <c r="G5" s="775"/>
      <c r="H5" s="776"/>
      <c r="I5" s="774">
        <v>2012</v>
      </c>
      <c r="J5" s="775"/>
      <c r="K5" s="775"/>
      <c r="L5" s="775"/>
      <c r="M5" s="776"/>
      <c r="N5" s="179"/>
      <c r="O5" s="180"/>
      <c r="P5" s="780" t="s">
        <v>212</v>
      </c>
      <c r="Q5" s="783" t="s">
        <v>213</v>
      </c>
    </row>
    <row r="6" spans="1:30" ht="12" customHeight="1" x14ac:dyDescent="0.25">
      <c r="A6" s="772"/>
      <c r="B6" s="777"/>
      <c r="C6" s="778"/>
      <c r="D6" s="778"/>
      <c r="E6" s="778"/>
      <c r="F6" s="778"/>
      <c r="G6" s="778"/>
      <c r="H6" s="779"/>
      <c r="I6" s="777"/>
      <c r="J6" s="778"/>
      <c r="K6" s="778"/>
      <c r="L6" s="778"/>
      <c r="M6" s="779"/>
      <c r="N6" s="786" t="s">
        <v>214</v>
      </c>
      <c r="O6" s="787"/>
      <c r="P6" s="781"/>
      <c r="Q6" s="784"/>
    </row>
    <row r="7" spans="1:30" ht="12" customHeight="1" x14ac:dyDescent="0.25">
      <c r="A7" s="772"/>
      <c r="B7" s="788" t="s">
        <v>215</v>
      </c>
      <c r="C7" s="792" t="s">
        <v>216</v>
      </c>
      <c r="D7" s="792" t="s">
        <v>217</v>
      </c>
      <c r="E7" s="792" t="s">
        <v>218</v>
      </c>
      <c r="F7" s="792" t="s">
        <v>219</v>
      </c>
      <c r="G7" s="792" t="s">
        <v>220</v>
      </c>
      <c r="H7" s="794" t="s">
        <v>221</v>
      </c>
      <c r="I7" s="788" t="s">
        <v>222</v>
      </c>
      <c r="J7" s="792" t="s">
        <v>223</v>
      </c>
      <c r="K7" s="792" t="s">
        <v>224</v>
      </c>
      <c r="L7" s="792" t="s">
        <v>225</v>
      </c>
      <c r="M7" s="794" t="s">
        <v>226</v>
      </c>
      <c r="N7" s="790" t="s">
        <v>227</v>
      </c>
      <c r="O7" s="791"/>
      <c r="P7" s="781"/>
      <c r="Q7" s="784"/>
    </row>
    <row r="8" spans="1:30" ht="16.8" customHeight="1" thickBot="1" x14ac:dyDescent="0.3">
      <c r="A8" s="773"/>
      <c r="B8" s="789"/>
      <c r="C8" s="793"/>
      <c r="D8" s="793"/>
      <c r="E8" s="793"/>
      <c r="F8" s="793"/>
      <c r="G8" s="793"/>
      <c r="H8" s="795"/>
      <c r="I8" s="789"/>
      <c r="J8" s="793"/>
      <c r="K8" s="793"/>
      <c r="L8" s="793"/>
      <c r="M8" s="795"/>
      <c r="N8" s="181">
        <v>2011</v>
      </c>
      <c r="O8" s="182">
        <v>2012</v>
      </c>
      <c r="P8" s="782"/>
      <c r="Q8" s="785"/>
    </row>
    <row r="9" spans="1:30" ht="13.8" thickTop="1" x14ac:dyDescent="0.25">
      <c r="A9" s="129"/>
      <c r="B9" s="183"/>
      <c r="C9" s="184"/>
      <c r="D9" s="184"/>
      <c r="E9" s="185"/>
      <c r="F9" s="185"/>
      <c r="G9" s="185"/>
      <c r="H9" s="186"/>
      <c r="I9" s="183"/>
      <c r="J9" s="187"/>
      <c r="K9" s="185"/>
      <c r="L9" s="184"/>
      <c r="M9" s="188"/>
      <c r="N9" s="187"/>
      <c r="O9" s="184"/>
      <c r="P9" s="189"/>
      <c r="Q9" s="190"/>
    </row>
    <row r="10" spans="1:30" ht="13.2" x14ac:dyDescent="0.25">
      <c r="A10" s="191" t="s">
        <v>2</v>
      </c>
      <c r="B10" s="192">
        <v>4204769.5930000003</v>
      </c>
      <c r="C10" s="193">
        <v>4539268.1579999998</v>
      </c>
      <c r="D10" s="193">
        <v>5145918.6679999996</v>
      </c>
      <c r="E10" s="193">
        <v>4777191.8210000005</v>
      </c>
      <c r="F10" s="194">
        <v>4979830.1610000003</v>
      </c>
      <c r="G10" s="195">
        <v>4945866.7259999998</v>
      </c>
      <c r="H10" s="196">
        <v>4613297.8600000003</v>
      </c>
      <c r="I10" s="192">
        <v>4867527.6449999996</v>
      </c>
      <c r="J10" s="197">
        <v>5249734.8870000001</v>
      </c>
      <c r="K10" s="194">
        <v>5502878.2520000003</v>
      </c>
      <c r="L10" s="193">
        <v>5511430.4280000003</v>
      </c>
      <c r="M10" s="198">
        <v>4250637.7960000001</v>
      </c>
      <c r="N10" s="197">
        <v>55767580.598999999</v>
      </c>
      <c r="O10" s="197">
        <v>58588351.994999997</v>
      </c>
      <c r="P10" s="199">
        <v>105.1</v>
      </c>
      <c r="Q10" s="200" t="s">
        <v>3</v>
      </c>
    </row>
    <row r="11" spans="1:30" ht="13.2" x14ac:dyDescent="0.25">
      <c r="A11" s="191"/>
      <c r="B11" s="192"/>
      <c r="C11" s="193"/>
      <c r="D11" s="193"/>
      <c r="E11" s="193"/>
      <c r="F11" s="194"/>
      <c r="G11" s="195"/>
      <c r="H11" s="196"/>
      <c r="I11" s="192"/>
      <c r="J11" s="197"/>
      <c r="K11" s="194"/>
      <c r="L11" s="193"/>
      <c r="M11" s="198"/>
      <c r="N11" s="197"/>
      <c r="O11" s="197"/>
      <c r="P11" s="199"/>
      <c r="Q11" s="200"/>
    </row>
    <row r="12" spans="1:30" ht="13.2" x14ac:dyDescent="0.25">
      <c r="A12" s="201" t="s">
        <v>228</v>
      </c>
      <c r="B12" s="202">
        <v>21052.848999999998</v>
      </c>
      <c r="C12" s="153">
        <v>20687.678</v>
      </c>
      <c r="D12" s="153">
        <v>21433.271000000001</v>
      </c>
      <c r="E12" s="203">
        <v>21159.933000000001</v>
      </c>
      <c r="F12" s="203">
        <v>18449.115000000002</v>
      </c>
      <c r="G12" s="203">
        <v>18116.281999999999</v>
      </c>
      <c r="H12" s="204">
        <v>21938.225999999999</v>
      </c>
      <c r="I12" s="202">
        <v>17292.440999999999</v>
      </c>
      <c r="J12" s="205">
        <v>18840.058000000001</v>
      </c>
      <c r="K12" s="203">
        <v>20612.821</v>
      </c>
      <c r="L12" s="153">
        <v>24115.107</v>
      </c>
      <c r="M12" s="206">
        <v>21325.812000000002</v>
      </c>
      <c r="N12" s="205">
        <v>240881.764</v>
      </c>
      <c r="O12" s="153">
        <v>245023.59299999999</v>
      </c>
      <c r="P12" s="207">
        <v>101.7</v>
      </c>
      <c r="Q12" s="208" t="s">
        <v>229</v>
      </c>
    </row>
    <row r="13" spans="1:30" ht="13.2" x14ac:dyDescent="0.25">
      <c r="A13" s="201"/>
      <c r="B13" s="202"/>
      <c r="C13" s="153"/>
      <c r="D13" s="153"/>
      <c r="E13" s="203"/>
      <c r="F13" s="203"/>
      <c r="G13" s="203"/>
      <c r="H13" s="204"/>
      <c r="I13" s="202"/>
      <c r="J13" s="205"/>
      <c r="K13" s="203"/>
      <c r="L13" s="153"/>
      <c r="M13" s="206"/>
      <c r="N13" s="205"/>
      <c r="O13" s="153"/>
      <c r="P13" s="207"/>
      <c r="Q13" s="208"/>
    </row>
    <row r="14" spans="1:30" ht="13.2" x14ac:dyDescent="0.25">
      <c r="A14" s="201" t="s">
        <v>230</v>
      </c>
      <c r="B14" s="202">
        <v>68831.434999999998</v>
      </c>
      <c r="C14" s="153">
        <v>64196.311000000002</v>
      </c>
      <c r="D14" s="153">
        <v>84103.755000000005</v>
      </c>
      <c r="E14" s="203">
        <v>66689.372000000003</v>
      </c>
      <c r="F14" s="203">
        <v>69683.361999999994</v>
      </c>
      <c r="G14" s="203">
        <v>66550.976999999999</v>
      </c>
      <c r="H14" s="204">
        <v>65294.961000000003</v>
      </c>
      <c r="I14" s="202">
        <v>64450.091</v>
      </c>
      <c r="J14" s="205">
        <v>64351.277999999998</v>
      </c>
      <c r="K14" s="203">
        <v>82676.754000000001</v>
      </c>
      <c r="L14" s="153">
        <v>63390.44</v>
      </c>
      <c r="M14" s="206">
        <v>55518.508999999998</v>
      </c>
      <c r="N14" s="205">
        <v>825379.777</v>
      </c>
      <c r="O14" s="153">
        <v>815737.245</v>
      </c>
      <c r="P14" s="207">
        <v>98.8</v>
      </c>
      <c r="Q14" s="208" t="s">
        <v>231</v>
      </c>
    </row>
    <row r="15" spans="1:30" ht="13.2" x14ac:dyDescent="0.25">
      <c r="A15" s="201"/>
      <c r="B15" s="202"/>
      <c r="C15" s="153"/>
      <c r="D15" s="153"/>
      <c r="E15" s="203"/>
      <c r="F15" s="203"/>
      <c r="G15" s="203"/>
      <c r="H15" s="204"/>
      <c r="I15" s="202"/>
      <c r="J15" s="205"/>
      <c r="K15" s="203"/>
      <c r="L15" s="153"/>
      <c r="M15" s="206"/>
      <c r="N15" s="205"/>
      <c r="O15" s="153"/>
      <c r="P15" s="207"/>
      <c r="Q15" s="208"/>
    </row>
    <row r="16" spans="1:30" ht="13.2" x14ac:dyDescent="0.25">
      <c r="A16" s="209" t="s">
        <v>232</v>
      </c>
      <c r="B16" s="202">
        <v>0.76100000000000001</v>
      </c>
      <c r="C16" s="153">
        <v>0.73</v>
      </c>
      <c r="D16" s="153">
        <v>0.438</v>
      </c>
      <c r="E16" s="203">
        <v>1.337</v>
      </c>
      <c r="F16" s="203">
        <v>0.79500000000000004</v>
      </c>
      <c r="G16" s="203" t="s">
        <v>233</v>
      </c>
      <c r="H16" s="204" t="s">
        <v>233</v>
      </c>
      <c r="I16" s="202" t="s">
        <v>233</v>
      </c>
      <c r="J16" s="205" t="s">
        <v>233</v>
      </c>
      <c r="K16" s="203" t="s">
        <v>233</v>
      </c>
      <c r="L16" s="153" t="s">
        <v>233</v>
      </c>
      <c r="M16" s="206">
        <v>4.4850000000000003</v>
      </c>
      <c r="N16" s="205">
        <v>64.986000000000004</v>
      </c>
      <c r="O16" s="153">
        <v>8.5459999999999994</v>
      </c>
      <c r="P16" s="207">
        <v>13.2</v>
      </c>
      <c r="Q16" s="210" t="s">
        <v>234</v>
      </c>
    </row>
    <row r="17" spans="1:17" ht="13.2" x14ac:dyDescent="0.25">
      <c r="A17" s="209"/>
      <c r="B17" s="202"/>
      <c r="C17" s="153"/>
      <c r="D17" s="153"/>
      <c r="E17" s="203"/>
      <c r="F17" s="203"/>
      <c r="G17" s="203"/>
      <c r="H17" s="204"/>
      <c r="I17" s="202"/>
      <c r="J17" s="205"/>
      <c r="K17" s="203"/>
      <c r="L17" s="153"/>
      <c r="M17" s="206"/>
      <c r="N17" s="205"/>
      <c r="O17" s="153"/>
      <c r="P17" s="207"/>
      <c r="Q17" s="210"/>
    </row>
    <row r="18" spans="1:17" ht="13.2" x14ac:dyDescent="0.25">
      <c r="A18" s="209" t="s">
        <v>235</v>
      </c>
      <c r="B18" s="202">
        <v>2936.4470000000001</v>
      </c>
      <c r="C18" s="153">
        <v>1160.451</v>
      </c>
      <c r="D18" s="153">
        <v>4359.9080000000004</v>
      </c>
      <c r="E18" s="203">
        <v>2561.4490000000001</v>
      </c>
      <c r="F18" s="203">
        <v>3029.6860000000001</v>
      </c>
      <c r="G18" s="203">
        <v>2051.4609999999998</v>
      </c>
      <c r="H18" s="204">
        <v>7626.7290000000003</v>
      </c>
      <c r="I18" s="202">
        <v>2894.848</v>
      </c>
      <c r="J18" s="205">
        <v>2854.835</v>
      </c>
      <c r="K18" s="203">
        <v>3225.808</v>
      </c>
      <c r="L18" s="153">
        <v>2734.8380000000002</v>
      </c>
      <c r="M18" s="206">
        <v>6182.3689999999997</v>
      </c>
      <c r="N18" s="205">
        <v>29739.006000000001</v>
      </c>
      <c r="O18" s="153">
        <v>41618.828999999998</v>
      </c>
      <c r="P18" s="207">
        <v>139.9</v>
      </c>
      <c r="Q18" s="210" t="s">
        <v>200</v>
      </c>
    </row>
    <row r="19" spans="1:17" ht="13.2" x14ac:dyDescent="0.25">
      <c r="A19" s="209"/>
      <c r="B19" s="202"/>
      <c r="C19" s="153"/>
      <c r="D19" s="153"/>
      <c r="E19" s="203"/>
      <c r="F19" s="203"/>
      <c r="G19" s="203"/>
      <c r="H19" s="204"/>
      <c r="I19" s="202"/>
      <c r="J19" s="205"/>
      <c r="K19" s="203"/>
      <c r="L19" s="153"/>
      <c r="M19" s="206"/>
      <c r="N19" s="205"/>
      <c r="O19" s="153"/>
      <c r="P19" s="207"/>
      <c r="Q19" s="210"/>
    </row>
    <row r="20" spans="1:17" ht="13.2" x14ac:dyDescent="0.25">
      <c r="A20" s="209" t="s">
        <v>236</v>
      </c>
      <c r="B20" s="202">
        <v>908898.18099999998</v>
      </c>
      <c r="C20" s="153">
        <v>872830.78</v>
      </c>
      <c r="D20" s="153">
        <v>1008799.799</v>
      </c>
      <c r="E20" s="203">
        <v>962274.38699999999</v>
      </c>
      <c r="F20" s="203">
        <v>1155191.263</v>
      </c>
      <c r="G20" s="203">
        <v>1050478.807</v>
      </c>
      <c r="H20" s="204">
        <v>927821.86100000003</v>
      </c>
      <c r="I20" s="202">
        <v>1133390.456</v>
      </c>
      <c r="J20" s="205">
        <v>1213502.925</v>
      </c>
      <c r="K20" s="203">
        <v>1266150.925</v>
      </c>
      <c r="L20" s="153">
        <v>1270264.6299999999</v>
      </c>
      <c r="M20" s="206">
        <v>974095.53300000005</v>
      </c>
      <c r="N20" s="205">
        <v>10992848.138</v>
      </c>
      <c r="O20" s="153">
        <v>12743699.547</v>
      </c>
      <c r="P20" s="207">
        <v>115.9</v>
      </c>
      <c r="Q20" s="210" t="s">
        <v>237</v>
      </c>
    </row>
    <row r="21" spans="1:17" ht="13.2" x14ac:dyDescent="0.25">
      <c r="A21" s="209"/>
      <c r="B21" s="202"/>
      <c r="C21" s="153"/>
      <c r="D21" s="153"/>
      <c r="E21" s="203"/>
      <c r="F21" s="203"/>
      <c r="G21" s="203"/>
      <c r="H21" s="204"/>
      <c r="I21" s="202"/>
      <c r="J21" s="205"/>
      <c r="K21" s="203"/>
      <c r="L21" s="153"/>
      <c r="M21" s="206"/>
      <c r="N21" s="205"/>
      <c r="O21" s="153"/>
      <c r="P21" s="207"/>
      <c r="Q21" s="210"/>
    </row>
    <row r="22" spans="1:17" ht="13.2" x14ac:dyDescent="0.25">
      <c r="A22" s="209" t="s">
        <v>238</v>
      </c>
      <c r="B22" s="202">
        <v>2686848.068</v>
      </c>
      <c r="C22" s="153">
        <v>2978135.9670000002</v>
      </c>
      <c r="D22" s="153">
        <v>3356071.3829999999</v>
      </c>
      <c r="E22" s="203">
        <v>3042109.1290000002</v>
      </c>
      <c r="F22" s="203">
        <v>3040036.3229999999</v>
      </c>
      <c r="G22" s="203">
        <v>3220791.574</v>
      </c>
      <c r="H22" s="204">
        <v>2982716.1549999998</v>
      </c>
      <c r="I22" s="202">
        <v>3059014.7220000001</v>
      </c>
      <c r="J22" s="205">
        <v>3302411.33</v>
      </c>
      <c r="K22" s="203">
        <v>3371593.2710000002</v>
      </c>
      <c r="L22" s="153">
        <v>3418068.5920000002</v>
      </c>
      <c r="M22" s="206">
        <v>2473315.8110000002</v>
      </c>
      <c r="N22" s="205">
        <v>36302606.335000001</v>
      </c>
      <c r="O22" s="153">
        <v>36931112.325000003</v>
      </c>
      <c r="P22" s="207">
        <v>101.7</v>
      </c>
      <c r="Q22" s="210" t="s">
        <v>239</v>
      </c>
    </row>
    <row r="23" spans="1:17" ht="13.2" x14ac:dyDescent="0.25">
      <c r="A23" s="209"/>
      <c r="B23" s="202"/>
      <c r="C23" s="153"/>
      <c r="D23" s="153"/>
      <c r="E23" s="203"/>
      <c r="F23" s="203"/>
      <c r="G23" s="203"/>
      <c r="H23" s="204"/>
      <c r="I23" s="202"/>
      <c r="J23" s="205"/>
      <c r="K23" s="203"/>
      <c r="L23" s="153"/>
      <c r="M23" s="206"/>
      <c r="N23" s="205"/>
      <c r="O23" s="153"/>
      <c r="P23" s="207"/>
      <c r="Q23" s="210"/>
    </row>
    <row r="24" spans="1:17" ht="13.2" x14ac:dyDescent="0.25">
      <c r="A24" s="209" t="s">
        <v>240</v>
      </c>
      <c r="B24" s="202">
        <v>60.045000000000002</v>
      </c>
      <c r="C24" s="153">
        <v>15.82</v>
      </c>
      <c r="D24" s="153">
        <v>19.632999999999999</v>
      </c>
      <c r="E24" s="203">
        <v>124.08799999999999</v>
      </c>
      <c r="F24" s="203">
        <v>31.734999999999999</v>
      </c>
      <c r="G24" s="203">
        <v>40.347000000000001</v>
      </c>
      <c r="H24" s="204">
        <v>53.031999999999996</v>
      </c>
      <c r="I24" s="202">
        <v>9.7759999999999998</v>
      </c>
      <c r="J24" s="205">
        <v>21.172999999999998</v>
      </c>
      <c r="K24" s="203">
        <v>59.627000000000002</v>
      </c>
      <c r="L24" s="153">
        <v>83.594999999999999</v>
      </c>
      <c r="M24" s="206">
        <v>24.78</v>
      </c>
      <c r="N24" s="205">
        <v>601.39300000000003</v>
      </c>
      <c r="O24" s="153">
        <v>543.65099999999995</v>
      </c>
      <c r="P24" s="207">
        <v>90.4</v>
      </c>
      <c r="Q24" s="210" t="s">
        <v>241</v>
      </c>
    </row>
    <row r="25" spans="1:17" ht="13.2" x14ac:dyDescent="0.25">
      <c r="A25" s="209"/>
      <c r="B25" s="202"/>
      <c r="C25" s="153"/>
      <c r="D25" s="153"/>
      <c r="E25" s="203"/>
      <c r="F25" s="203"/>
      <c r="G25" s="203"/>
      <c r="H25" s="204"/>
      <c r="I25" s="202"/>
      <c r="J25" s="205"/>
      <c r="K25" s="203"/>
      <c r="L25" s="153"/>
      <c r="M25" s="206"/>
      <c r="N25" s="205"/>
      <c r="O25" s="153"/>
      <c r="P25" s="207"/>
      <c r="Q25" s="210"/>
    </row>
    <row r="26" spans="1:17" ht="27.6" x14ac:dyDescent="0.3">
      <c r="A26" s="211" t="s">
        <v>242</v>
      </c>
      <c r="B26" s="202">
        <v>516141.80699999997</v>
      </c>
      <c r="C26" s="153">
        <v>602240.42099999997</v>
      </c>
      <c r="D26" s="153">
        <v>671130.48100000003</v>
      </c>
      <c r="E26" s="203">
        <v>682272.12600000005</v>
      </c>
      <c r="F26" s="203">
        <v>693407.88199999998</v>
      </c>
      <c r="G26" s="203">
        <v>587837.27800000005</v>
      </c>
      <c r="H26" s="204">
        <v>607846.89599999995</v>
      </c>
      <c r="I26" s="202">
        <v>590475.31099999999</v>
      </c>
      <c r="J26" s="205">
        <v>647753.28799999994</v>
      </c>
      <c r="K26" s="203">
        <v>758559.04599999997</v>
      </c>
      <c r="L26" s="153">
        <v>732773.22600000002</v>
      </c>
      <c r="M26" s="206">
        <v>720170.49699999997</v>
      </c>
      <c r="N26" s="205">
        <v>7375459.2000000002</v>
      </c>
      <c r="O26" s="153">
        <v>7810608.2589999996</v>
      </c>
      <c r="P26" s="207">
        <v>105.9</v>
      </c>
      <c r="Q26" s="212" t="s">
        <v>243</v>
      </c>
    </row>
    <row r="27" spans="1:17" ht="13.8" x14ac:dyDescent="0.3">
      <c r="A27" s="213"/>
      <c r="B27" s="202"/>
      <c r="C27" s="153"/>
      <c r="D27" s="153"/>
      <c r="E27" s="203"/>
      <c r="F27" s="203"/>
      <c r="G27" s="203"/>
      <c r="H27" s="204"/>
      <c r="I27" s="202"/>
      <c r="J27" s="205"/>
      <c r="K27" s="203"/>
      <c r="L27" s="153"/>
      <c r="M27" s="206"/>
      <c r="N27" s="205"/>
      <c r="O27" s="153"/>
      <c r="P27" s="207"/>
      <c r="Q27" s="214"/>
    </row>
    <row r="28" spans="1:17" ht="13.2" x14ac:dyDescent="0.25">
      <c r="A28" s="201" t="s">
        <v>244</v>
      </c>
      <c r="B28" s="202">
        <v>2567282.4909999999</v>
      </c>
      <c r="C28" s="153">
        <v>2945983.406</v>
      </c>
      <c r="D28" s="153">
        <v>3304457.1889999998</v>
      </c>
      <c r="E28" s="203">
        <v>3110133.301</v>
      </c>
      <c r="F28" s="203">
        <v>3221521.1439999999</v>
      </c>
      <c r="G28" s="203">
        <v>3242821.551</v>
      </c>
      <c r="H28" s="204">
        <v>3063794.93</v>
      </c>
      <c r="I28" s="202">
        <v>3006428.2080000001</v>
      </c>
      <c r="J28" s="205">
        <v>3263035.9950000001</v>
      </c>
      <c r="K28" s="203">
        <v>3545231.5559999999</v>
      </c>
      <c r="L28" s="153">
        <v>3334462.4750000001</v>
      </c>
      <c r="M28" s="206">
        <v>2656211.3330000001</v>
      </c>
      <c r="N28" s="205">
        <v>35949917.741999999</v>
      </c>
      <c r="O28" s="153">
        <v>37261363.579000004</v>
      </c>
      <c r="P28" s="207">
        <v>103.6</v>
      </c>
      <c r="Q28" s="208" t="s">
        <v>245</v>
      </c>
    </row>
    <row r="29" spans="1:17" ht="13.2" x14ac:dyDescent="0.25">
      <c r="A29" s="201"/>
      <c r="B29" s="202"/>
      <c r="C29" s="153"/>
      <c r="D29" s="153"/>
      <c r="E29" s="203"/>
      <c r="F29" s="203"/>
      <c r="G29" s="203"/>
      <c r="H29" s="204"/>
      <c r="I29" s="202"/>
      <c r="J29" s="205"/>
      <c r="K29" s="203"/>
      <c r="L29" s="153"/>
      <c r="M29" s="206"/>
      <c r="N29" s="205"/>
      <c r="O29" s="153"/>
      <c r="P29" s="207"/>
      <c r="Q29" s="208"/>
    </row>
    <row r="30" spans="1:17" ht="13.2" x14ac:dyDescent="0.25">
      <c r="A30" s="201" t="s">
        <v>246</v>
      </c>
      <c r="B30" s="202">
        <v>25504.603999999999</v>
      </c>
      <c r="C30" s="153">
        <v>31000.666000000001</v>
      </c>
      <c r="D30" s="153">
        <v>32345.355</v>
      </c>
      <c r="E30" s="203">
        <v>25978.058000000001</v>
      </c>
      <c r="F30" s="203">
        <v>29524.921999999999</v>
      </c>
      <c r="G30" s="203">
        <v>37136.258999999998</v>
      </c>
      <c r="H30" s="204">
        <v>24537.114000000001</v>
      </c>
      <c r="I30" s="202">
        <v>33139.675999999999</v>
      </c>
      <c r="J30" s="205">
        <v>27128.06</v>
      </c>
      <c r="K30" s="203">
        <v>33126.478000000003</v>
      </c>
      <c r="L30" s="153">
        <v>26341.687999999998</v>
      </c>
      <c r="M30" s="206">
        <v>26315.537</v>
      </c>
      <c r="N30" s="205">
        <v>359999.16700000002</v>
      </c>
      <c r="O30" s="153">
        <v>352078.41700000002</v>
      </c>
      <c r="P30" s="207">
        <v>97.8</v>
      </c>
      <c r="Q30" s="208" t="s">
        <v>247</v>
      </c>
    </row>
    <row r="31" spans="1:17" ht="13.2" x14ac:dyDescent="0.25">
      <c r="A31" s="201"/>
      <c r="B31" s="202"/>
      <c r="C31" s="153"/>
      <c r="D31" s="153"/>
      <c r="E31" s="203"/>
      <c r="F31" s="203"/>
      <c r="G31" s="203"/>
      <c r="H31" s="204"/>
      <c r="I31" s="202"/>
      <c r="J31" s="205"/>
      <c r="K31" s="203"/>
      <c r="L31" s="153"/>
      <c r="M31" s="206"/>
      <c r="N31" s="205"/>
      <c r="O31" s="153"/>
      <c r="P31" s="207"/>
      <c r="Q31" s="208"/>
    </row>
    <row r="32" spans="1:17" ht="13.2" x14ac:dyDescent="0.25">
      <c r="A32" s="209" t="s">
        <v>248</v>
      </c>
      <c r="B32" s="202">
        <v>2532783.9180000001</v>
      </c>
      <c r="C32" s="153">
        <v>2845787.4610000001</v>
      </c>
      <c r="D32" s="153">
        <v>3273055.9810000001</v>
      </c>
      <c r="E32" s="203">
        <v>3012221.9210000001</v>
      </c>
      <c r="F32" s="203">
        <v>3285277.6749999998</v>
      </c>
      <c r="G32" s="203">
        <v>3350472.0929999999</v>
      </c>
      <c r="H32" s="204">
        <v>3025565.7680000002</v>
      </c>
      <c r="I32" s="202">
        <v>3115833.9640000002</v>
      </c>
      <c r="J32" s="205">
        <v>3278502.8760000002</v>
      </c>
      <c r="K32" s="203">
        <v>3490260.327</v>
      </c>
      <c r="L32" s="153">
        <v>3217271.3110000002</v>
      </c>
      <c r="M32" s="206">
        <v>2500202.8659999999</v>
      </c>
      <c r="N32" s="205">
        <v>34570111.464000002</v>
      </c>
      <c r="O32" s="153">
        <v>36927236.160999998</v>
      </c>
      <c r="P32" s="207">
        <v>106.8</v>
      </c>
      <c r="Q32" s="210" t="s">
        <v>248</v>
      </c>
    </row>
    <row r="33" spans="1:17" ht="13.2" x14ac:dyDescent="0.25">
      <c r="A33" s="209"/>
      <c r="B33" s="202"/>
      <c r="C33" s="153"/>
      <c r="D33" s="153"/>
      <c r="E33" s="203"/>
      <c r="F33" s="203"/>
      <c r="G33" s="203"/>
      <c r="H33" s="204"/>
      <c r="I33" s="202"/>
      <c r="J33" s="205"/>
      <c r="K33" s="203"/>
      <c r="L33" s="153"/>
      <c r="M33" s="206"/>
      <c r="N33" s="205"/>
      <c r="O33" s="153"/>
      <c r="P33" s="207"/>
      <c r="Q33" s="210"/>
    </row>
    <row r="34" spans="1:17" ht="13.2" x14ac:dyDescent="0.25">
      <c r="A34" s="215" t="s">
        <v>249</v>
      </c>
      <c r="B34" s="202">
        <v>0.35899999999999999</v>
      </c>
      <c r="C34" s="153">
        <v>4.1379999999999999</v>
      </c>
      <c r="D34" s="153">
        <v>3.726</v>
      </c>
      <c r="E34" s="203">
        <v>5.5759999999999996</v>
      </c>
      <c r="F34" s="203">
        <v>45.585999999999999</v>
      </c>
      <c r="G34" s="203">
        <v>5.242</v>
      </c>
      <c r="H34" s="204">
        <v>8.4909999999999997</v>
      </c>
      <c r="I34" s="202">
        <v>12.651</v>
      </c>
      <c r="J34" s="205">
        <v>5.1660000000000004</v>
      </c>
      <c r="K34" s="203">
        <v>6.84</v>
      </c>
      <c r="L34" s="153">
        <v>5.6959999999999997</v>
      </c>
      <c r="M34" s="206">
        <v>6.82</v>
      </c>
      <c r="N34" s="205">
        <v>24.024999999999999</v>
      </c>
      <c r="O34" s="153">
        <v>110.291</v>
      </c>
      <c r="P34" s="207">
        <v>459.1</v>
      </c>
      <c r="Q34" s="210" t="s">
        <v>250</v>
      </c>
    </row>
    <row r="35" spans="1:17" ht="13.2" x14ac:dyDescent="0.25">
      <c r="A35" s="209"/>
      <c r="B35" s="202"/>
      <c r="C35" s="153"/>
      <c r="D35" s="153"/>
      <c r="E35" s="203"/>
      <c r="F35" s="203"/>
      <c r="G35" s="203"/>
      <c r="H35" s="204"/>
      <c r="I35" s="202"/>
      <c r="J35" s="205"/>
      <c r="K35" s="203"/>
      <c r="L35" s="153"/>
      <c r="M35" s="206"/>
      <c r="N35" s="205"/>
      <c r="O35" s="153"/>
      <c r="P35" s="207"/>
      <c r="Q35" s="210"/>
    </row>
    <row r="36" spans="1:17" ht="13.2" x14ac:dyDescent="0.25">
      <c r="A36" s="215" t="s">
        <v>251</v>
      </c>
      <c r="B36" s="202">
        <v>141.976</v>
      </c>
      <c r="C36" s="153">
        <v>194.12299999999999</v>
      </c>
      <c r="D36" s="153">
        <v>160.40799999999999</v>
      </c>
      <c r="E36" s="203">
        <v>146.303</v>
      </c>
      <c r="F36" s="203">
        <v>117.84</v>
      </c>
      <c r="G36" s="203">
        <v>155.4</v>
      </c>
      <c r="H36" s="204">
        <v>47.415999999999997</v>
      </c>
      <c r="I36" s="202">
        <v>150.119</v>
      </c>
      <c r="J36" s="205">
        <v>141.726</v>
      </c>
      <c r="K36" s="203">
        <v>270.66199999999998</v>
      </c>
      <c r="L36" s="153">
        <v>275.85700000000003</v>
      </c>
      <c r="M36" s="206">
        <v>96.028999999999996</v>
      </c>
      <c r="N36" s="205">
        <v>2409.085</v>
      </c>
      <c r="O36" s="153">
        <v>1897.8589999999999</v>
      </c>
      <c r="P36" s="207">
        <v>78.8</v>
      </c>
      <c r="Q36" s="210" t="s">
        <v>252</v>
      </c>
    </row>
    <row r="37" spans="1:17" ht="13.2" x14ac:dyDescent="0.25">
      <c r="A37" s="209"/>
      <c r="B37" s="202"/>
      <c r="C37" s="153"/>
      <c r="D37" s="153"/>
      <c r="E37" s="203"/>
      <c r="F37" s="203"/>
      <c r="G37" s="203"/>
      <c r="H37" s="204"/>
      <c r="I37" s="202"/>
      <c r="J37" s="205"/>
      <c r="K37" s="203"/>
      <c r="L37" s="153"/>
      <c r="M37" s="206"/>
      <c r="N37" s="205"/>
      <c r="O37" s="153"/>
      <c r="P37" s="207"/>
      <c r="Q37" s="210"/>
    </row>
    <row r="38" spans="1:17" ht="13.2" x14ac:dyDescent="0.25">
      <c r="A38" s="215" t="s">
        <v>253</v>
      </c>
      <c r="B38" s="202">
        <v>55.412999999999997</v>
      </c>
      <c r="C38" s="153">
        <v>160.78100000000001</v>
      </c>
      <c r="D38" s="153" t="s">
        <v>233</v>
      </c>
      <c r="E38" s="203">
        <v>43.286999999999999</v>
      </c>
      <c r="F38" s="203">
        <v>4.0010000000000003</v>
      </c>
      <c r="G38" s="203">
        <v>81.867999999999995</v>
      </c>
      <c r="H38" s="204">
        <v>116.83199999999999</v>
      </c>
      <c r="I38" s="202">
        <v>148.28800000000001</v>
      </c>
      <c r="J38" s="205">
        <v>327.709</v>
      </c>
      <c r="K38" s="203">
        <v>306.94299999999998</v>
      </c>
      <c r="L38" s="153">
        <v>261.55500000000001</v>
      </c>
      <c r="M38" s="206">
        <v>339.84399999999999</v>
      </c>
      <c r="N38" s="205">
        <v>604.85699999999997</v>
      </c>
      <c r="O38" s="153">
        <v>1846.521</v>
      </c>
      <c r="P38" s="207">
        <v>305.3</v>
      </c>
      <c r="Q38" s="210" t="s">
        <v>254</v>
      </c>
    </row>
    <row r="39" spans="1:17" ht="13.2" x14ac:dyDescent="0.25">
      <c r="A39" s="209"/>
      <c r="B39" s="202"/>
      <c r="C39" s="153"/>
      <c r="D39" s="153"/>
      <c r="E39" s="203"/>
      <c r="F39" s="203"/>
      <c r="G39" s="203"/>
      <c r="H39" s="204"/>
      <c r="I39" s="202"/>
      <c r="J39" s="205"/>
      <c r="K39" s="203"/>
      <c r="L39" s="153"/>
      <c r="M39" s="206"/>
      <c r="N39" s="205"/>
      <c r="O39" s="153"/>
      <c r="P39" s="207"/>
      <c r="Q39" s="210"/>
    </row>
    <row r="40" spans="1:17" ht="13.2" x14ac:dyDescent="0.25">
      <c r="A40" s="215" t="s">
        <v>255</v>
      </c>
      <c r="B40" s="202" t="s">
        <v>233</v>
      </c>
      <c r="C40" s="153">
        <v>0.17</v>
      </c>
      <c r="D40" s="153">
        <v>0.34100000000000003</v>
      </c>
      <c r="E40" s="203">
        <v>0.34499999999999997</v>
      </c>
      <c r="F40" s="203">
        <v>4.9880000000000004</v>
      </c>
      <c r="G40" s="203">
        <v>0.622</v>
      </c>
      <c r="H40" s="204">
        <v>7.9530000000000003</v>
      </c>
      <c r="I40" s="202">
        <v>0.109</v>
      </c>
      <c r="J40" s="205">
        <v>0.251</v>
      </c>
      <c r="K40" s="203" t="s">
        <v>233</v>
      </c>
      <c r="L40" s="153">
        <v>0.25600000000000001</v>
      </c>
      <c r="M40" s="206">
        <v>4.3999999999999997E-2</v>
      </c>
      <c r="N40" s="205">
        <v>55.546999999999997</v>
      </c>
      <c r="O40" s="153">
        <v>15.079000000000001</v>
      </c>
      <c r="P40" s="207">
        <v>27.1</v>
      </c>
      <c r="Q40" s="210" t="s">
        <v>256</v>
      </c>
    </row>
    <row r="41" spans="1:17" ht="13.2" x14ac:dyDescent="0.25">
      <c r="A41" s="209"/>
      <c r="B41" s="202"/>
      <c r="C41" s="153"/>
      <c r="D41" s="153"/>
      <c r="E41" s="203"/>
      <c r="F41" s="203"/>
      <c r="G41" s="203"/>
      <c r="H41" s="204"/>
      <c r="I41" s="202"/>
      <c r="J41" s="205"/>
      <c r="K41" s="203"/>
      <c r="L41" s="153"/>
      <c r="M41" s="206"/>
      <c r="N41" s="205"/>
      <c r="O41" s="153"/>
      <c r="P41" s="207"/>
      <c r="Q41" s="210"/>
    </row>
    <row r="42" spans="1:17" ht="13.2" x14ac:dyDescent="0.25">
      <c r="A42" s="215" t="s">
        <v>257</v>
      </c>
      <c r="B42" s="202">
        <v>1.619</v>
      </c>
      <c r="C42" s="153">
        <v>50.515000000000001</v>
      </c>
      <c r="D42" s="153">
        <v>430.75599999999997</v>
      </c>
      <c r="E42" s="203">
        <v>0.66300000000000003</v>
      </c>
      <c r="F42" s="203">
        <v>1795.191</v>
      </c>
      <c r="G42" s="203">
        <v>0.124</v>
      </c>
      <c r="H42" s="204">
        <v>1373.192</v>
      </c>
      <c r="I42" s="202">
        <v>6.4610000000000003</v>
      </c>
      <c r="J42" s="205">
        <v>26.777000000000001</v>
      </c>
      <c r="K42" s="203">
        <v>3.88</v>
      </c>
      <c r="L42" s="153">
        <v>27.8</v>
      </c>
      <c r="M42" s="206">
        <v>0.39600000000000002</v>
      </c>
      <c r="N42" s="205">
        <v>639.71100000000001</v>
      </c>
      <c r="O42" s="153">
        <v>3717.3739999999998</v>
      </c>
      <c r="P42" s="207">
        <v>581.1</v>
      </c>
      <c r="Q42" s="210" t="s">
        <v>257</v>
      </c>
    </row>
    <row r="43" spans="1:17" ht="13.2" x14ac:dyDescent="0.25">
      <c r="A43" s="209"/>
      <c r="B43" s="202"/>
      <c r="C43" s="153"/>
      <c r="D43" s="153"/>
      <c r="E43" s="203"/>
      <c r="F43" s="203"/>
      <c r="G43" s="203"/>
      <c r="H43" s="204"/>
      <c r="I43" s="202"/>
      <c r="J43" s="205"/>
      <c r="K43" s="203"/>
      <c r="L43" s="153"/>
      <c r="M43" s="206"/>
      <c r="N43" s="205"/>
      <c r="O43" s="153"/>
      <c r="P43" s="207"/>
      <c r="Q43" s="210"/>
    </row>
    <row r="44" spans="1:17" ht="13.2" x14ac:dyDescent="0.25">
      <c r="A44" s="209" t="s">
        <v>258</v>
      </c>
      <c r="B44" s="202" t="s">
        <v>233</v>
      </c>
      <c r="C44" s="153" t="s">
        <v>233</v>
      </c>
      <c r="D44" s="153" t="s">
        <v>233</v>
      </c>
      <c r="E44" s="203" t="s">
        <v>233</v>
      </c>
      <c r="F44" s="203" t="s">
        <v>233</v>
      </c>
      <c r="G44" s="203" t="s">
        <v>233</v>
      </c>
      <c r="H44" s="204" t="s">
        <v>233</v>
      </c>
      <c r="I44" s="202" t="s">
        <v>233</v>
      </c>
      <c r="J44" s="205" t="s">
        <v>233</v>
      </c>
      <c r="K44" s="203" t="s">
        <v>233</v>
      </c>
      <c r="L44" s="153" t="s">
        <v>233</v>
      </c>
      <c r="M44" s="206" t="s">
        <v>233</v>
      </c>
      <c r="N44" s="205">
        <v>7.7080000000000002</v>
      </c>
      <c r="O44" s="153" t="s">
        <v>233</v>
      </c>
      <c r="P44" s="207">
        <v>0</v>
      </c>
      <c r="Q44" s="210" t="s">
        <v>258</v>
      </c>
    </row>
    <row r="45" spans="1:17" ht="13.2" x14ac:dyDescent="0.25">
      <c r="A45" s="209"/>
      <c r="B45" s="202"/>
      <c r="C45" s="153"/>
      <c r="D45" s="153"/>
      <c r="E45" s="203"/>
      <c r="F45" s="203"/>
      <c r="G45" s="203"/>
      <c r="H45" s="204"/>
      <c r="I45" s="202"/>
      <c r="J45" s="205"/>
      <c r="K45" s="203"/>
      <c r="L45" s="153"/>
      <c r="M45" s="206"/>
      <c r="N45" s="205"/>
      <c r="O45" s="153"/>
      <c r="P45" s="207"/>
      <c r="Q45" s="210"/>
    </row>
    <row r="46" spans="1:17" ht="13.2" x14ac:dyDescent="0.25">
      <c r="A46" s="216" t="s">
        <v>259</v>
      </c>
      <c r="B46" s="202" t="s">
        <v>233</v>
      </c>
      <c r="C46" s="153" t="s">
        <v>233</v>
      </c>
      <c r="D46" s="153" t="s">
        <v>233</v>
      </c>
      <c r="E46" s="203" t="s">
        <v>233</v>
      </c>
      <c r="F46" s="203" t="s">
        <v>233</v>
      </c>
      <c r="G46" s="203" t="s">
        <v>233</v>
      </c>
      <c r="H46" s="204" t="s">
        <v>233</v>
      </c>
      <c r="I46" s="202" t="s">
        <v>233</v>
      </c>
      <c r="J46" s="205" t="s">
        <v>233</v>
      </c>
      <c r="K46" s="203" t="s">
        <v>233</v>
      </c>
      <c r="L46" s="153" t="s">
        <v>233</v>
      </c>
      <c r="M46" s="206" t="s">
        <v>233</v>
      </c>
      <c r="N46" s="205" t="s">
        <v>233</v>
      </c>
      <c r="O46" s="153" t="s">
        <v>233</v>
      </c>
      <c r="P46" s="207" t="s">
        <v>260</v>
      </c>
      <c r="Q46" s="217" t="s">
        <v>259</v>
      </c>
    </row>
    <row r="47" spans="1:17" ht="13.2" x14ac:dyDescent="0.25">
      <c r="A47" s="216"/>
      <c r="B47" s="202"/>
      <c r="C47" s="153"/>
      <c r="D47" s="153"/>
      <c r="E47" s="203"/>
      <c r="F47" s="203"/>
      <c r="G47" s="203"/>
      <c r="H47" s="204"/>
      <c r="I47" s="202"/>
      <c r="J47" s="205"/>
      <c r="K47" s="203"/>
      <c r="L47" s="153"/>
      <c r="M47" s="206"/>
      <c r="N47" s="205"/>
      <c r="O47" s="153"/>
      <c r="P47" s="207"/>
      <c r="Q47" s="217"/>
    </row>
    <row r="48" spans="1:17" ht="13.2" x14ac:dyDescent="0.25">
      <c r="A48" s="215" t="s">
        <v>232</v>
      </c>
      <c r="B48" s="202" t="s">
        <v>233</v>
      </c>
      <c r="C48" s="153" t="s">
        <v>233</v>
      </c>
      <c r="D48" s="153" t="s">
        <v>233</v>
      </c>
      <c r="E48" s="203" t="s">
        <v>233</v>
      </c>
      <c r="F48" s="203" t="s">
        <v>233</v>
      </c>
      <c r="G48" s="203" t="s">
        <v>233</v>
      </c>
      <c r="H48" s="204" t="s">
        <v>233</v>
      </c>
      <c r="I48" s="202" t="s">
        <v>233</v>
      </c>
      <c r="J48" s="205" t="s">
        <v>233</v>
      </c>
      <c r="K48" s="203" t="s">
        <v>233</v>
      </c>
      <c r="L48" s="153" t="s">
        <v>233</v>
      </c>
      <c r="M48" s="206" t="s">
        <v>233</v>
      </c>
      <c r="N48" s="205">
        <v>20.975000000000001</v>
      </c>
      <c r="O48" s="153" t="s">
        <v>233</v>
      </c>
      <c r="P48" s="207">
        <v>0</v>
      </c>
      <c r="Q48" s="218" t="s">
        <v>234</v>
      </c>
    </row>
    <row r="49" spans="1:17" ht="13.2" x14ac:dyDescent="0.25">
      <c r="A49" s="191"/>
      <c r="B49" s="202"/>
      <c r="C49" s="153"/>
      <c r="D49" s="153"/>
      <c r="E49" s="203"/>
      <c r="F49" s="203"/>
      <c r="G49" s="203"/>
      <c r="H49" s="204"/>
      <c r="I49" s="202"/>
      <c r="J49" s="205"/>
      <c r="K49" s="203"/>
      <c r="L49" s="153"/>
      <c r="M49" s="206"/>
      <c r="N49" s="205"/>
      <c r="O49" s="153"/>
      <c r="P49" s="207"/>
      <c r="Q49" s="218"/>
    </row>
    <row r="50" spans="1:17" ht="13.2" x14ac:dyDescent="0.25">
      <c r="A50" s="201" t="s">
        <v>261</v>
      </c>
      <c r="B50" s="202" t="s">
        <v>233</v>
      </c>
      <c r="C50" s="153" t="s">
        <v>233</v>
      </c>
      <c r="D50" s="153" t="s">
        <v>233</v>
      </c>
      <c r="E50" s="203" t="s">
        <v>233</v>
      </c>
      <c r="F50" s="203" t="s">
        <v>233</v>
      </c>
      <c r="G50" s="203" t="s">
        <v>233</v>
      </c>
      <c r="H50" s="204" t="s">
        <v>233</v>
      </c>
      <c r="I50" s="202" t="s">
        <v>233</v>
      </c>
      <c r="J50" s="205" t="s">
        <v>233</v>
      </c>
      <c r="K50" s="203">
        <v>11.765000000000001</v>
      </c>
      <c r="L50" s="153" t="s">
        <v>233</v>
      </c>
      <c r="M50" s="206" t="s">
        <v>233</v>
      </c>
      <c r="N50" s="205">
        <v>0.50900000000000001</v>
      </c>
      <c r="O50" s="153">
        <v>11.765000000000001</v>
      </c>
      <c r="P50" s="207" t="s">
        <v>262</v>
      </c>
      <c r="Q50" s="208" t="s">
        <v>263</v>
      </c>
    </row>
    <row r="51" spans="1:17" ht="13.2" x14ac:dyDescent="0.25">
      <c r="A51" s="201"/>
      <c r="B51" s="202"/>
      <c r="C51" s="153"/>
      <c r="D51" s="153"/>
      <c r="E51" s="203"/>
      <c r="F51" s="203"/>
      <c r="G51" s="203"/>
      <c r="H51" s="204"/>
      <c r="I51" s="202"/>
      <c r="J51" s="205"/>
      <c r="K51" s="203"/>
      <c r="L51" s="153"/>
      <c r="M51" s="206"/>
      <c r="N51" s="205"/>
      <c r="O51" s="153"/>
      <c r="P51" s="207"/>
      <c r="Q51" s="208"/>
    </row>
    <row r="52" spans="1:17" ht="13.2" x14ac:dyDescent="0.25">
      <c r="A52" s="201" t="s">
        <v>195</v>
      </c>
      <c r="B52" s="202">
        <v>833.77599999999995</v>
      </c>
      <c r="C52" s="153">
        <v>1121.3800000000001</v>
      </c>
      <c r="D52" s="153">
        <v>743.04700000000003</v>
      </c>
      <c r="E52" s="203">
        <v>1029.1320000000001</v>
      </c>
      <c r="F52" s="203">
        <v>731.19799999999998</v>
      </c>
      <c r="G52" s="203">
        <v>1426.7239999999999</v>
      </c>
      <c r="H52" s="204">
        <v>599.90599999999995</v>
      </c>
      <c r="I52" s="202">
        <v>705.67200000000003</v>
      </c>
      <c r="J52" s="205">
        <v>725.63599999999997</v>
      </c>
      <c r="K52" s="203">
        <v>1208.22</v>
      </c>
      <c r="L52" s="153">
        <v>839.62699999999995</v>
      </c>
      <c r="M52" s="206">
        <v>1172.318</v>
      </c>
      <c r="N52" s="205">
        <v>16034.88</v>
      </c>
      <c r="O52" s="153">
        <v>11136.636</v>
      </c>
      <c r="P52" s="207">
        <v>69.5</v>
      </c>
      <c r="Q52" s="208" t="s">
        <v>196</v>
      </c>
    </row>
    <row r="53" spans="1:17" ht="13.2" x14ac:dyDescent="0.25">
      <c r="A53" s="201"/>
      <c r="B53" s="202"/>
      <c r="C53" s="153"/>
      <c r="D53" s="153"/>
      <c r="E53" s="203"/>
      <c r="F53" s="203"/>
      <c r="G53" s="203"/>
      <c r="H53" s="204"/>
      <c r="I53" s="202"/>
      <c r="J53" s="205"/>
      <c r="K53" s="203"/>
      <c r="L53" s="153"/>
      <c r="M53" s="206"/>
      <c r="N53" s="205"/>
      <c r="O53" s="153"/>
      <c r="P53" s="207"/>
      <c r="Q53" s="208"/>
    </row>
    <row r="54" spans="1:17" ht="13.2" x14ac:dyDescent="0.25">
      <c r="A54" s="209" t="s">
        <v>264</v>
      </c>
      <c r="B54" s="202">
        <v>1.34</v>
      </c>
      <c r="C54" s="153">
        <v>4.1849999999999996</v>
      </c>
      <c r="D54" s="153">
        <v>1.3919999999999999</v>
      </c>
      <c r="E54" s="203">
        <v>217.94300000000001</v>
      </c>
      <c r="F54" s="203">
        <v>1.7000000000000001E-2</v>
      </c>
      <c r="G54" s="203">
        <v>1.7000000000000001E-2</v>
      </c>
      <c r="H54" s="204">
        <v>4.8949999999999996</v>
      </c>
      <c r="I54" s="202">
        <v>6.9119999999999999</v>
      </c>
      <c r="J54" s="205">
        <v>2.6150000000000002</v>
      </c>
      <c r="K54" s="203">
        <v>2.766</v>
      </c>
      <c r="L54" s="153">
        <v>72.135999999999996</v>
      </c>
      <c r="M54" s="206">
        <v>1.552</v>
      </c>
      <c r="N54" s="205">
        <v>154.61199999999999</v>
      </c>
      <c r="O54" s="153">
        <v>315.77</v>
      </c>
      <c r="P54" s="207">
        <v>204.2</v>
      </c>
      <c r="Q54" s="210" t="s">
        <v>265</v>
      </c>
    </row>
    <row r="55" spans="1:17" ht="13.2" x14ac:dyDescent="0.25">
      <c r="A55" s="209"/>
      <c r="B55" s="202"/>
      <c r="C55" s="153"/>
      <c r="D55" s="153"/>
      <c r="E55" s="203"/>
      <c r="F55" s="203"/>
      <c r="G55" s="203"/>
      <c r="H55" s="204"/>
      <c r="I55" s="202"/>
      <c r="J55" s="205"/>
      <c r="K55" s="203"/>
      <c r="L55" s="153"/>
      <c r="M55" s="206"/>
      <c r="N55" s="205"/>
      <c r="O55" s="153"/>
      <c r="P55" s="207"/>
      <c r="Q55" s="210"/>
    </row>
    <row r="56" spans="1:17" ht="13.2" x14ac:dyDescent="0.25">
      <c r="A56" s="209" t="s">
        <v>266</v>
      </c>
      <c r="B56" s="202" t="s">
        <v>233</v>
      </c>
      <c r="C56" s="153" t="s">
        <v>233</v>
      </c>
      <c r="D56" s="153" t="s">
        <v>233</v>
      </c>
      <c r="E56" s="203">
        <v>0.52</v>
      </c>
      <c r="F56" s="203" t="s">
        <v>233</v>
      </c>
      <c r="G56" s="203">
        <v>0.23699999999999999</v>
      </c>
      <c r="H56" s="204" t="s">
        <v>233</v>
      </c>
      <c r="I56" s="202" t="s">
        <v>233</v>
      </c>
      <c r="J56" s="205" t="s">
        <v>233</v>
      </c>
      <c r="K56" s="203" t="s">
        <v>233</v>
      </c>
      <c r="L56" s="153" t="s">
        <v>233</v>
      </c>
      <c r="M56" s="206" t="s">
        <v>233</v>
      </c>
      <c r="N56" s="205">
        <v>4.0529999999999999</v>
      </c>
      <c r="O56" s="153">
        <v>0.75700000000000001</v>
      </c>
      <c r="P56" s="207">
        <v>18.7</v>
      </c>
      <c r="Q56" s="210" t="s">
        <v>266</v>
      </c>
    </row>
    <row r="57" spans="1:17" ht="13.2" x14ac:dyDescent="0.25">
      <c r="A57" s="209"/>
      <c r="B57" s="202"/>
      <c r="C57" s="153"/>
      <c r="D57" s="153"/>
      <c r="E57" s="203"/>
      <c r="F57" s="203"/>
      <c r="G57" s="203"/>
      <c r="H57" s="204"/>
      <c r="I57" s="202"/>
      <c r="J57" s="205"/>
      <c r="K57" s="203"/>
      <c r="L57" s="153"/>
      <c r="M57" s="206"/>
      <c r="N57" s="205"/>
      <c r="O57" s="153"/>
      <c r="P57" s="207"/>
      <c r="Q57" s="210"/>
    </row>
    <row r="58" spans="1:17" ht="13.2" x14ac:dyDescent="0.25">
      <c r="A58" s="209" t="s">
        <v>235</v>
      </c>
      <c r="B58" s="202">
        <v>2885.25</v>
      </c>
      <c r="C58" s="153">
        <v>1067.8489999999999</v>
      </c>
      <c r="D58" s="153">
        <v>4316.9399999999996</v>
      </c>
      <c r="E58" s="203">
        <v>2507.2249999999999</v>
      </c>
      <c r="F58" s="203">
        <v>2848.875</v>
      </c>
      <c r="G58" s="203">
        <v>1996.7809999999999</v>
      </c>
      <c r="H58" s="204">
        <v>7544.2359999999999</v>
      </c>
      <c r="I58" s="202">
        <v>2849.1030000000001</v>
      </c>
      <c r="J58" s="205">
        <v>2735.9609999999998</v>
      </c>
      <c r="K58" s="203">
        <v>3189.1060000000002</v>
      </c>
      <c r="L58" s="153">
        <v>2650.51</v>
      </c>
      <c r="M58" s="206">
        <v>6115.8869999999997</v>
      </c>
      <c r="N58" s="205">
        <v>28708.739000000001</v>
      </c>
      <c r="O58" s="153">
        <v>40707.722999999998</v>
      </c>
      <c r="P58" s="207">
        <v>141.80000000000001</v>
      </c>
      <c r="Q58" s="210" t="s">
        <v>200</v>
      </c>
    </row>
    <row r="59" spans="1:17" ht="13.2" x14ac:dyDescent="0.25">
      <c r="A59" s="209"/>
      <c r="B59" s="202"/>
      <c r="C59" s="153"/>
      <c r="D59" s="153"/>
      <c r="E59" s="203"/>
      <c r="F59" s="203"/>
      <c r="G59" s="203"/>
      <c r="H59" s="204"/>
      <c r="I59" s="202"/>
      <c r="J59" s="205"/>
      <c r="K59" s="203"/>
      <c r="L59" s="153"/>
      <c r="M59" s="206"/>
      <c r="N59" s="205"/>
      <c r="O59" s="153"/>
      <c r="P59" s="207"/>
      <c r="Q59" s="210"/>
    </row>
    <row r="60" spans="1:17" ht="13.2" x14ac:dyDescent="0.25">
      <c r="A60" s="209" t="s">
        <v>267</v>
      </c>
      <c r="B60" s="202" t="s">
        <v>233</v>
      </c>
      <c r="C60" s="153" t="s">
        <v>233</v>
      </c>
      <c r="D60" s="153">
        <v>0.14599999999999999</v>
      </c>
      <c r="E60" s="203" t="s">
        <v>233</v>
      </c>
      <c r="F60" s="203" t="s">
        <v>233</v>
      </c>
      <c r="G60" s="203">
        <v>8</v>
      </c>
      <c r="H60" s="204">
        <v>1</v>
      </c>
      <c r="I60" s="202">
        <v>2.048</v>
      </c>
      <c r="J60" s="205">
        <v>0.125</v>
      </c>
      <c r="K60" s="203" t="s">
        <v>233</v>
      </c>
      <c r="L60" s="153">
        <v>1.4999999999999999E-2</v>
      </c>
      <c r="M60" s="206" t="s">
        <v>233</v>
      </c>
      <c r="N60" s="205">
        <v>8.6270000000000007</v>
      </c>
      <c r="O60" s="153">
        <v>11.334</v>
      </c>
      <c r="P60" s="207">
        <v>131.4</v>
      </c>
      <c r="Q60" s="210" t="s">
        <v>268</v>
      </c>
    </row>
    <row r="61" spans="1:17" ht="13.2" x14ac:dyDescent="0.25">
      <c r="A61" s="209"/>
      <c r="B61" s="202"/>
      <c r="C61" s="153"/>
      <c r="D61" s="153"/>
      <c r="E61" s="203"/>
      <c r="F61" s="203"/>
      <c r="G61" s="203"/>
      <c r="H61" s="204"/>
      <c r="I61" s="202"/>
      <c r="J61" s="205"/>
      <c r="K61" s="203"/>
      <c r="L61" s="153"/>
      <c r="M61" s="206"/>
      <c r="N61" s="205"/>
      <c r="O61" s="153"/>
      <c r="P61" s="207"/>
      <c r="Q61" s="210"/>
    </row>
    <row r="62" spans="1:17" ht="13.2" x14ac:dyDescent="0.25">
      <c r="A62" s="209" t="s">
        <v>269</v>
      </c>
      <c r="B62" s="202" t="s">
        <v>233</v>
      </c>
      <c r="C62" s="153" t="s">
        <v>233</v>
      </c>
      <c r="D62" s="153" t="s">
        <v>233</v>
      </c>
      <c r="E62" s="203" t="s">
        <v>233</v>
      </c>
      <c r="F62" s="203" t="s">
        <v>233</v>
      </c>
      <c r="G62" s="203" t="s">
        <v>233</v>
      </c>
      <c r="H62" s="204" t="s">
        <v>233</v>
      </c>
      <c r="I62" s="202" t="s">
        <v>233</v>
      </c>
      <c r="J62" s="205">
        <v>12.151</v>
      </c>
      <c r="K62" s="203">
        <v>1E-3</v>
      </c>
      <c r="L62" s="153" t="s">
        <v>233</v>
      </c>
      <c r="M62" s="206" t="s">
        <v>233</v>
      </c>
      <c r="N62" s="205">
        <v>9.6820000000000004</v>
      </c>
      <c r="O62" s="153">
        <v>12.151999999999999</v>
      </c>
      <c r="P62" s="207">
        <v>125.5</v>
      </c>
      <c r="Q62" s="210" t="s">
        <v>270</v>
      </c>
    </row>
    <row r="63" spans="1:17" ht="13.2" x14ac:dyDescent="0.25">
      <c r="A63" s="209"/>
      <c r="B63" s="202"/>
      <c r="C63" s="153"/>
      <c r="D63" s="153"/>
      <c r="E63" s="203"/>
      <c r="F63" s="203"/>
      <c r="G63" s="203"/>
      <c r="H63" s="204"/>
      <c r="I63" s="202"/>
      <c r="J63" s="205"/>
      <c r="K63" s="203"/>
      <c r="L63" s="153"/>
      <c r="M63" s="206"/>
      <c r="N63" s="205"/>
      <c r="O63" s="153"/>
      <c r="P63" s="207"/>
      <c r="Q63" s="210"/>
    </row>
    <row r="64" spans="1:17" ht="13.2" x14ac:dyDescent="0.25">
      <c r="A64" s="209" t="s">
        <v>271</v>
      </c>
      <c r="B64" s="202" t="s">
        <v>233</v>
      </c>
      <c r="C64" s="153" t="s">
        <v>233</v>
      </c>
      <c r="D64" s="153">
        <v>0.06</v>
      </c>
      <c r="E64" s="203">
        <v>1.012</v>
      </c>
      <c r="F64" s="203">
        <v>22.616</v>
      </c>
      <c r="G64" s="203" t="s">
        <v>233</v>
      </c>
      <c r="H64" s="204">
        <v>0.4</v>
      </c>
      <c r="I64" s="202">
        <v>3.5739999999999998</v>
      </c>
      <c r="J64" s="205">
        <v>7.319</v>
      </c>
      <c r="K64" s="203">
        <v>0.54400000000000004</v>
      </c>
      <c r="L64" s="153">
        <v>0.56200000000000006</v>
      </c>
      <c r="M64" s="206">
        <v>0.251</v>
      </c>
      <c r="N64" s="205">
        <v>3.7090000000000001</v>
      </c>
      <c r="O64" s="153">
        <v>36.338000000000001</v>
      </c>
      <c r="P64" s="207">
        <v>979.7</v>
      </c>
      <c r="Q64" s="210" t="s">
        <v>272</v>
      </c>
    </row>
    <row r="65" spans="1:17" ht="13.2" x14ac:dyDescent="0.25">
      <c r="A65" s="209"/>
      <c r="B65" s="202"/>
      <c r="C65" s="153"/>
      <c r="D65" s="153"/>
      <c r="E65" s="203"/>
      <c r="F65" s="203"/>
      <c r="G65" s="203"/>
      <c r="H65" s="204"/>
      <c r="I65" s="202"/>
      <c r="J65" s="205"/>
      <c r="K65" s="203"/>
      <c r="L65" s="153"/>
      <c r="M65" s="206"/>
      <c r="N65" s="205"/>
      <c r="O65" s="153"/>
      <c r="P65" s="207"/>
      <c r="Q65" s="210"/>
    </row>
    <row r="66" spans="1:17" s="9" customFormat="1" ht="13.2" x14ac:dyDescent="0.25">
      <c r="A66" s="201" t="s">
        <v>273</v>
      </c>
      <c r="B66" s="202">
        <v>13013.54</v>
      </c>
      <c r="C66" s="153">
        <v>11761.976000000001</v>
      </c>
      <c r="D66" s="153">
        <v>16742.207999999999</v>
      </c>
      <c r="E66" s="203">
        <v>13286.996999999999</v>
      </c>
      <c r="F66" s="203">
        <v>9011.8760000000002</v>
      </c>
      <c r="G66" s="203">
        <v>9692.9189999999999</v>
      </c>
      <c r="H66" s="204">
        <v>10744.348</v>
      </c>
      <c r="I66" s="202">
        <v>16371.993</v>
      </c>
      <c r="J66" s="205">
        <v>19029.951000000001</v>
      </c>
      <c r="K66" s="203">
        <v>8590.26</v>
      </c>
      <c r="L66" s="153">
        <v>8670.1730000000007</v>
      </c>
      <c r="M66" s="206">
        <v>7448.817</v>
      </c>
      <c r="N66" s="205">
        <v>146608.09400000001</v>
      </c>
      <c r="O66" s="153">
        <v>144365.05799999999</v>
      </c>
      <c r="P66" s="207">
        <v>98.5</v>
      </c>
      <c r="Q66" s="208" t="s">
        <v>274</v>
      </c>
    </row>
    <row r="67" spans="1:17" ht="13.2" x14ac:dyDescent="0.25">
      <c r="A67" s="201"/>
      <c r="B67" s="219"/>
      <c r="C67" s="220"/>
      <c r="D67" s="220"/>
      <c r="E67" s="220"/>
      <c r="F67" s="221"/>
      <c r="G67" s="222"/>
      <c r="H67" s="223"/>
      <c r="I67" s="219"/>
      <c r="J67" s="224"/>
      <c r="K67" s="221"/>
      <c r="L67" s="220"/>
      <c r="M67" s="225"/>
      <c r="N67" s="224"/>
      <c r="O67" s="224"/>
      <c r="P67" s="226"/>
      <c r="Q67" s="208"/>
    </row>
    <row r="68" spans="1:17" ht="13.2" x14ac:dyDescent="0.25">
      <c r="A68" s="201" t="s">
        <v>275</v>
      </c>
      <c r="B68" s="219">
        <v>6.7949999999999999</v>
      </c>
      <c r="C68" s="220">
        <v>17.71</v>
      </c>
      <c r="D68" s="220">
        <v>0.25600000000000001</v>
      </c>
      <c r="E68" s="220">
        <v>23.738</v>
      </c>
      <c r="F68" s="221">
        <v>39.491</v>
      </c>
      <c r="G68" s="222">
        <v>33.561999999999998</v>
      </c>
      <c r="H68" s="223">
        <v>28.289000000000001</v>
      </c>
      <c r="I68" s="219">
        <v>41.158999999999999</v>
      </c>
      <c r="J68" s="224">
        <v>36.478999999999999</v>
      </c>
      <c r="K68" s="221">
        <v>45.93</v>
      </c>
      <c r="L68" s="220">
        <v>35.189</v>
      </c>
      <c r="M68" s="225">
        <v>32.542999999999999</v>
      </c>
      <c r="N68" s="224">
        <v>31.452999999999999</v>
      </c>
      <c r="O68" s="224">
        <v>341.14100000000002</v>
      </c>
      <c r="P68" s="227" t="s">
        <v>276</v>
      </c>
      <c r="Q68" s="208" t="s">
        <v>275</v>
      </c>
    </row>
    <row r="69" spans="1:17" ht="13.2" x14ac:dyDescent="0.25">
      <c r="A69" s="201"/>
      <c r="B69" s="228"/>
      <c r="C69" s="229"/>
      <c r="D69" s="229"/>
      <c r="E69" s="229"/>
      <c r="F69" s="230"/>
      <c r="G69" s="231"/>
      <c r="H69" s="232"/>
      <c r="I69" s="228"/>
      <c r="J69" s="233"/>
      <c r="K69" s="230"/>
      <c r="L69" s="229"/>
      <c r="M69" s="234"/>
      <c r="N69" s="233"/>
      <c r="O69" s="233"/>
      <c r="P69" s="226"/>
      <c r="Q69" s="208"/>
    </row>
    <row r="70" spans="1:17" ht="13.2" x14ac:dyDescent="0.25">
      <c r="A70" s="209" t="s">
        <v>130</v>
      </c>
      <c r="B70" s="202">
        <v>35831.735999999997</v>
      </c>
      <c r="C70" s="153">
        <v>48126.856</v>
      </c>
      <c r="D70" s="153">
        <v>46684.023999999998</v>
      </c>
      <c r="E70" s="203">
        <v>51585.248</v>
      </c>
      <c r="F70" s="203">
        <v>42865.699000000001</v>
      </c>
      <c r="G70" s="203">
        <v>45536.050999999999</v>
      </c>
      <c r="H70" s="204">
        <v>42812.72</v>
      </c>
      <c r="I70" s="202">
        <v>35408.481</v>
      </c>
      <c r="J70" s="205">
        <v>43774.542000000001</v>
      </c>
      <c r="K70" s="203">
        <v>50753.591</v>
      </c>
      <c r="L70" s="153">
        <v>39603.129000000001</v>
      </c>
      <c r="M70" s="206">
        <v>28221.129000000001</v>
      </c>
      <c r="N70" s="205">
        <v>526024.95200000005</v>
      </c>
      <c r="O70" s="153">
        <v>511203.20600000001</v>
      </c>
      <c r="P70" s="207">
        <v>97.2</v>
      </c>
      <c r="Q70" s="210" t="s">
        <v>131</v>
      </c>
    </row>
    <row r="71" spans="1:17" ht="13.2" x14ac:dyDescent="0.25">
      <c r="A71" s="209"/>
      <c r="B71" s="202"/>
      <c r="C71" s="153"/>
      <c r="D71" s="153"/>
      <c r="E71" s="203"/>
      <c r="F71" s="203"/>
      <c r="G71" s="203"/>
      <c r="H71" s="204"/>
      <c r="I71" s="202"/>
      <c r="J71" s="205"/>
      <c r="K71" s="203"/>
      <c r="L71" s="153"/>
      <c r="M71" s="206"/>
      <c r="N71" s="205"/>
      <c r="O71" s="153"/>
      <c r="P71" s="207"/>
      <c r="Q71" s="210"/>
    </row>
    <row r="72" spans="1:17" ht="13.2" x14ac:dyDescent="0.25">
      <c r="A72" s="215" t="s">
        <v>277</v>
      </c>
      <c r="B72" s="202" t="s">
        <v>233</v>
      </c>
      <c r="C72" s="153" t="s">
        <v>233</v>
      </c>
      <c r="D72" s="153" t="s">
        <v>233</v>
      </c>
      <c r="E72" s="203" t="s">
        <v>233</v>
      </c>
      <c r="F72" s="203" t="s">
        <v>233</v>
      </c>
      <c r="G72" s="203" t="s">
        <v>233</v>
      </c>
      <c r="H72" s="204">
        <v>3.5000000000000003E-2</v>
      </c>
      <c r="I72" s="202" t="s">
        <v>233</v>
      </c>
      <c r="J72" s="205" t="s">
        <v>233</v>
      </c>
      <c r="K72" s="203" t="s">
        <v>233</v>
      </c>
      <c r="L72" s="153" t="s">
        <v>233</v>
      </c>
      <c r="M72" s="206" t="s">
        <v>233</v>
      </c>
      <c r="N72" s="205">
        <v>2.5999999999999999E-2</v>
      </c>
      <c r="O72" s="153">
        <v>3.5000000000000003E-2</v>
      </c>
      <c r="P72" s="207">
        <v>134.6</v>
      </c>
      <c r="Q72" s="210" t="s">
        <v>277</v>
      </c>
    </row>
    <row r="73" spans="1:17" ht="13.2" x14ac:dyDescent="0.25">
      <c r="A73" s="209"/>
      <c r="B73" s="202"/>
      <c r="C73" s="153"/>
      <c r="D73" s="153"/>
      <c r="E73" s="203"/>
      <c r="F73" s="203"/>
      <c r="G73" s="203"/>
      <c r="H73" s="204"/>
      <c r="I73" s="202"/>
      <c r="J73" s="205"/>
      <c r="K73" s="203"/>
      <c r="L73" s="153"/>
      <c r="M73" s="206"/>
      <c r="N73" s="205"/>
      <c r="O73" s="153"/>
      <c r="P73" s="207"/>
      <c r="Q73" s="210"/>
    </row>
    <row r="74" spans="1:17" ht="13.2" x14ac:dyDescent="0.25">
      <c r="A74" s="215" t="s">
        <v>278</v>
      </c>
      <c r="B74" s="202" t="s">
        <v>233</v>
      </c>
      <c r="C74" s="153" t="s">
        <v>233</v>
      </c>
      <c r="D74" s="153" t="s">
        <v>233</v>
      </c>
      <c r="E74" s="203" t="s">
        <v>233</v>
      </c>
      <c r="F74" s="203" t="s">
        <v>233</v>
      </c>
      <c r="G74" s="203" t="s">
        <v>233</v>
      </c>
      <c r="H74" s="204" t="s">
        <v>233</v>
      </c>
      <c r="I74" s="202" t="s">
        <v>233</v>
      </c>
      <c r="J74" s="205" t="s">
        <v>233</v>
      </c>
      <c r="K74" s="203" t="s">
        <v>233</v>
      </c>
      <c r="L74" s="153" t="s">
        <v>233</v>
      </c>
      <c r="M74" s="206" t="s">
        <v>233</v>
      </c>
      <c r="N74" s="205" t="s">
        <v>233</v>
      </c>
      <c r="O74" s="153" t="s">
        <v>233</v>
      </c>
      <c r="P74" s="207" t="s">
        <v>260</v>
      </c>
      <c r="Q74" s="210" t="s">
        <v>278</v>
      </c>
    </row>
    <row r="75" spans="1:17" ht="13.2" x14ac:dyDescent="0.25">
      <c r="A75" s="209"/>
      <c r="B75" s="202"/>
      <c r="C75" s="153"/>
      <c r="D75" s="153"/>
      <c r="E75" s="203"/>
      <c r="F75" s="203"/>
      <c r="G75" s="203"/>
      <c r="H75" s="204"/>
      <c r="I75" s="202"/>
      <c r="J75" s="205"/>
      <c r="K75" s="203"/>
      <c r="L75" s="153"/>
      <c r="M75" s="206"/>
      <c r="N75" s="205"/>
      <c r="O75" s="153"/>
      <c r="P75" s="207"/>
      <c r="Q75" s="210"/>
    </row>
    <row r="76" spans="1:17" ht="13.2" x14ac:dyDescent="0.25">
      <c r="A76" s="215" t="s">
        <v>279</v>
      </c>
      <c r="B76" s="202">
        <v>0.79900000000000004</v>
      </c>
      <c r="C76" s="153">
        <v>6.0999999999999999E-2</v>
      </c>
      <c r="D76" s="153">
        <v>6.0999999999999999E-2</v>
      </c>
      <c r="E76" s="203">
        <v>0.214</v>
      </c>
      <c r="F76" s="203">
        <v>0.309</v>
      </c>
      <c r="G76" s="203">
        <v>0.92500000000000004</v>
      </c>
      <c r="H76" s="204">
        <v>1.357</v>
      </c>
      <c r="I76" s="202">
        <v>0.309</v>
      </c>
      <c r="J76" s="205">
        <v>0.124</v>
      </c>
      <c r="K76" s="203">
        <v>0.185</v>
      </c>
      <c r="L76" s="153">
        <v>0.67800000000000005</v>
      </c>
      <c r="M76" s="206">
        <v>1E-3</v>
      </c>
      <c r="N76" s="205">
        <v>5.3029999999999999</v>
      </c>
      <c r="O76" s="153">
        <v>5.0229999999999997</v>
      </c>
      <c r="P76" s="207">
        <v>94.7</v>
      </c>
      <c r="Q76" s="210" t="s">
        <v>280</v>
      </c>
    </row>
    <row r="77" spans="1:17" ht="13.2" x14ac:dyDescent="0.25">
      <c r="A77" s="209"/>
      <c r="B77" s="202"/>
      <c r="C77" s="153"/>
      <c r="D77" s="153"/>
      <c r="E77" s="203"/>
      <c r="F77" s="203"/>
      <c r="G77" s="203"/>
      <c r="H77" s="204"/>
      <c r="I77" s="202"/>
      <c r="J77" s="205"/>
      <c r="K77" s="203"/>
      <c r="L77" s="153"/>
      <c r="M77" s="206"/>
      <c r="N77" s="205"/>
      <c r="O77" s="153"/>
      <c r="P77" s="207"/>
      <c r="Q77" s="210"/>
    </row>
    <row r="78" spans="1:17" s="9" customFormat="1" ht="13.2" x14ac:dyDescent="0.25">
      <c r="A78" s="235" t="s">
        <v>281</v>
      </c>
      <c r="B78" s="202" t="s">
        <v>233</v>
      </c>
      <c r="C78" s="153" t="s">
        <v>233</v>
      </c>
      <c r="D78" s="153" t="s">
        <v>233</v>
      </c>
      <c r="E78" s="203" t="s">
        <v>233</v>
      </c>
      <c r="F78" s="203" t="s">
        <v>233</v>
      </c>
      <c r="G78" s="203" t="s">
        <v>233</v>
      </c>
      <c r="H78" s="204" t="s">
        <v>233</v>
      </c>
      <c r="I78" s="202" t="s">
        <v>233</v>
      </c>
      <c r="J78" s="205" t="s">
        <v>233</v>
      </c>
      <c r="K78" s="203" t="s">
        <v>233</v>
      </c>
      <c r="L78" s="153" t="s">
        <v>233</v>
      </c>
      <c r="M78" s="206" t="s">
        <v>233</v>
      </c>
      <c r="N78" s="205">
        <v>5.6109999999999998</v>
      </c>
      <c r="O78" s="153" t="s">
        <v>233</v>
      </c>
      <c r="P78" s="207">
        <v>0</v>
      </c>
      <c r="Q78" s="210" t="s">
        <v>282</v>
      </c>
    </row>
    <row r="79" spans="1:17" ht="13.2" x14ac:dyDescent="0.25">
      <c r="A79" s="129"/>
      <c r="B79" s="202"/>
      <c r="C79" s="153"/>
      <c r="D79" s="153"/>
      <c r="E79" s="203"/>
      <c r="F79" s="203"/>
      <c r="G79" s="203"/>
      <c r="H79" s="204"/>
      <c r="I79" s="202"/>
      <c r="J79" s="205"/>
      <c r="K79" s="203"/>
      <c r="L79" s="153"/>
      <c r="M79" s="206"/>
      <c r="N79" s="205"/>
      <c r="O79" s="153"/>
      <c r="P79" s="207"/>
      <c r="Q79" s="456"/>
    </row>
    <row r="80" spans="1:17" ht="13.2" x14ac:dyDescent="0.25">
      <c r="A80" s="257"/>
      <c r="B80" s="202"/>
      <c r="C80" s="153"/>
      <c r="D80" s="153"/>
      <c r="E80" s="203"/>
      <c r="F80" s="203"/>
      <c r="G80" s="203"/>
      <c r="H80" s="204"/>
      <c r="I80" s="202"/>
      <c r="J80" s="205"/>
      <c r="K80" s="203"/>
      <c r="L80" s="153"/>
      <c r="M80" s="206"/>
      <c r="N80" s="205"/>
      <c r="O80" s="153"/>
      <c r="P80" s="207"/>
      <c r="Q80" s="722"/>
    </row>
    <row r="81" spans="1:17" ht="13.2" x14ac:dyDescent="0.25">
      <c r="A81" s="243" t="s">
        <v>283</v>
      </c>
      <c r="B81" s="202">
        <v>7418.2250000000004</v>
      </c>
      <c r="C81" s="153">
        <v>7850.6509999999998</v>
      </c>
      <c r="D81" s="153">
        <v>10210.212</v>
      </c>
      <c r="E81" s="203">
        <v>9850.76</v>
      </c>
      <c r="F81" s="203">
        <v>7143.0230000000001</v>
      </c>
      <c r="G81" s="203">
        <v>10490.069</v>
      </c>
      <c r="H81" s="204">
        <v>9940.4660000000003</v>
      </c>
      <c r="I81" s="202">
        <v>3909.6469999999999</v>
      </c>
      <c r="J81" s="205">
        <v>3004.33</v>
      </c>
      <c r="K81" s="203">
        <v>3950.377</v>
      </c>
      <c r="L81" s="153">
        <v>3809.1460000000002</v>
      </c>
      <c r="M81" s="206">
        <v>2460.105</v>
      </c>
      <c r="N81" s="205">
        <v>81270.096000000005</v>
      </c>
      <c r="O81" s="153">
        <v>80037.010999999999</v>
      </c>
      <c r="P81" s="207">
        <v>98.5</v>
      </c>
      <c r="Q81" s="210" t="s">
        <v>284</v>
      </c>
    </row>
    <row r="82" spans="1:17" ht="13.2" x14ac:dyDescent="0.25">
      <c r="A82" s="209"/>
      <c r="B82" s="202"/>
      <c r="C82" s="153"/>
      <c r="D82" s="153"/>
      <c r="E82" s="203"/>
      <c r="F82" s="203"/>
      <c r="G82" s="203"/>
      <c r="H82" s="204"/>
      <c r="I82" s="202"/>
      <c r="J82" s="205"/>
      <c r="K82" s="203"/>
      <c r="L82" s="153"/>
      <c r="M82" s="206"/>
      <c r="N82" s="205"/>
      <c r="O82" s="153"/>
      <c r="P82" s="207"/>
      <c r="Q82" s="210"/>
    </row>
    <row r="83" spans="1:17" ht="13.2" x14ac:dyDescent="0.25">
      <c r="A83" s="235" t="s">
        <v>285</v>
      </c>
      <c r="B83" s="202">
        <v>25.266999999999999</v>
      </c>
      <c r="C83" s="153" t="s">
        <v>233</v>
      </c>
      <c r="D83" s="153">
        <v>19.079999999999998</v>
      </c>
      <c r="E83" s="203">
        <v>1.4999999999999999E-2</v>
      </c>
      <c r="F83" s="203">
        <v>14.987</v>
      </c>
      <c r="G83" s="203" t="s">
        <v>233</v>
      </c>
      <c r="H83" s="204">
        <v>38.195999999999998</v>
      </c>
      <c r="I83" s="202">
        <v>6.016</v>
      </c>
      <c r="J83" s="205">
        <v>17.64</v>
      </c>
      <c r="K83" s="203">
        <v>103.16200000000001</v>
      </c>
      <c r="L83" s="153">
        <v>40.311</v>
      </c>
      <c r="M83" s="206">
        <v>29.395</v>
      </c>
      <c r="N83" s="205">
        <v>205.74199999999999</v>
      </c>
      <c r="O83" s="153">
        <v>294.06900000000002</v>
      </c>
      <c r="P83" s="207">
        <v>142.9</v>
      </c>
      <c r="Q83" s="210" t="s">
        <v>286</v>
      </c>
    </row>
    <row r="84" spans="1:17" ht="13.2" x14ac:dyDescent="0.25">
      <c r="A84" s="209"/>
      <c r="B84" s="202"/>
      <c r="C84" s="153"/>
      <c r="D84" s="153"/>
      <c r="E84" s="203"/>
      <c r="F84" s="203"/>
      <c r="G84" s="203"/>
      <c r="H84" s="204"/>
      <c r="I84" s="202"/>
      <c r="J84" s="205"/>
      <c r="K84" s="203"/>
      <c r="L84" s="153"/>
      <c r="M84" s="206"/>
      <c r="N84" s="205"/>
      <c r="O84" s="153"/>
      <c r="P84" s="207"/>
      <c r="Q84" s="210"/>
    </row>
    <row r="85" spans="1:17" ht="13.8" x14ac:dyDescent="0.3">
      <c r="A85" s="244" t="s">
        <v>287</v>
      </c>
      <c r="B85" s="202">
        <v>3505.7530000000002</v>
      </c>
      <c r="C85" s="153">
        <v>3210.4059999999999</v>
      </c>
      <c r="D85" s="153">
        <v>3917.0149999999999</v>
      </c>
      <c r="E85" s="203">
        <v>3226.1680000000001</v>
      </c>
      <c r="F85" s="203">
        <v>3718.8890000000001</v>
      </c>
      <c r="G85" s="203">
        <v>3394.2719999999999</v>
      </c>
      <c r="H85" s="204">
        <v>3390.0889999999999</v>
      </c>
      <c r="I85" s="202">
        <v>3557.16</v>
      </c>
      <c r="J85" s="205">
        <v>2842.3470000000002</v>
      </c>
      <c r="K85" s="203">
        <v>2799.5259999999998</v>
      </c>
      <c r="L85" s="153">
        <v>3064.8180000000002</v>
      </c>
      <c r="M85" s="206">
        <v>2981.3110000000001</v>
      </c>
      <c r="N85" s="205">
        <v>38763.673999999999</v>
      </c>
      <c r="O85" s="153">
        <v>39607.754000000001</v>
      </c>
      <c r="P85" s="207">
        <v>102.2</v>
      </c>
      <c r="Q85" s="217" t="s">
        <v>288</v>
      </c>
    </row>
    <row r="86" spans="1:17" ht="13.2" x14ac:dyDescent="0.25">
      <c r="A86" s="216"/>
      <c r="B86" s="202"/>
      <c r="C86" s="153"/>
      <c r="D86" s="153"/>
      <c r="E86" s="203"/>
      <c r="F86" s="203"/>
      <c r="G86" s="203"/>
      <c r="H86" s="204"/>
      <c r="I86" s="202"/>
      <c r="J86" s="205"/>
      <c r="K86" s="203"/>
      <c r="L86" s="153"/>
      <c r="M86" s="206"/>
      <c r="N86" s="205"/>
      <c r="O86" s="153"/>
      <c r="P86" s="207"/>
      <c r="Q86" s="217"/>
    </row>
    <row r="87" spans="1:17" ht="13.2" x14ac:dyDescent="0.25">
      <c r="A87" s="215" t="s">
        <v>289</v>
      </c>
      <c r="B87" s="202" t="s">
        <v>233</v>
      </c>
      <c r="C87" s="153" t="s">
        <v>233</v>
      </c>
      <c r="D87" s="153" t="s">
        <v>233</v>
      </c>
      <c r="E87" s="203" t="s">
        <v>233</v>
      </c>
      <c r="F87" s="203" t="s">
        <v>233</v>
      </c>
      <c r="G87" s="203" t="s">
        <v>233</v>
      </c>
      <c r="H87" s="204" t="s">
        <v>233</v>
      </c>
      <c r="I87" s="202">
        <v>0.251</v>
      </c>
      <c r="J87" s="205" t="s">
        <v>233</v>
      </c>
      <c r="K87" s="203" t="s">
        <v>233</v>
      </c>
      <c r="L87" s="153">
        <v>0.04</v>
      </c>
      <c r="M87" s="206">
        <v>0.6</v>
      </c>
      <c r="N87" s="205">
        <v>4.4630000000000001</v>
      </c>
      <c r="O87" s="153">
        <v>0.89100000000000001</v>
      </c>
      <c r="P87" s="207">
        <v>20</v>
      </c>
      <c r="Q87" s="218" t="s">
        <v>289</v>
      </c>
    </row>
    <row r="88" spans="1:17" ht="13.2" x14ac:dyDescent="0.25">
      <c r="A88" s="191"/>
      <c r="B88" s="202"/>
      <c r="C88" s="153"/>
      <c r="D88" s="153"/>
      <c r="E88" s="203"/>
      <c r="F88" s="203"/>
      <c r="G88" s="203"/>
      <c r="H88" s="204"/>
      <c r="I88" s="202"/>
      <c r="J88" s="205"/>
      <c r="K88" s="203"/>
      <c r="L88" s="153"/>
      <c r="M88" s="206"/>
      <c r="N88" s="205"/>
      <c r="O88" s="153"/>
      <c r="P88" s="207"/>
      <c r="Q88" s="218"/>
    </row>
    <row r="89" spans="1:17" ht="13.2" x14ac:dyDescent="0.25">
      <c r="A89" s="201" t="s">
        <v>290</v>
      </c>
      <c r="B89" s="202" t="s">
        <v>233</v>
      </c>
      <c r="C89" s="153" t="s">
        <v>233</v>
      </c>
      <c r="D89" s="153" t="s">
        <v>233</v>
      </c>
      <c r="E89" s="203" t="s">
        <v>233</v>
      </c>
      <c r="F89" s="203" t="s">
        <v>233</v>
      </c>
      <c r="G89" s="203" t="s">
        <v>233</v>
      </c>
      <c r="H89" s="204" t="s">
        <v>233</v>
      </c>
      <c r="I89" s="202" t="s">
        <v>233</v>
      </c>
      <c r="J89" s="205" t="s">
        <v>233</v>
      </c>
      <c r="K89" s="203" t="s">
        <v>233</v>
      </c>
      <c r="L89" s="153" t="s">
        <v>233</v>
      </c>
      <c r="M89" s="206" t="s">
        <v>233</v>
      </c>
      <c r="N89" s="205" t="s">
        <v>233</v>
      </c>
      <c r="O89" s="153" t="s">
        <v>233</v>
      </c>
      <c r="P89" s="207" t="s">
        <v>260</v>
      </c>
      <c r="Q89" s="208" t="s">
        <v>291</v>
      </c>
    </row>
    <row r="90" spans="1:17" ht="13.2" x14ac:dyDescent="0.25">
      <c r="A90" s="201"/>
      <c r="B90" s="202"/>
      <c r="C90" s="153"/>
      <c r="D90" s="153"/>
      <c r="E90" s="203"/>
      <c r="F90" s="203"/>
      <c r="G90" s="203"/>
      <c r="H90" s="204"/>
      <c r="I90" s="202"/>
      <c r="J90" s="205"/>
      <c r="K90" s="203"/>
      <c r="L90" s="153"/>
      <c r="M90" s="206"/>
      <c r="N90" s="205"/>
      <c r="O90" s="153"/>
      <c r="P90" s="207"/>
      <c r="Q90" s="208"/>
    </row>
    <row r="91" spans="1:17" ht="13.2" x14ac:dyDescent="0.25">
      <c r="A91" s="201" t="s">
        <v>292</v>
      </c>
      <c r="B91" s="202">
        <v>6015.9759999999997</v>
      </c>
      <c r="C91" s="153">
        <v>4680.1880000000001</v>
      </c>
      <c r="D91" s="153">
        <v>5596.81</v>
      </c>
      <c r="E91" s="203">
        <v>6781.8509999999997</v>
      </c>
      <c r="F91" s="203">
        <v>7204.9290000000001</v>
      </c>
      <c r="G91" s="203">
        <v>5922.4170000000004</v>
      </c>
      <c r="H91" s="204">
        <v>5556.7860000000001</v>
      </c>
      <c r="I91" s="202">
        <v>5900.6279999999997</v>
      </c>
      <c r="J91" s="205">
        <v>5417.1329999999998</v>
      </c>
      <c r="K91" s="203">
        <v>9475.634</v>
      </c>
      <c r="L91" s="153">
        <v>5836.0810000000001</v>
      </c>
      <c r="M91" s="206">
        <v>5296.2969999999996</v>
      </c>
      <c r="N91" s="205">
        <v>77521.067999999999</v>
      </c>
      <c r="O91" s="153">
        <v>73684.73</v>
      </c>
      <c r="P91" s="207">
        <v>95.1</v>
      </c>
      <c r="Q91" s="208" t="s">
        <v>188</v>
      </c>
    </row>
    <row r="92" spans="1:17" ht="13.2" x14ac:dyDescent="0.25">
      <c r="A92" s="201"/>
      <c r="B92" s="202"/>
      <c r="C92" s="153"/>
      <c r="D92" s="153"/>
      <c r="E92" s="203"/>
      <c r="F92" s="203"/>
      <c r="G92" s="203"/>
      <c r="H92" s="204"/>
      <c r="I92" s="202"/>
      <c r="J92" s="205"/>
      <c r="K92" s="203"/>
      <c r="L92" s="153"/>
      <c r="M92" s="206"/>
      <c r="N92" s="205"/>
      <c r="O92" s="153"/>
      <c r="P92" s="207"/>
      <c r="Q92" s="208"/>
    </row>
    <row r="93" spans="1:17" ht="13.8" x14ac:dyDescent="0.3">
      <c r="A93" s="213" t="s">
        <v>293</v>
      </c>
      <c r="B93" s="202" t="s">
        <v>233</v>
      </c>
      <c r="C93" s="153" t="s">
        <v>233</v>
      </c>
      <c r="D93" s="153" t="s">
        <v>233</v>
      </c>
      <c r="E93" s="203" t="s">
        <v>233</v>
      </c>
      <c r="F93" s="203" t="s">
        <v>233</v>
      </c>
      <c r="G93" s="203" t="s">
        <v>233</v>
      </c>
      <c r="H93" s="204" t="s">
        <v>233</v>
      </c>
      <c r="I93" s="202" t="s">
        <v>233</v>
      </c>
      <c r="J93" s="205" t="s">
        <v>233</v>
      </c>
      <c r="K93" s="203" t="s">
        <v>233</v>
      </c>
      <c r="L93" s="153" t="s">
        <v>233</v>
      </c>
      <c r="M93" s="206" t="s">
        <v>233</v>
      </c>
      <c r="N93" s="205">
        <v>2E-3</v>
      </c>
      <c r="O93" s="153" t="s">
        <v>233</v>
      </c>
      <c r="P93" s="207">
        <v>0</v>
      </c>
      <c r="Q93" s="212" t="s">
        <v>294</v>
      </c>
    </row>
    <row r="94" spans="1:17" ht="13.8" x14ac:dyDescent="0.3">
      <c r="A94" s="213" t="s">
        <v>80</v>
      </c>
      <c r="B94" s="202"/>
      <c r="C94" s="153"/>
      <c r="D94" s="153"/>
      <c r="E94" s="203"/>
      <c r="F94" s="203"/>
      <c r="G94" s="203"/>
      <c r="H94" s="204"/>
      <c r="I94" s="202"/>
      <c r="J94" s="205"/>
      <c r="K94" s="203"/>
      <c r="L94" s="153"/>
      <c r="M94" s="206"/>
      <c r="N94" s="205"/>
      <c r="O94" s="153"/>
      <c r="P94" s="207"/>
      <c r="Q94" s="210" t="s">
        <v>80</v>
      </c>
    </row>
    <row r="95" spans="1:17" ht="13.8" x14ac:dyDescent="0.3">
      <c r="A95" s="213" t="s">
        <v>295</v>
      </c>
      <c r="B95" s="202" t="s">
        <v>233</v>
      </c>
      <c r="C95" s="153" t="s">
        <v>233</v>
      </c>
      <c r="D95" s="153">
        <v>0.77900000000000003</v>
      </c>
      <c r="E95" s="203">
        <v>3.5350000000000001</v>
      </c>
      <c r="F95" s="203">
        <v>0.878</v>
      </c>
      <c r="G95" s="203" t="s">
        <v>233</v>
      </c>
      <c r="H95" s="204" t="s">
        <v>233</v>
      </c>
      <c r="I95" s="202" t="s">
        <v>233</v>
      </c>
      <c r="J95" s="205" t="s">
        <v>233</v>
      </c>
      <c r="K95" s="203">
        <v>870.52700000000004</v>
      </c>
      <c r="L95" s="153">
        <v>1061.423</v>
      </c>
      <c r="M95" s="206">
        <v>992.255</v>
      </c>
      <c r="N95" s="205">
        <v>23.329000000000001</v>
      </c>
      <c r="O95" s="153">
        <v>2929.3969999999999</v>
      </c>
      <c r="P95" s="207" t="s">
        <v>296</v>
      </c>
      <c r="Q95" s="210" t="s">
        <v>297</v>
      </c>
    </row>
    <row r="96" spans="1:17" ht="13.2" x14ac:dyDescent="0.25">
      <c r="A96" s="209" t="s">
        <v>80</v>
      </c>
      <c r="B96" s="202"/>
      <c r="C96" s="153"/>
      <c r="D96" s="153"/>
      <c r="E96" s="203"/>
      <c r="F96" s="203"/>
      <c r="G96" s="203"/>
      <c r="H96" s="204"/>
      <c r="I96" s="202"/>
      <c r="J96" s="205"/>
      <c r="K96" s="203"/>
      <c r="L96" s="153"/>
      <c r="M96" s="206"/>
      <c r="N96" s="205"/>
      <c r="O96" s="153"/>
      <c r="P96" s="207"/>
      <c r="Q96" s="210"/>
    </row>
    <row r="97" spans="1:17" ht="13.8" x14ac:dyDescent="0.3">
      <c r="A97" s="213" t="s">
        <v>298</v>
      </c>
      <c r="B97" s="202" t="s">
        <v>233</v>
      </c>
      <c r="C97" s="153" t="s">
        <v>233</v>
      </c>
      <c r="D97" s="153" t="s">
        <v>233</v>
      </c>
      <c r="E97" s="203" t="s">
        <v>233</v>
      </c>
      <c r="F97" s="203">
        <v>2.3E-2</v>
      </c>
      <c r="G97" s="203" t="s">
        <v>233</v>
      </c>
      <c r="H97" s="204">
        <v>2.754</v>
      </c>
      <c r="I97" s="202" t="s">
        <v>233</v>
      </c>
      <c r="J97" s="205">
        <v>0.29399999999999998</v>
      </c>
      <c r="K97" s="203" t="s">
        <v>233</v>
      </c>
      <c r="L97" s="153" t="s">
        <v>233</v>
      </c>
      <c r="M97" s="206" t="s">
        <v>233</v>
      </c>
      <c r="N97" s="205">
        <v>20.896000000000001</v>
      </c>
      <c r="O97" s="153">
        <v>3.0710000000000002</v>
      </c>
      <c r="P97" s="207">
        <v>14.7</v>
      </c>
      <c r="Q97" s="210" t="s">
        <v>299</v>
      </c>
    </row>
    <row r="98" spans="1:17" ht="13.8" x14ac:dyDescent="0.3">
      <c r="A98" s="213"/>
      <c r="B98" s="202"/>
      <c r="C98" s="153"/>
      <c r="D98" s="153"/>
      <c r="E98" s="203"/>
      <c r="F98" s="203"/>
      <c r="G98" s="203"/>
      <c r="H98" s="204"/>
      <c r="I98" s="202"/>
      <c r="J98" s="205"/>
      <c r="K98" s="203"/>
      <c r="L98" s="153"/>
      <c r="M98" s="206"/>
      <c r="N98" s="205"/>
      <c r="O98" s="153"/>
      <c r="P98" s="207"/>
      <c r="Q98" s="210"/>
    </row>
    <row r="99" spans="1:17" ht="13.2" x14ac:dyDescent="0.25">
      <c r="A99" s="209" t="s">
        <v>150</v>
      </c>
      <c r="B99" s="202">
        <v>8122.6469999999999</v>
      </c>
      <c r="C99" s="153">
        <v>7143.2610000000004</v>
      </c>
      <c r="D99" s="153">
        <v>8881.8169999999991</v>
      </c>
      <c r="E99" s="203">
        <v>8241.4320000000007</v>
      </c>
      <c r="F99" s="203">
        <v>9041.6849999999995</v>
      </c>
      <c r="G99" s="203">
        <v>7542.0150000000003</v>
      </c>
      <c r="H99" s="204">
        <v>10168.388999999999</v>
      </c>
      <c r="I99" s="202">
        <v>7410.0339999999997</v>
      </c>
      <c r="J99" s="205">
        <v>9873.1290000000008</v>
      </c>
      <c r="K99" s="203">
        <v>9526.7289999999994</v>
      </c>
      <c r="L99" s="153">
        <v>8913.5910000000003</v>
      </c>
      <c r="M99" s="206">
        <v>7850.0619999999999</v>
      </c>
      <c r="N99" s="205">
        <v>87426.524999999994</v>
      </c>
      <c r="O99" s="153">
        <v>102714.791</v>
      </c>
      <c r="P99" s="207">
        <v>117.5</v>
      </c>
      <c r="Q99" s="210" t="s">
        <v>151</v>
      </c>
    </row>
    <row r="100" spans="1:17" ht="13.2" x14ac:dyDescent="0.25">
      <c r="A100" s="209"/>
      <c r="B100" s="202"/>
      <c r="C100" s="153"/>
      <c r="D100" s="153"/>
      <c r="E100" s="203"/>
      <c r="F100" s="203"/>
      <c r="G100" s="203"/>
      <c r="H100" s="204"/>
      <c r="I100" s="202"/>
      <c r="J100" s="205"/>
      <c r="K100" s="203"/>
      <c r="L100" s="153"/>
      <c r="M100" s="206"/>
      <c r="N100" s="205"/>
      <c r="O100" s="153"/>
      <c r="P100" s="207"/>
      <c r="Q100" s="210"/>
    </row>
    <row r="101" spans="1:17" ht="13.2" x14ac:dyDescent="0.25">
      <c r="A101" s="209" t="s">
        <v>300</v>
      </c>
      <c r="B101" s="202" t="s">
        <v>233</v>
      </c>
      <c r="C101" s="153" t="s">
        <v>233</v>
      </c>
      <c r="D101" s="153" t="s">
        <v>233</v>
      </c>
      <c r="E101" s="203" t="s">
        <v>233</v>
      </c>
      <c r="F101" s="203">
        <v>1.1200000000000001</v>
      </c>
      <c r="G101" s="203">
        <v>16.452000000000002</v>
      </c>
      <c r="H101" s="204" t="s">
        <v>233</v>
      </c>
      <c r="I101" s="202">
        <v>4.4999999999999998E-2</v>
      </c>
      <c r="J101" s="205">
        <v>6.4370000000000003</v>
      </c>
      <c r="K101" s="203">
        <v>0.86</v>
      </c>
      <c r="L101" s="153" t="s">
        <v>233</v>
      </c>
      <c r="M101" s="206" t="s">
        <v>233</v>
      </c>
      <c r="N101" s="205">
        <v>187.06399999999999</v>
      </c>
      <c r="O101" s="153">
        <v>24.914000000000001</v>
      </c>
      <c r="P101" s="207">
        <v>13.3</v>
      </c>
      <c r="Q101" s="210" t="s">
        <v>301</v>
      </c>
    </row>
    <row r="102" spans="1:17" ht="13.2" x14ac:dyDescent="0.25">
      <c r="A102" s="209"/>
      <c r="B102" s="202"/>
      <c r="C102" s="153"/>
      <c r="D102" s="153"/>
      <c r="E102" s="203"/>
      <c r="F102" s="203"/>
      <c r="G102" s="203"/>
      <c r="H102" s="204"/>
      <c r="I102" s="202"/>
      <c r="J102" s="205"/>
      <c r="K102" s="203"/>
      <c r="L102" s="153"/>
      <c r="M102" s="206"/>
      <c r="N102" s="205"/>
      <c r="O102" s="153"/>
      <c r="P102" s="207"/>
      <c r="Q102" s="210"/>
    </row>
    <row r="103" spans="1:17" ht="13.2" x14ac:dyDescent="0.25">
      <c r="A103" s="209" t="s">
        <v>302</v>
      </c>
      <c r="B103" s="202">
        <v>0.03</v>
      </c>
      <c r="C103" s="153">
        <v>5.8819999999999997</v>
      </c>
      <c r="D103" s="153" t="s">
        <v>233</v>
      </c>
      <c r="E103" s="203">
        <v>3.9E-2</v>
      </c>
      <c r="F103" s="203" t="s">
        <v>233</v>
      </c>
      <c r="G103" s="203" t="s">
        <v>233</v>
      </c>
      <c r="H103" s="204" t="s">
        <v>233</v>
      </c>
      <c r="I103" s="202" t="s">
        <v>233</v>
      </c>
      <c r="J103" s="205" t="s">
        <v>233</v>
      </c>
      <c r="K103" s="203" t="s">
        <v>233</v>
      </c>
      <c r="L103" s="153" t="s">
        <v>233</v>
      </c>
      <c r="M103" s="206" t="s">
        <v>233</v>
      </c>
      <c r="N103" s="205">
        <v>0.747</v>
      </c>
      <c r="O103" s="153">
        <v>5.9509999999999996</v>
      </c>
      <c r="P103" s="207">
        <v>796.7</v>
      </c>
      <c r="Q103" s="210" t="s">
        <v>302</v>
      </c>
    </row>
    <row r="104" spans="1:17" ht="13.2" x14ac:dyDescent="0.25">
      <c r="A104" s="209"/>
      <c r="B104" s="202"/>
      <c r="C104" s="153"/>
      <c r="D104" s="153"/>
      <c r="E104" s="203"/>
      <c r="F104" s="203"/>
      <c r="G104" s="203"/>
      <c r="H104" s="204"/>
      <c r="I104" s="202"/>
      <c r="J104" s="205"/>
      <c r="K104" s="203"/>
      <c r="L104" s="153"/>
      <c r="M104" s="206"/>
      <c r="N104" s="205"/>
      <c r="O104" s="153"/>
      <c r="P104" s="207"/>
      <c r="Q104" s="210"/>
    </row>
    <row r="105" spans="1:17" ht="27.6" x14ac:dyDescent="0.3">
      <c r="A105" s="211" t="s">
        <v>303</v>
      </c>
      <c r="B105" s="202">
        <v>5904.9279999999999</v>
      </c>
      <c r="C105" s="153">
        <v>5626.9049999999997</v>
      </c>
      <c r="D105" s="153">
        <v>5877.384</v>
      </c>
      <c r="E105" s="203">
        <v>4997.9160000000002</v>
      </c>
      <c r="F105" s="203">
        <v>5107.4970000000003</v>
      </c>
      <c r="G105" s="203">
        <v>5416.8010000000004</v>
      </c>
      <c r="H105" s="204">
        <v>4239.3389999999999</v>
      </c>
      <c r="I105" s="202">
        <v>4535.5609999999997</v>
      </c>
      <c r="J105" s="205">
        <v>5368.1729999999998</v>
      </c>
      <c r="K105" s="203">
        <v>4643.8639999999996</v>
      </c>
      <c r="L105" s="153">
        <v>4968.1239999999998</v>
      </c>
      <c r="M105" s="206">
        <v>3275.5169999999998</v>
      </c>
      <c r="N105" s="205">
        <v>52781.718999999997</v>
      </c>
      <c r="O105" s="153">
        <v>59962.008999999998</v>
      </c>
      <c r="P105" s="207">
        <v>113.6</v>
      </c>
      <c r="Q105" s="245" t="s">
        <v>304</v>
      </c>
    </row>
    <row r="106" spans="1:17" ht="13.8" x14ac:dyDescent="0.3">
      <c r="A106" s="213"/>
      <c r="B106" s="202"/>
      <c r="C106" s="153"/>
      <c r="D106" s="153"/>
      <c r="E106" s="203"/>
      <c r="F106" s="203"/>
      <c r="G106" s="203"/>
      <c r="H106" s="204"/>
      <c r="I106" s="202"/>
      <c r="J106" s="205"/>
      <c r="K106" s="203"/>
      <c r="L106" s="153"/>
      <c r="M106" s="206"/>
      <c r="N106" s="205"/>
      <c r="O106" s="153"/>
      <c r="P106" s="207"/>
      <c r="Q106" s="212"/>
    </row>
    <row r="107" spans="1:17" ht="13.2" x14ac:dyDescent="0.25">
      <c r="A107" s="201" t="s">
        <v>305</v>
      </c>
      <c r="B107" s="202">
        <v>2.8000000000000001E-2</v>
      </c>
      <c r="C107" s="153">
        <v>1.2999999999999999E-2</v>
      </c>
      <c r="D107" s="153" t="s">
        <v>233</v>
      </c>
      <c r="E107" s="203" t="s">
        <v>233</v>
      </c>
      <c r="F107" s="203" t="s">
        <v>233</v>
      </c>
      <c r="G107" s="203" t="s">
        <v>233</v>
      </c>
      <c r="H107" s="204" t="s">
        <v>233</v>
      </c>
      <c r="I107" s="202" t="s">
        <v>233</v>
      </c>
      <c r="J107" s="205" t="s">
        <v>233</v>
      </c>
      <c r="K107" s="203" t="s">
        <v>233</v>
      </c>
      <c r="L107" s="153" t="s">
        <v>233</v>
      </c>
      <c r="M107" s="206" t="s">
        <v>233</v>
      </c>
      <c r="N107" s="205">
        <v>11.875</v>
      </c>
      <c r="O107" s="153">
        <v>4.1000000000000002E-2</v>
      </c>
      <c r="P107" s="207">
        <v>0.3</v>
      </c>
      <c r="Q107" s="208" t="s">
        <v>305</v>
      </c>
    </row>
    <row r="108" spans="1:17" ht="13.2" x14ac:dyDescent="0.25">
      <c r="A108" s="201"/>
      <c r="B108" s="202"/>
      <c r="C108" s="153"/>
      <c r="D108" s="153"/>
      <c r="E108" s="203"/>
      <c r="F108" s="203"/>
      <c r="G108" s="203"/>
      <c r="H108" s="204"/>
      <c r="I108" s="202"/>
      <c r="J108" s="205"/>
      <c r="K108" s="203"/>
      <c r="L108" s="153"/>
      <c r="M108" s="206"/>
      <c r="N108" s="205"/>
      <c r="O108" s="153"/>
      <c r="P108" s="207"/>
      <c r="Q108" s="208"/>
    </row>
    <row r="109" spans="1:17" s="9" customFormat="1" ht="13.2" x14ac:dyDescent="0.25">
      <c r="A109" s="201" t="s">
        <v>306</v>
      </c>
      <c r="B109" s="202" t="s">
        <v>233</v>
      </c>
      <c r="C109" s="153" t="s">
        <v>233</v>
      </c>
      <c r="D109" s="153" t="s">
        <v>233</v>
      </c>
      <c r="E109" s="203" t="s">
        <v>233</v>
      </c>
      <c r="F109" s="203">
        <v>4.0890000000000004</v>
      </c>
      <c r="G109" s="203" t="s">
        <v>233</v>
      </c>
      <c r="H109" s="204" t="s">
        <v>233</v>
      </c>
      <c r="I109" s="202">
        <v>0.88600000000000001</v>
      </c>
      <c r="J109" s="205" t="s">
        <v>233</v>
      </c>
      <c r="K109" s="203" t="s">
        <v>233</v>
      </c>
      <c r="L109" s="153" t="s">
        <v>233</v>
      </c>
      <c r="M109" s="206" t="s">
        <v>233</v>
      </c>
      <c r="N109" s="205">
        <v>4.8710000000000004</v>
      </c>
      <c r="O109" s="153">
        <v>4.9749999999999996</v>
      </c>
      <c r="P109" s="207">
        <v>102.1</v>
      </c>
      <c r="Q109" s="208" t="s">
        <v>307</v>
      </c>
    </row>
    <row r="110" spans="1:17" ht="13.2" x14ac:dyDescent="0.25">
      <c r="A110" s="201"/>
      <c r="B110" s="202"/>
      <c r="C110" s="153"/>
      <c r="D110" s="153"/>
      <c r="E110" s="203"/>
      <c r="F110" s="203"/>
      <c r="G110" s="203"/>
      <c r="H110" s="204"/>
      <c r="I110" s="202"/>
      <c r="J110" s="205"/>
      <c r="K110" s="203"/>
      <c r="L110" s="153"/>
      <c r="M110" s="206"/>
      <c r="N110" s="205"/>
      <c r="O110" s="153"/>
      <c r="P110" s="226"/>
      <c r="Q110" s="208"/>
    </row>
    <row r="111" spans="1:17" ht="13.2" x14ac:dyDescent="0.25">
      <c r="A111" s="209" t="s">
        <v>308</v>
      </c>
      <c r="B111" s="202">
        <v>2137.076</v>
      </c>
      <c r="C111" s="153">
        <v>944.47299999999996</v>
      </c>
      <c r="D111" s="153">
        <v>787.88599999999997</v>
      </c>
      <c r="E111" s="203">
        <v>660.46100000000001</v>
      </c>
      <c r="F111" s="203">
        <v>1238.9390000000001</v>
      </c>
      <c r="G111" s="203">
        <v>936.47</v>
      </c>
      <c r="H111" s="204">
        <v>504.99</v>
      </c>
      <c r="I111" s="202">
        <v>1052.3320000000001</v>
      </c>
      <c r="J111" s="205">
        <v>1424.885</v>
      </c>
      <c r="K111" s="203">
        <v>427.39400000000001</v>
      </c>
      <c r="L111" s="153">
        <v>1021.85</v>
      </c>
      <c r="M111" s="206">
        <v>938.95899999999995</v>
      </c>
      <c r="N111" s="205">
        <v>9518.2029999999995</v>
      </c>
      <c r="O111" s="153">
        <v>12075.715</v>
      </c>
      <c r="P111" s="226">
        <v>126.9</v>
      </c>
      <c r="Q111" s="210" t="s">
        <v>308</v>
      </c>
    </row>
    <row r="112" spans="1:17" ht="13.2" x14ac:dyDescent="0.25">
      <c r="A112" s="209"/>
      <c r="B112" s="202"/>
      <c r="C112" s="153"/>
      <c r="D112" s="153"/>
      <c r="E112" s="203"/>
      <c r="F112" s="203"/>
      <c r="G112" s="203"/>
      <c r="H112" s="204"/>
      <c r="I112" s="202"/>
      <c r="J112" s="205"/>
      <c r="K112" s="203"/>
      <c r="L112" s="153"/>
      <c r="M112" s="206"/>
      <c r="N112" s="205"/>
      <c r="O112" s="153"/>
      <c r="P112" s="226"/>
      <c r="Q112" s="210"/>
    </row>
    <row r="113" spans="1:17" ht="13.2" x14ac:dyDescent="0.25">
      <c r="A113" s="215" t="s">
        <v>309</v>
      </c>
      <c r="B113" s="202" t="s">
        <v>233</v>
      </c>
      <c r="C113" s="153" t="s">
        <v>233</v>
      </c>
      <c r="D113" s="153" t="s">
        <v>233</v>
      </c>
      <c r="E113" s="203" t="s">
        <v>233</v>
      </c>
      <c r="F113" s="203" t="s">
        <v>233</v>
      </c>
      <c r="G113" s="203">
        <v>9.0999999999999998E-2</v>
      </c>
      <c r="H113" s="204" t="s">
        <v>233</v>
      </c>
      <c r="I113" s="202" t="s">
        <v>233</v>
      </c>
      <c r="J113" s="205" t="s">
        <v>233</v>
      </c>
      <c r="K113" s="203">
        <v>0.495</v>
      </c>
      <c r="L113" s="153">
        <v>0.32600000000000001</v>
      </c>
      <c r="M113" s="206">
        <v>0.68</v>
      </c>
      <c r="N113" s="205">
        <v>1.2E-2</v>
      </c>
      <c r="O113" s="153">
        <v>1.5920000000000001</v>
      </c>
      <c r="P113" s="207" t="s">
        <v>310</v>
      </c>
      <c r="Q113" s="210" t="s">
        <v>311</v>
      </c>
    </row>
    <row r="114" spans="1:17" ht="13.2" x14ac:dyDescent="0.25">
      <c r="A114" s="209"/>
      <c r="B114" s="202"/>
      <c r="C114" s="153"/>
      <c r="D114" s="153"/>
      <c r="E114" s="203"/>
      <c r="F114" s="203"/>
      <c r="G114" s="203"/>
      <c r="H114" s="204"/>
      <c r="I114" s="202"/>
      <c r="J114" s="205"/>
      <c r="K114" s="203"/>
      <c r="L114" s="153"/>
      <c r="M114" s="206"/>
      <c r="N114" s="205"/>
      <c r="O114" s="153"/>
      <c r="P114" s="207"/>
      <c r="Q114" s="210"/>
    </row>
    <row r="115" spans="1:17" ht="13.2" x14ac:dyDescent="0.25">
      <c r="A115" s="215" t="s">
        <v>114</v>
      </c>
      <c r="B115" s="202">
        <v>411492.45600000001</v>
      </c>
      <c r="C115" s="153">
        <v>435342.83899999998</v>
      </c>
      <c r="D115" s="153">
        <v>513740.141</v>
      </c>
      <c r="E115" s="203">
        <v>450987.94400000002</v>
      </c>
      <c r="F115" s="203">
        <v>471271.89199999999</v>
      </c>
      <c r="G115" s="203">
        <v>515647.69</v>
      </c>
      <c r="H115" s="204">
        <v>450584.47700000001</v>
      </c>
      <c r="I115" s="202">
        <v>517407.31099999999</v>
      </c>
      <c r="J115" s="205">
        <v>484069.38</v>
      </c>
      <c r="K115" s="203">
        <v>551761.62100000004</v>
      </c>
      <c r="L115" s="153">
        <v>501684.21100000001</v>
      </c>
      <c r="M115" s="206">
        <v>419763.54499999998</v>
      </c>
      <c r="N115" s="205">
        <v>5661425.1440000003</v>
      </c>
      <c r="O115" s="153">
        <v>5723753.5070000002</v>
      </c>
      <c r="P115" s="207">
        <v>101.1</v>
      </c>
      <c r="Q115" s="210" t="s">
        <v>115</v>
      </c>
    </row>
    <row r="116" spans="1:17" ht="13.2" x14ac:dyDescent="0.25">
      <c r="A116" s="209"/>
      <c r="B116" s="202"/>
      <c r="C116" s="153"/>
      <c r="D116" s="153"/>
      <c r="E116" s="203"/>
      <c r="F116" s="203"/>
      <c r="G116" s="203"/>
      <c r="H116" s="204"/>
      <c r="I116" s="202"/>
      <c r="J116" s="205"/>
      <c r="K116" s="203"/>
      <c r="L116" s="153"/>
      <c r="M116" s="206"/>
      <c r="N116" s="205"/>
      <c r="O116" s="153"/>
      <c r="P116" s="207"/>
      <c r="Q116" s="210"/>
    </row>
    <row r="117" spans="1:17" ht="13.2" x14ac:dyDescent="0.25">
      <c r="A117" s="215" t="s">
        <v>312</v>
      </c>
      <c r="B117" s="202">
        <v>147.02500000000001</v>
      </c>
      <c r="C117" s="153">
        <v>363.11099999999999</v>
      </c>
      <c r="D117" s="153">
        <v>1174.6379999999999</v>
      </c>
      <c r="E117" s="203">
        <v>335.94499999999999</v>
      </c>
      <c r="F117" s="203">
        <v>538.50400000000002</v>
      </c>
      <c r="G117" s="203">
        <v>642.87599999999998</v>
      </c>
      <c r="H117" s="204">
        <v>1078.0260000000001</v>
      </c>
      <c r="I117" s="202">
        <v>791.84100000000001</v>
      </c>
      <c r="J117" s="205">
        <v>43.05</v>
      </c>
      <c r="K117" s="203">
        <v>47.753999999999998</v>
      </c>
      <c r="L117" s="153">
        <v>115.538</v>
      </c>
      <c r="M117" s="206">
        <v>88.177999999999997</v>
      </c>
      <c r="N117" s="205">
        <v>1238.6959999999999</v>
      </c>
      <c r="O117" s="153">
        <v>5366.4859999999999</v>
      </c>
      <c r="P117" s="207">
        <v>433.2</v>
      </c>
      <c r="Q117" s="210" t="s">
        <v>313</v>
      </c>
    </row>
    <row r="118" spans="1:17" ht="13.2" x14ac:dyDescent="0.25">
      <c r="A118" s="209"/>
      <c r="B118" s="202"/>
      <c r="C118" s="153"/>
      <c r="D118" s="153"/>
      <c r="E118" s="203"/>
      <c r="F118" s="203"/>
      <c r="G118" s="203"/>
      <c r="H118" s="204"/>
      <c r="I118" s="202"/>
      <c r="J118" s="205"/>
      <c r="K118" s="203"/>
      <c r="L118" s="153"/>
      <c r="M118" s="206"/>
      <c r="N118" s="205"/>
      <c r="O118" s="153"/>
      <c r="P118" s="207"/>
      <c r="Q118" s="210"/>
    </row>
    <row r="119" spans="1:17" ht="13.2" x14ac:dyDescent="0.25">
      <c r="A119" s="215" t="s">
        <v>314</v>
      </c>
      <c r="B119" s="202">
        <v>266.94799999999998</v>
      </c>
      <c r="C119" s="153">
        <v>342.42399999999998</v>
      </c>
      <c r="D119" s="153">
        <v>581.18899999999996</v>
      </c>
      <c r="E119" s="203">
        <v>690.08</v>
      </c>
      <c r="F119" s="203">
        <v>805.63099999999997</v>
      </c>
      <c r="G119" s="203">
        <v>616.05100000000004</v>
      </c>
      <c r="H119" s="204">
        <v>682.23400000000004</v>
      </c>
      <c r="I119" s="202">
        <v>753.39</v>
      </c>
      <c r="J119" s="205">
        <v>770.04700000000003</v>
      </c>
      <c r="K119" s="203">
        <v>559.08000000000004</v>
      </c>
      <c r="L119" s="153">
        <v>593.16700000000003</v>
      </c>
      <c r="M119" s="206">
        <v>288.83600000000001</v>
      </c>
      <c r="N119" s="205">
        <v>5096.5879999999997</v>
      </c>
      <c r="O119" s="153">
        <v>6949.0770000000002</v>
      </c>
      <c r="P119" s="207">
        <v>136.30000000000001</v>
      </c>
      <c r="Q119" s="210" t="s">
        <v>315</v>
      </c>
    </row>
    <row r="120" spans="1:17" ht="13.2" x14ac:dyDescent="0.25">
      <c r="A120" s="209"/>
      <c r="B120" s="202"/>
      <c r="C120" s="153"/>
      <c r="D120" s="153"/>
      <c r="E120" s="203"/>
      <c r="F120" s="203"/>
      <c r="G120" s="203"/>
      <c r="H120" s="204"/>
      <c r="I120" s="202"/>
      <c r="J120" s="205"/>
      <c r="K120" s="203"/>
      <c r="L120" s="153"/>
      <c r="M120" s="206"/>
      <c r="N120" s="205"/>
      <c r="O120" s="153"/>
      <c r="P120" s="207"/>
      <c r="Q120" s="210"/>
    </row>
    <row r="121" spans="1:17" ht="13.2" x14ac:dyDescent="0.25">
      <c r="A121" s="215" t="s">
        <v>168</v>
      </c>
      <c r="B121" s="202">
        <v>272262.647</v>
      </c>
      <c r="C121" s="153">
        <v>252751.63800000001</v>
      </c>
      <c r="D121" s="153">
        <v>271443.73700000002</v>
      </c>
      <c r="E121" s="203">
        <v>274644.28499999997</v>
      </c>
      <c r="F121" s="203">
        <v>296110.462</v>
      </c>
      <c r="G121" s="203">
        <v>253134.361</v>
      </c>
      <c r="H121" s="204">
        <v>268917.42200000002</v>
      </c>
      <c r="I121" s="202">
        <v>315626.05699999997</v>
      </c>
      <c r="J121" s="205">
        <v>363647.96899999998</v>
      </c>
      <c r="K121" s="203">
        <v>411261.28899999999</v>
      </c>
      <c r="L121" s="153">
        <v>382712.16</v>
      </c>
      <c r="M121" s="206">
        <v>308956.86800000002</v>
      </c>
      <c r="N121" s="205">
        <v>3320724.6329999999</v>
      </c>
      <c r="O121" s="153">
        <v>3671468.895</v>
      </c>
      <c r="P121" s="207">
        <v>110.6</v>
      </c>
      <c r="Q121" s="210" t="s">
        <v>169</v>
      </c>
    </row>
    <row r="122" spans="1:17" ht="13.8" x14ac:dyDescent="0.3">
      <c r="A122" s="209"/>
      <c r="B122" s="202"/>
      <c r="C122" s="153"/>
      <c r="D122" s="153"/>
      <c r="E122" s="203"/>
      <c r="F122" s="203"/>
      <c r="G122" s="203"/>
      <c r="H122" s="204"/>
      <c r="I122" s="202"/>
      <c r="J122" s="205"/>
      <c r="K122" s="203"/>
      <c r="L122" s="153"/>
      <c r="M122" s="206"/>
      <c r="N122" s="205"/>
      <c r="O122" s="153"/>
      <c r="P122" s="207"/>
      <c r="Q122" s="212"/>
    </row>
    <row r="123" spans="1:17" ht="13.2" x14ac:dyDescent="0.25">
      <c r="A123" s="209" t="s">
        <v>138</v>
      </c>
      <c r="B123" s="202">
        <v>17004.001</v>
      </c>
      <c r="C123" s="153">
        <v>17429.042000000001</v>
      </c>
      <c r="D123" s="153">
        <v>17990.587</v>
      </c>
      <c r="E123" s="203">
        <v>23042.042000000001</v>
      </c>
      <c r="F123" s="203">
        <v>19197.385999999999</v>
      </c>
      <c r="G123" s="203">
        <v>16850.969000000001</v>
      </c>
      <c r="H123" s="204">
        <v>15108.231</v>
      </c>
      <c r="I123" s="202">
        <v>19456.237000000001</v>
      </c>
      <c r="J123" s="205">
        <v>20515.725999999999</v>
      </c>
      <c r="K123" s="203">
        <v>19978.488000000001</v>
      </c>
      <c r="L123" s="153">
        <v>18874.108</v>
      </c>
      <c r="M123" s="206">
        <v>16208.262000000001</v>
      </c>
      <c r="N123" s="205">
        <v>230068.93700000001</v>
      </c>
      <c r="O123" s="153">
        <v>221655.079</v>
      </c>
      <c r="P123" s="207">
        <v>96.3</v>
      </c>
      <c r="Q123" s="210" t="s">
        <v>139</v>
      </c>
    </row>
    <row r="124" spans="1:17" ht="13.2" x14ac:dyDescent="0.25">
      <c r="A124" s="216"/>
      <c r="B124" s="202"/>
      <c r="C124" s="153"/>
      <c r="D124" s="153"/>
      <c r="E124" s="203"/>
      <c r="F124" s="203"/>
      <c r="G124" s="203"/>
      <c r="H124" s="204"/>
      <c r="I124" s="202"/>
      <c r="J124" s="205"/>
      <c r="K124" s="203"/>
      <c r="L124" s="153"/>
      <c r="M124" s="206"/>
      <c r="N124" s="205"/>
      <c r="O124" s="153"/>
      <c r="P124" s="207"/>
      <c r="Q124" s="217"/>
    </row>
    <row r="125" spans="1:17" ht="13.2" x14ac:dyDescent="0.25">
      <c r="A125" s="215" t="s">
        <v>316</v>
      </c>
      <c r="B125" s="202">
        <v>3.7290000000000001</v>
      </c>
      <c r="C125" s="153">
        <v>4.0780000000000003</v>
      </c>
      <c r="D125" s="153">
        <v>11.644</v>
      </c>
      <c r="E125" s="203">
        <v>60.241</v>
      </c>
      <c r="F125" s="203">
        <v>26.895</v>
      </c>
      <c r="G125" s="203">
        <v>3.6970000000000001</v>
      </c>
      <c r="H125" s="204">
        <v>168.82400000000001</v>
      </c>
      <c r="I125" s="202">
        <v>3.7149999999999999</v>
      </c>
      <c r="J125" s="205">
        <v>5.452</v>
      </c>
      <c r="K125" s="203">
        <v>3.3079999999999998</v>
      </c>
      <c r="L125" s="153">
        <v>58.052</v>
      </c>
      <c r="M125" s="206">
        <v>5.9050000000000002</v>
      </c>
      <c r="N125" s="205">
        <v>86.995999999999995</v>
      </c>
      <c r="O125" s="153">
        <v>355.54</v>
      </c>
      <c r="P125" s="207">
        <v>408.7</v>
      </c>
      <c r="Q125" s="218" t="s">
        <v>317</v>
      </c>
    </row>
    <row r="126" spans="1:17" ht="13.2" x14ac:dyDescent="0.25">
      <c r="A126" s="246"/>
      <c r="B126" s="202"/>
      <c r="C126" s="153"/>
      <c r="D126" s="153"/>
      <c r="E126" s="203"/>
      <c r="F126" s="203"/>
      <c r="G126" s="203"/>
      <c r="H126" s="204"/>
      <c r="I126" s="202"/>
      <c r="J126" s="205"/>
      <c r="K126" s="203"/>
      <c r="L126" s="153"/>
      <c r="M126" s="206"/>
      <c r="N126" s="205"/>
      <c r="O126" s="153"/>
      <c r="P126" s="207"/>
      <c r="Q126" s="218"/>
    </row>
    <row r="127" spans="1:17" ht="13.8" x14ac:dyDescent="0.3">
      <c r="A127" s="247" t="s">
        <v>318</v>
      </c>
      <c r="B127" s="202">
        <v>161.97200000000001</v>
      </c>
      <c r="C127" s="153">
        <v>191.19499999999999</v>
      </c>
      <c r="D127" s="153">
        <v>176.04599999999999</v>
      </c>
      <c r="E127" s="203">
        <v>172.57599999999999</v>
      </c>
      <c r="F127" s="203">
        <v>245.29</v>
      </c>
      <c r="G127" s="203">
        <v>231.536</v>
      </c>
      <c r="H127" s="204">
        <v>237.48699999999999</v>
      </c>
      <c r="I127" s="202">
        <v>116.50700000000001</v>
      </c>
      <c r="J127" s="205">
        <v>292.92099999999999</v>
      </c>
      <c r="K127" s="203">
        <v>227.45699999999999</v>
      </c>
      <c r="L127" s="153">
        <v>235.57400000000001</v>
      </c>
      <c r="M127" s="206">
        <v>135.79499999999999</v>
      </c>
      <c r="N127" s="205">
        <v>2212.2750000000001</v>
      </c>
      <c r="O127" s="153">
        <v>2424.3560000000002</v>
      </c>
      <c r="P127" s="207">
        <v>109.6</v>
      </c>
      <c r="Q127" s="218" t="s">
        <v>319</v>
      </c>
    </row>
    <row r="128" spans="1:17" ht="13.2" x14ac:dyDescent="0.25">
      <c r="A128" s="246"/>
      <c r="B128" s="219"/>
      <c r="C128" s="220"/>
      <c r="D128" s="220"/>
      <c r="E128" s="220"/>
      <c r="F128" s="221"/>
      <c r="G128" s="222"/>
      <c r="H128" s="223"/>
      <c r="I128" s="219"/>
      <c r="J128" s="224"/>
      <c r="K128" s="221"/>
      <c r="L128" s="220"/>
      <c r="M128" s="225"/>
      <c r="N128" s="224"/>
      <c r="O128" s="224"/>
      <c r="P128" s="207"/>
      <c r="Q128" s="218"/>
    </row>
    <row r="129" spans="1:17" ht="13.2" x14ac:dyDescent="0.25">
      <c r="A129" s="201" t="s">
        <v>320</v>
      </c>
      <c r="B129" s="219">
        <v>13.536</v>
      </c>
      <c r="C129" s="220">
        <v>3.9340000000000002</v>
      </c>
      <c r="D129" s="220">
        <v>507.21600000000001</v>
      </c>
      <c r="E129" s="220">
        <v>6.1790000000000003</v>
      </c>
      <c r="F129" s="221">
        <v>13.396000000000001</v>
      </c>
      <c r="G129" s="222">
        <v>10.3</v>
      </c>
      <c r="H129" s="223">
        <v>6.2E-2</v>
      </c>
      <c r="I129" s="219">
        <v>17.568000000000001</v>
      </c>
      <c r="J129" s="224">
        <v>7.1539999999999999</v>
      </c>
      <c r="K129" s="221">
        <v>22.361999999999998</v>
      </c>
      <c r="L129" s="220">
        <v>20.337</v>
      </c>
      <c r="M129" s="225">
        <v>4.9470000000000001</v>
      </c>
      <c r="N129" s="224">
        <v>1998.576</v>
      </c>
      <c r="O129" s="224">
        <v>626.99099999999999</v>
      </c>
      <c r="P129" s="207">
        <v>31.4</v>
      </c>
      <c r="Q129" s="208" t="s">
        <v>321</v>
      </c>
    </row>
    <row r="130" spans="1:17" ht="13.2" x14ac:dyDescent="0.25">
      <c r="A130" s="201"/>
      <c r="B130" s="228"/>
      <c r="C130" s="229"/>
      <c r="D130" s="229"/>
      <c r="E130" s="229"/>
      <c r="F130" s="230"/>
      <c r="G130" s="231"/>
      <c r="H130" s="232"/>
      <c r="I130" s="228"/>
      <c r="J130" s="233"/>
      <c r="K130" s="230"/>
      <c r="L130" s="229"/>
      <c r="M130" s="234"/>
      <c r="N130" s="233"/>
      <c r="O130" s="233"/>
      <c r="P130" s="207"/>
      <c r="Q130" s="208"/>
    </row>
    <row r="131" spans="1:17" ht="13.2" x14ac:dyDescent="0.25">
      <c r="A131" s="201" t="s">
        <v>184</v>
      </c>
      <c r="B131" s="202">
        <v>2844.02</v>
      </c>
      <c r="C131" s="153">
        <v>4144.0720000000001</v>
      </c>
      <c r="D131" s="153">
        <v>3828.5639999999999</v>
      </c>
      <c r="E131" s="203">
        <v>3236.8049999999998</v>
      </c>
      <c r="F131" s="203">
        <v>4310.9059999999999</v>
      </c>
      <c r="G131" s="203">
        <v>2978.317</v>
      </c>
      <c r="H131" s="204">
        <v>3680.9490000000001</v>
      </c>
      <c r="I131" s="202">
        <v>3197.1120000000001</v>
      </c>
      <c r="J131" s="205">
        <v>3182.2190000000001</v>
      </c>
      <c r="K131" s="203">
        <v>3601.1529999999998</v>
      </c>
      <c r="L131" s="153">
        <v>3296.634</v>
      </c>
      <c r="M131" s="206">
        <v>1624.4090000000001</v>
      </c>
      <c r="N131" s="205">
        <v>39394.754999999997</v>
      </c>
      <c r="O131" s="153">
        <v>39925.160000000003</v>
      </c>
      <c r="P131" s="207">
        <v>101.3</v>
      </c>
      <c r="Q131" s="208" t="s">
        <v>184</v>
      </c>
    </row>
    <row r="132" spans="1:17" ht="13.2" x14ac:dyDescent="0.25">
      <c r="A132" s="201"/>
      <c r="B132" s="202"/>
      <c r="C132" s="153"/>
      <c r="D132" s="153"/>
      <c r="E132" s="203"/>
      <c r="F132" s="203"/>
      <c r="G132" s="203"/>
      <c r="H132" s="204"/>
      <c r="I132" s="202"/>
      <c r="J132" s="205"/>
      <c r="K132" s="203"/>
      <c r="L132" s="153"/>
      <c r="M132" s="206"/>
      <c r="N132" s="205"/>
      <c r="O132" s="153"/>
      <c r="P132" s="207"/>
      <c r="Q132" s="208"/>
    </row>
    <row r="133" spans="1:17" ht="13.2" x14ac:dyDescent="0.25">
      <c r="A133" s="209" t="s">
        <v>322</v>
      </c>
      <c r="B133" s="202">
        <v>669.41600000000005</v>
      </c>
      <c r="C133" s="153">
        <v>1004.149</v>
      </c>
      <c r="D133" s="153">
        <v>990.54600000000005</v>
      </c>
      <c r="E133" s="203">
        <v>646.82500000000005</v>
      </c>
      <c r="F133" s="203">
        <v>1020.4349999999999</v>
      </c>
      <c r="G133" s="203">
        <v>844.05399999999997</v>
      </c>
      <c r="H133" s="204">
        <v>630.62900000000002</v>
      </c>
      <c r="I133" s="202">
        <v>548.90700000000004</v>
      </c>
      <c r="J133" s="205">
        <v>774.82</v>
      </c>
      <c r="K133" s="203">
        <v>618.57100000000003</v>
      </c>
      <c r="L133" s="153">
        <v>658.48</v>
      </c>
      <c r="M133" s="206">
        <v>1213.395</v>
      </c>
      <c r="N133" s="205">
        <v>9946.0910000000003</v>
      </c>
      <c r="O133" s="153">
        <v>9620.2270000000008</v>
      </c>
      <c r="P133" s="207">
        <v>96.7</v>
      </c>
      <c r="Q133" s="210" t="s">
        <v>323</v>
      </c>
    </row>
    <row r="134" spans="1:17" ht="13.2" x14ac:dyDescent="0.25">
      <c r="A134" s="209"/>
      <c r="B134" s="202"/>
      <c r="C134" s="153"/>
      <c r="D134" s="153"/>
      <c r="E134" s="203"/>
      <c r="F134" s="203"/>
      <c r="G134" s="203"/>
      <c r="H134" s="204"/>
      <c r="I134" s="202"/>
      <c r="J134" s="205"/>
      <c r="K134" s="203"/>
      <c r="L134" s="153"/>
      <c r="M134" s="206"/>
      <c r="N134" s="205"/>
      <c r="O134" s="153"/>
      <c r="P134" s="207"/>
      <c r="Q134" s="210"/>
    </row>
    <row r="135" spans="1:17" ht="13.2" x14ac:dyDescent="0.25">
      <c r="A135" s="209" t="s">
        <v>324</v>
      </c>
      <c r="B135" s="202">
        <v>2.9000000000000001E-2</v>
      </c>
      <c r="C135" s="153" t="s">
        <v>233</v>
      </c>
      <c r="D135" s="153" t="s">
        <v>233</v>
      </c>
      <c r="E135" s="203" t="s">
        <v>233</v>
      </c>
      <c r="F135" s="203" t="s">
        <v>233</v>
      </c>
      <c r="G135" s="203" t="s">
        <v>233</v>
      </c>
      <c r="H135" s="204" t="s">
        <v>233</v>
      </c>
      <c r="I135" s="202" t="s">
        <v>233</v>
      </c>
      <c r="J135" s="205" t="s">
        <v>233</v>
      </c>
      <c r="K135" s="203">
        <v>3.6280000000000001</v>
      </c>
      <c r="L135" s="153" t="s">
        <v>233</v>
      </c>
      <c r="M135" s="206" t="s">
        <v>233</v>
      </c>
      <c r="N135" s="205">
        <v>1.0900000000000001</v>
      </c>
      <c r="O135" s="153">
        <v>3.657</v>
      </c>
      <c r="P135" s="207">
        <v>335.5</v>
      </c>
      <c r="Q135" s="210" t="s">
        <v>324</v>
      </c>
    </row>
    <row r="136" spans="1:17" ht="13.2" x14ac:dyDescent="0.25">
      <c r="A136" s="209"/>
      <c r="B136" s="202"/>
      <c r="C136" s="153"/>
      <c r="D136" s="153"/>
      <c r="E136" s="203"/>
      <c r="F136" s="203"/>
      <c r="G136" s="203"/>
      <c r="H136" s="204"/>
      <c r="I136" s="202"/>
      <c r="J136" s="205"/>
      <c r="K136" s="203"/>
      <c r="L136" s="153"/>
      <c r="M136" s="206"/>
      <c r="N136" s="205"/>
      <c r="O136" s="153"/>
      <c r="P136" s="207"/>
      <c r="Q136" s="210"/>
    </row>
    <row r="137" spans="1:17" ht="13.2" x14ac:dyDescent="0.25">
      <c r="A137" s="209" t="s">
        <v>325</v>
      </c>
      <c r="B137" s="202">
        <v>1340.828</v>
      </c>
      <c r="C137" s="153">
        <v>1519.7840000000001</v>
      </c>
      <c r="D137" s="153">
        <v>1151.896</v>
      </c>
      <c r="E137" s="203">
        <v>1099.943</v>
      </c>
      <c r="F137" s="203">
        <v>1483.7260000000001</v>
      </c>
      <c r="G137" s="203">
        <v>2030.14</v>
      </c>
      <c r="H137" s="204">
        <v>2814.9520000000002</v>
      </c>
      <c r="I137" s="202">
        <v>1382.5940000000001</v>
      </c>
      <c r="J137" s="205">
        <v>2357.2890000000002</v>
      </c>
      <c r="K137" s="203">
        <v>2300.386</v>
      </c>
      <c r="L137" s="153">
        <v>1439.7819999999999</v>
      </c>
      <c r="M137" s="206">
        <v>871.01800000000003</v>
      </c>
      <c r="N137" s="205">
        <v>14661.995999999999</v>
      </c>
      <c r="O137" s="153">
        <v>19792.338</v>
      </c>
      <c r="P137" s="207">
        <v>135</v>
      </c>
      <c r="Q137" s="210" t="s">
        <v>326</v>
      </c>
    </row>
    <row r="138" spans="1:17" ht="13.2" x14ac:dyDescent="0.25">
      <c r="A138" s="209"/>
      <c r="B138" s="202"/>
      <c r="C138" s="153"/>
      <c r="D138" s="153"/>
      <c r="E138" s="203"/>
      <c r="F138" s="203"/>
      <c r="G138" s="203"/>
      <c r="H138" s="204"/>
      <c r="I138" s="202"/>
      <c r="J138" s="205"/>
      <c r="K138" s="203"/>
      <c r="L138" s="153"/>
      <c r="M138" s="206"/>
      <c r="N138" s="205"/>
      <c r="O138" s="153"/>
      <c r="P138" s="207"/>
      <c r="Q138" s="210"/>
    </row>
    <row r="139" spans="1:17" ht="13.2" x14ac:dyDescent="0.25">
      <c r="A139" s="209" t="s">
        <v>327</v>
      </c>
      <c r="B139" s="202">
        <v>324.678</v>
      </c>
      <c r="C139" s="153">
        <v>330.43099999999998</v>
      </c>
      <c r="D139" s="153">
        <v>124.768</v>
      </c>
      <c r="E139" s="203">
        <v>258.18</v>
      </c>
      <c r="F139" s="203">
        <v>184.976</v>
      </c>
      <c r="G139" s="203">
        <v>554.96199999999999</v>
      </c>
      <c r="H139" s="204">
        <v>632.16600000000005</v>
      </c>
      <c r="I139" s="202">
        <v>186.99100000000001</v>
      </c>
      <c r="J139" s="205">
        <v>262.03500000000003</v>
      </c>
      <c r="K139" s="203">
        <v>140.62299999999999</v>
      </c>
      <c r="L139" s="153">
        <v>691.29499999999996</v>
      </c>
      <c r="M139" s="206">
        <v>261.79399999999998</v>
      </c>
      <c r="N139" s="205">
        <v>4314.3320000000003</v>
      </c>
      <c r="O139" s="153">
        <v>3952.8989999999999</v>
      </c>
      <c r="P139" s="207">
        <v>91.6</v>
      </c>
      <c r="Q139" s="210" t="s">
        <v>328</v>
      </c>
    </row>
    <row r="140" spans="1:17" ht="13.2" x14ac:dyDescent="0.25">
      <c r="A140" s="209"/>
      <c r="B140" s="202"/>
      <c r="C140" s="153"/>
      <c r="D140" s="153"/>
      <c r="E140" s="203"/>
      <c r="F140" s="203"/>
      <c r="G140" s="203"/>
      <c r="H140" s="204"/>
      <c r="I140" s="202"/>
      <c r="J140" s="205"/>
      <c r="K140" s="203"/>
      <c r="L140" s="153"/>
      <c r="M140" s="206"/>
      <c r="N140" s="205"/>
      <c r="O140" s="153"/>
      <c r="P140" s="207"/>
      <c r="Q140" s="210"/>
    </row>
    <row r="141" spans="1:17" ht="13.2" x14ac:dyDescent="0.25">
      <c r="A141" s="209" t="s">
        <v>329</v>
      </c>
      <c r="B141" s="202" t="s">
        <v>233</v>
      </c>
      <c r="C141" s="153">
        <v>1.968</v>
      </c>
      <c r="D141" s="153">
        <v>0.95</v>
      </c>
      <c r="E141" s="203" t="s">
        <v>233</v>
      </c>
      <c r="F141" s="203" t="s">
        <v>233</v>
      </c>
      <c r="G141" s="203">
        <v>0.56299999999999994</v>
      </c>
      <c r="H141" s="204" t="s">
        <v>233</v>
      </c>
      <c r="I141" s="202">
        <v>8.0120000000000005</v>
      </c>
      <c r="J141" s="205" t="s">
        <v>233</v>
      </c>
      <c r="K141" s="203" t="s">
        <v>233</v>
      </c>
      <c r="L141" s="153" t="s">
        <v>233</v>
      </c>
      <c r="M141" s="206" t="s">
        <v>233</v>
      </c>
      <c r="N141" s="205">
        <v>48.414999999999999</v>
      </c>
      <c r="O141" s="153">
        <v>11.493</v>
      </c>
      <c r="P141" s="207">
        <v>23.7</v>
      </c>
      <c r="Q141" s="210" t="s">
        <v>330</v>
      </c>
    </row>
    <row r="142" spans="1:17" ht="13.2" x14ac:dyDescent="0.25">
      <c r="A142" s="209"/>
      <c r="B142" s="202"/>
      <c r="C142" s="153"/>
      <c r="D142" s="153"/>
      <c r="E142" s="203"/>
      <c r="F142" s="203"/>
      <c r="G142" s="203"/>
      <c r="H142" s="204"/>
      <c r="I142" s="202"/>
      <c r="J142" s="205"/>
      <c r="K142" s="203"/>
      <c r="L142" s="153"/>
      <c r="M142" s="206"/>
      <c r="N142" s="205"/>
      <c r="O142" s="153"/>
      <c r="P142" s="207"/>
      <c r="Q142" s="210"/>
    </row>
    <row r="143" spans="1:17" ht="13.2" x14ac:dyDescent="0.25">
      <c r="A143" s="209" t="s">
        <v>331</v>
      </c>
      <c r="B143" s="202" t="s">
        <v>233</v>
      </c>
      <c r="C143" s="153" t="s">
        <v>233</v>
      </c>
      <c r="D143" s="153" t="s">
        <v>233</v>
      </c>
      <c r="E143" s="203" t="s">
        <v>233</v>
      </c>
      <c r="F143" s="203">
        <v>14.964</v>
      </c>
      <c r="G143" s="203" t="s">
        <v>233</v>
      </c>
      <c r="H143" s="204">
        <v>0.47899999999999998</v>
      </c>
      <c r="I143" s="202" t="s">
        <v>233</v>
      </c>
      <c r="J143" s="205">
        <v>0.23799999999999999</v>
      </c>
      <c r="K143" s="203" t="s">
        <v>233</v>
      </c>
      <c r="L143" s="153" t="s">
        <v>233</v>
      </c>
      <c r="M143" s="206" t="s">
        <v>233</v>
      </c>
      <c r="N143" s="205">
        <v>10.438000000000001</v>
      </c>
      <c r="O143" s="153">
        <v>15.680999999999999</v>
      </c>
      <c r="P143" s="207">
        <v>150.19999999999999</v>
      </c>
      <c r="Q143" s="210" t="s">
        <v>332</v>
      </c>
    </row>
    <row r="144" spans="1:17" ht="13.2" x14ac:dyDescent="0.25">
      <c r="A144" s="209"/>
      <c r="B144" s="202"/>
      <c r="C144" s="153"/>
      <c r="D144" s="153"/>
      <c r="E144" s="203"/>
      <c r="F144" s="203"/>
      <c r="G144" s="203"/>
      <c r="H144" s="204"/>
      <c r="I144" s="202"/>
      <c r="J144" s="205"/>
      <c r="K144" s="203"/>
      <c r="L144" s="153"/>
      <c r="M144" s="206"/>
      <c r="N144" s="205"/>
      <c r="O144" s="153"/>
      <c r="P144" s="207"/>
      <c r="Q144" s="210"/>
    </row>
    <row r="145" spans="1:17" ht="13.2" x14ac:dyDescent="0.25">
      <c r="A145" s="201" t="s">
        <v>333</v>
      </c>
      <c r="B145" s="202" t="s">
        <v>233</v>
      </c>
      <c r="C145" s="153" t="s">
        <v>233</v>
      </c>
      <c r="D145" s="153" t="s">
        <v>233</v>
      </c>
      <c r="E145" s="203" t="s">
        <v>233</v>
      </c>
      <c r="F145" s="203" t="s">
        <v>233</v>
      </c>
      <c r="G145" s="203" t="s">
        <v>233</v>
      </c>
      <c r="H145" s="204" t="s">
        <v>233</v>
      </c>
      <c r="I145" s="202" t="s">
        <v>233</v>
      </c>
      <c r="J145" s="205">
        <v>0.434</v>
      </c>
      <c r="K145" s="203" t="s">
        <v>233</v>
      </c>
      <c r="L145" s="153" t="s">
        <v>233</v>
      </c>
      <c r="M145" s="206">
        <v>5.5E-2</v>
      </c>
      <c r="N145" s="205">
        <v>1.2789999999999999</v>
      </c>
      <c r="O145" s="153">
        <v>0.48899999999999999</v>
      </c>
      <c r="P145" s="207">
        <v>38.200000000000003</v>
      </c>
      <c r="Q145" s="208" t="s">
        <v>334</v>
      </c>
    </row>
    <row r="146" spans="1:17" ht="13.2" x14ac:dyDescent="0.25">
      <c r="A146" s="201"/>
      <c r="B146" s="202"/>
      <c r="C146" s="153"/>
      <c r="D146" s="153"/>
      <c r="E146" s="203"/>
      <c r="F146" s="203"/>
      <c r="G146" s="203"/>
      <c r="H146" s="204"/>
      <c r="I146" s="202"/>
      <c r="J146" s="205"/>
      <c r="K146" s="203"/>
      <c r="L146" s="153"/>
      <c r="M146" s="206"/>
      <c r="N146" s="205"/>
      <c r="O146" s="153"/>
      <c r="P146" s="189"/>
      <c r="Q146" s="208"/>
    </row>
    <row r="147" spans="1:17" ht="13.2" x14ac:dyDescent="0.25">
      <c r="A147" s="201" t="s">
        <v>335</v>
      </c>
      <c r="B147" s="202">
        <v>1587.7539999999999</v>
      </c>
      <c r="C147" s="153">
        <v>1313.864</v>
      </c>
      <c r="D147" s="153">
        <v>1859.8620000000001</v>
      </c>
      <c r="E147" s="203">
        <v>1402.4670000000001</v>
      </c>
      <c r="F147" s="203">
        <v>1879.855</v>
      </c>
      <c r="G147" s="203">
        <v>1546.934</v>
      </c>
      <c r="H147" s="204">
        <v>1467.8330000000001</v>
      </c>
      <c r="I147" s="202">
        <v>1637.5609999999999</v>
      </c>
      <c r="J147" s="205">
        <v>1781.912</v>
      </c>
      <c r="K147" s="203">
        <v>1894.623</v>
      </c>
      <c r="L147" s="153">
        <v>1432.1079999999999</v>
      </c>
      <c r="M147" s="206">
        <v>825.45799999999997</v>
      </c>
      <c r="N147" s="205">
        <v>41172.891000000003</v>
      </c>
      <c r="O147" s="153">
        <v>18630.231</v>
      </c>
      <c r="P147" s="207">
        <v>45.2</v>
      </c>
      <c r="Q147" s="208" t="s">
        <v>336</v>
      </c>
    </row>
    <row r="148" spans="1:17" ht="13.2" x14ac:dyDescent="0.25">
      <c r="A148" s="201"/>
      <c r="B148" s="202"/>
      <c r="C148" s="153"/>
      <c r="D148" s="153"/>
      <c r="E148" s="203"/>
      <c r="F148" s="203"/>
      <c r="G148" s="203"/>
      <c r="H148" s="204"/>
      <c r="I148" s="202"/>
      <c r="J148" s="205"/>
      <c r="K148" s="203"/>
      <c r="L148" s="153"/>
      <c r="M148" s="206"/>
      <c r="N148" s="205"/>
      <c r="O148" s="153"/>
      <c r="P148" s="207"/>
      <c r="Q148" s="208"/>
    </row>
    <row r="149" spans="1:17" s="9" customFormat="1" ht="13.2" x14ac:dyDescent="0.25">
      <c r="A149" s="235" t="s">
        <v>140</v>
      </c>
      <c r="B149" s="202">
        <v>8351.3359999999993</v>
      </c>
      <c r="C149" s="153">
        <v>10500.373</v>
      </c>
      <c r="D149" s="153">
        <v>16787.481</v>
      </c>
      <c r="E149" s="203">
        <v>14885.101000000001</v>
      </c>
      <c r="F149" s="203">
        <v>8024.24</v>
      </c>
      <c r="G149" s="203">
        <v>8918.7000000000007</v>
      </c>
      <c r="H149" s="204">
        <v>8867.6859999999997</v>
      </c>
      <c r="I149" s="202">
        <v>10400.655000000001</v>
      </c>
      <c r="J149" s="205">
        <v>8029.2330000000002</v>
      </c>
      <c r="K149" s="203">
        <v>9281.6769999999997</v>
      </c>
      <c r="L149" s="153">
        <v>10137.111999999999</v>
      </c>
      <c r="M149" s="206">
        <v>9077.2540000000008</v>
      </c>
      <c r="N149" s="205">
        <v>130463.473</v>
      </c>
      <c r="O149" s="153">
        <v>123260.848</v>
      </c>
      <c r="P149" s="207">
        <v>94.5</v>
      </c>
      <c r="Q149" s="210" t="s">
        <v>141</v>
      </c>
    </row>
    <row r="150" spans="1:17" ht="13.2" x14ac:dyDescent="0.25">
      <c r="A150" s="723"/>
      <c r="B150" s="202"/>
      <c r="C150" s="153"/>
      <c r="D150" s="153"/>
      <c r="E150" s="203"/>
      <c r="F150" s="203"/>
      <c r="G150" s="203"/>
      <c r="H150" s="204"/>
      <c r="I150" s="202"/>
      <c r="J150" s="205"/>
      <c r="K150" s="203"/>
      <c r="L150" s="153"/>
      <c r="M150" s="206"/>
      <c r="N150" s="205"/>
      <c r="O150" s="153"/>
      <c r="P150" s="207"/>
      <c r="Q150" s="730"/>
    </row>
    <row r="151" spans="1:17" ht="13.2" x14ac:dyDescent="0.25">
      <c r="A151" s="215" t="s">
        <v>337</v>
      </c>
      <c r="B151" s="202">
        <v>0.25</v>
      </c>
      <c r="C151" s="153">
        <v>0.89600000000000002</v>
      </c>
      <c r="D151" s="153" t="s">
        <v>233</v>
      </c>
      <c r="E151" s="203" t="s">
        <v>233</v>
      </c>
      <c r="F151" s="203">
        <v>0.05</v>
      </c>
      <c r="G151" s="203" t="s">
        <v>233</v>
      </c>
      <c r="H151" s="204">
        <v>0.14499999999999999</v>
      </c>
      <c r="I151" s="202">
        <v>0.124</v>
      </c>
      <c r="J151" s="205" t="s">
        <v>233</v>
      </c>
      <c r="K151" s="203">
        <v>0.32300000000000001</v>
      </c>
      <c r="L151" s="153" t="s">
        <v>233</v>
      </c>
      <c r="M151" s="206">
        <v>0.15</v>
      </c>
      <c r="N151" s="205">
        <v>89.322999999999993</v>
      </c>
      <c r="O151" s="153">
        <v>1.9379999999999999</v>
      </c>
      <c r="P151" s="207">
        <v>2.2000000000000002</v>
      </c>
      <c r="Q151" s="210" t="s">
        <v>338</v>
      </c>
    </row>
    <row r="152" spans="1:17" s="9" customFormat="1" ht="13.2" x14ac:dyDescent="0.25">
      <c r="A152" s="209"/>
      <c r="B152" s="202"/>
      <c r="C152" s="153"/>
      <c r="D152" s="153"/>
      <c r="E152" s="203"/>
      <c r="F152" s="203"/>
      <c r="G152" s="203"/>
      <c r="H152" s="204"/>
      <c r="I152" s="202"/>
      <c r="J152" s="205"/>
      <c r="K152" s="203"/>
      <c r="L152" s="153"/>
      <c r="M152" s="206"/>
      <c r="N152" s="205"/>
      <c r="O152" s="153"/>
      <c r="P152" s="207"/>
      <c r="Q152" s="210"/>
    </row>
    <row r="153" spans="1:17" ht="13.8" x14ac:dyDescent="0.3">
      <c r="A153" s="247" t="s">
        <v>339</v>
      </c>
      <c r="B153" s="202">
        <v>0.76100000000000001</v>
      </c>
      <c r="C153" s="153">
        <v>0.73</v>
      </c>
      <c r="D153" s="153">
        <v>0.438</v>
      </c>
      <c r="E153" s="203">
        <v>1.337</v>
      </c>
      <c r="F153" s="203">
        <v>0.79500000000000004</v>
      </c>
      <c r="G153" s="203" t="s">
        <v>233</v>
      </c>
      <c r="H153" s="204" t="s">
        <v>233</v>
      </c>
      <c r="I153" s="202" t="s">
        <v>233</v>
      </c>
      <c r="J153" s="205" t="s">
        <v>233</v>
      </c>
      <c r="K153" s="203" t="s">
        <v>233</v>
      </c>
      <c r="L153" s="153" t="s">
        <v>233</v>
      </c>
      <c r="M153" s="206" t="s">
        <v>233</v>
      </c>
      <c r="N153" s="205">
        <v>0.34899999999999998</v>
      </c>
      <c r="O153" s="153">
        <v>4.0609999999999999</v>
      </c>
      <c r="P153" s="227" t="s">
        <v>340</v>
      </c>
      <c r="Q153" s="212" t="s">
        <v>341</v>
      </c>
    </row>
    <row r="154" spans="1:17" ht="13.2" x14ac:dyDescent="0.25">
      <c r="A154" s="209"/>
      <c r="B154" s="202"/>
      <c r="C154" s="153"/>
      <c r="D154" s="153"/>
      <c r="E154" s="203"/>
      <c r="F154" s="203"/>
      <c r="G154" s="203"/>
      <c r="H154" s="204"/>
      <c r="I154" s="202"/>
      <c r="J154" s="205"/>
      <c r="K154" s="203"/>
      <c r="L154" s="153"/>
      <c r="M154" s="206"/>
      <c r="N154" s="205"/>
      <c r="O154" s="153"/>
      <c r="P154" s="226"/>
      <c r="Q154" s="210"/>
    </row>
    <row r="155" spans="1:17" ht="13.2" x14ac:dyDescent="0.25">
      <c r="A155" s="215" t="s">
        <v>124</v>
      </c>
      <c r="B155" s="202">
        <v>130213.542</v>
      </c>
      <c r="C155" s="153">
        <v>140516.204</v>
      </c>
      <c r="D155" s="153">
        <v>166105.315</v>
      </c>
      <c r="E155" s="203">
        <v>138709.076</v>
      </c>
      <c r="F155" s="203">
        <v>148239.97500000001</v>
      </c>
      <c r="G155" s="203">
        <v>145602.837</v>
      </c>
      <c r="H155" s="204">
        <v>156922.14499999999</v>
      </c>
      <c r="I155" s="202">
        <v>131881.128</v>
      </c>
      <c r="J155" s="205">
        <v>143664.967</v>
      </c>
      <c r="K155" s="203">
        <v>147180.329</v>
      </c>
      <c r="L155" s="153">
        <v>157336.55100000001</v>
      </c>
      <c r="M155" s="206">
        <v>110997.076</v>
      </c>
      <c r="N155" s="205">
        <v>1833781.243</v>
      </c>
      <c r="O155" s="153">
        <v>1717369.145</v>
      </c>
      <c r="P155" s="226">
        <v>93.7</v>
      </c>
      <c r="Q155" s="210" t="s">
        <v>125</v>
      </c>
    </row>
    <row r="156" spans="1:17" ht="13.2" x14ac:dyDescent="0.25">
      <c r="A156" s="209"/>
      <c r="B156" s="202"/>
      <c r="C156" s="153"/>
      <c r="D156" s="153"/>
      <c r="E156" s="203"/>
      <c r="F156" s="203"/>
      <c r="G156" s="203"/>
      <c r="H156" s="204"/>
      <c r="I156" s="202"/>
      <c r="J156" s="205"/>
      <c r="K156" s="203"/>
      <c r="L156" s="153"/>
      <c r="M156" s="206"/>
      <c r="N156" s="205"/>
      <c r="O156" s="153"/>
      <c r="P156" s="207"/>
      <c r="Q156" s="210"/>
    </row>
    <row r="157" spans="1:17" ht="13.2" x14ac:dyDescent="0.25">
      <c r="A157" s="215" t="s">
        <v>342</v>
      </c>
      <c r="B157" s="202">
        <v>53.716000000000001</v>
      </c>
      <c r="C157" s="153">
        <v>4.4400000000000004</v>
      </c>
      <c r="D157" s="153">
        <v>0.754</v>
      </c>
      <c r="E157" s="203">
        <v>11.041</v>
      </c>
      <c r="F157" s="203" t="s">
        <v>233</v>
      </c>
      <c r="G157" s="203">
        <v>38.5</v>
      </c>
      <c r="H157" s="204">
        <v>14.039</v>
      </c>
      <c r="I157" s="202" t="s">
        <v>233</v>
      </c>
      <c r="J157" s="205">
        <v>6.6139999999999999</v>
      </c>
      <c r="K157" s="203">
        <v>0.06</v>
      </c>
      <c r="L157" s="153">
        <v>1365.0450000000001</v>
      </c>
      <c r="M157" s="206">
        <v>1375.6010000000001</v>
      </c>
      <c r="N157" s="205">
        <v>83.230999999999995</v>
      </c>
      <c r="O157" s="153">
        <v>2869.81</v>
      </c>
      <c r="P157" s="207" t="s">
        <v>343</v>
      </c>
      <c r="Q157" s="210" t="s">
        <v>342</v>
      </c>
    </row>
    <row r="158" spans="1:17" ht="13.2" x14ac:dyDescent="0.25">
      <c r="A158" s="209"/>
      <c r="B158" s="202"/>
      <c r="C158" s="153"/>
      <c r="D158" s="153"/>
      <c r="E158" s="203"/>
      <c r="F158" s="203"/>
      <c r="G158" s="203"/>
      <c r="H158" s="204"/>
      <c r="I158" s="202"/>
      <c r="J158" s="205"/>
      <c r="K158" s="203"/>
      <c r="L158" s="153"/>
      <c r="M158" s="206"/>
      <c r="N158" s="205"/>
      <c r="O158" s="153"/>
      <c r="P158" s="207"/>
      <c r="Q158" s="210"/>
    </row>
    <row r="159" spans="1:17" ht="13.2" x14ac:dyDescent="0.25">
      <c r="A159" s="215" t="s">
        <v>344</v>
      </c>
      <c r="B159" s="202" t="s">
        <v>233</v>
      </c>
      <c r="C159" s="153" t="s">
        <v>233</v>
      </c>
      <c r="D159" s="153" t="s">
        <v>233</v>
      </c>
      <c r="E159" s="203" t="s">
        <v>233</v>
      </c>
      <c r="F159" s="203" t="s">
        <v>233</v>
      </c>
      <c r="G159" s="203" t="s">
        <v>233</v>
      </c>
      <c r="H159" s="204" t="s">
        <v>233</v>
      </c>
      <c r="I159" s="202" t="s">
        <v>233</v>
      </c>
      <c r="J159" s="205" t="s">
        <v>233</v>
      </c>
      <c r="K159" s="203" t="s">
        <v>233</v>
      </c>
      <c r="L159" s="153" t="s">
        <v>233</v>
      </c>
      <c r="M159" s="206">
        <v>1.7000000000000001E-2</v>
      </c>
      <c r="N159" s="205">
        <v>0.67700000000000005</v>
      </c>
      <c r="O159" s="153">
        <v>1.7000000000000001E-2</v>
      </c>
      <c r="P159" s="207">
        <v>2.5</v>
      </c>
      <c r="Q159" s="210" t="s">
        <v>344</v>
      </c>
    </row>
    <row r="160" spans="1:17" ht="13.2" x14ac:dyDescent="0.25">
      <c r="A160" s="209"/>
      <c r="B160" s="202"/>
      <c r="C160" s="153"/>
      <c r="D160" s="153"/>
      <c r="E160" s="203"/>
      <c r="F160" s="203"/>
      <c r="G160" s="203"/>
      <c r="H160" s="204"/>
      <c r="I160" s="202"/>
      <c r="J160" s="205"/>
      <c r="K160" s="203"/>
      <c r="L160" s="153"/>
      <c r="M160" s="206"/>
      <c r="N160" s="205"/>
      <c r="O160" s="153"/>
      <c r="P160" s="207"/>
      <c r="Q160" s="210"/>
    </row>
    <row r="161" spans="1:17" ht="13.2" x14ac:dyDescent="0.25">
      <c r="A161" s="209" t="s">
        <v>345</v>
      </c>
      <c r="B161" s="202">
        <v>2449.857</v>
      </c>
      <c r="C161" s="153">
        <v>2260.3139999999999</v>
      </c>
      <c r="D161" s="153">
        <v>1773.2049999999999</v>
      </c>
      <c r="E161" s="203">
        <v>2227.1680000000001</v>
      </c>
      <c r="F161" s="203">
        <v>1275.8720000000001</v>
      </c>
      <c r="G161" s="203">
        <v>182.87700000000001</v>
      </c>
      <c r="H161" s="204">
        <v>6.484</v>
      </c>
      <c r="I161" s="202">
        <v>234.14699999999999</v>
      </c>
      <c r="J161" s="205">
        <v>169.30500000000001</v>
      </c>
      <c r="K161" s="203">
        <v>312.81900000000002</v>
      </c>
      <c r="L161" s="153">
        <v>359.89800000000002</v>
      </c>
      <c r="M161" s="206">
        <v>337.08300000000003</v>
      </c>
      <c r="N161" s="205">
        <v>7652.991</v>
      </c>
      <c r="O161" s="153">
        <v>11589.029</v>
      </c>
      <c r="P161" s="207">
        <v>151.4</v>
      </c>
      <c r="Q161" s="210" t="s">
        <v>345</v>
      </c>
    </row>
    <row r="162" spans="1:17" ht="13.2" x14ac:dyDescent="0.25">
      <c r="A162" s="216"/>
      <c r="B162" s="202"/>
      <c r="C162" s="153"/>
      <c r="D162" s="153"/>
      <c r="E162" s="203"/>
      <c r="F162" s="203"/>
      <c r="G162" s="203"/>
      <c r="H162" s="204"/>
      <c r="I162" s="202"/>
      <c r="J162" s="205"/>
      <c r="K162" s="203"/>
      <c r="L162" s="153"/>
      <c r="M162" s="206"/>
      <c r="N162" s="205"/>
      <c r="O162" s="153"/>
      <c r="P162" s="207"/>
      <c r="Q162" s="217"/>
    </row>
    <row r="163" spans="1:17" ht="13.2" x14ac:dyDescent="0.25">
      <c r="A163" s="215" t="s">
        <v>346</v>
      </c>
      <c r="B163" s="202" t="s">
        <v>233</v>
      </c>
      <c r="C163" s="153" t="s">
        <v>233</v>
      </c>
      <c r="D163" s="153" t="s">
        <v>233</v>
      </c>
      <c r="E163" s="203">
        <v>0.65600000000000003</v>
      </c>
      <c r="F163" s="203" t="s">
        <v>233</v>
      </c>
      <c r="G163" s="203" t="s">
        <v>233</v>
      </c>
      <c r="H163" s="204" t="s">
        <v>233</v>
      </c>
      <c r="I163" s="202" t="s">
        <v>233</v>
      </c>
      <c r="J163" s="205">
        <v>1.9570000000000001</v>
      </c>
      <c r="K163" s="203" t="s">
        <v>233</v>
      </c>
      <c r="L163" s="153" t="s">
        <v>233</v>
      </c>
      <c r="M163" s="206" t="s">
        <v>233</v>
      </c>
      <c r="N163" s="205">
        <v>15.481</v>
      </c>
      <c r="O163" s="153">
        <v>2.613</v>
      </c>
      <c r="P163" s="207">
        <v>16.899999999999999</v>
      </c>
      <c r="Q163" s="218" t="s">
        <v>347</v>
      </c>
    </row>
    <row r="164" spans="1:17" ht="13.2" x14ac:dyDescent="0.25">
      <c r="A164" s="191"/>
      <c r="B164" s="202"/>
      <c r="C164" s="153"/>
      <c r="D164" s="153"/>
      <c r="E164" s="203"/>
      <c r="F164" s="203"/>
      <c r="G164" s="203"/>
      <c r="H164" s="204"/>
      <c r="I164" s="202"/>
      <c r="J164" s="205"/>
      <c r="K164" s="203"/>
      <c r="L164" s="153"/>
      <c r="M164" s="206"/>
      <c r="N164" s="205"/>
      <c r="O164" s="153"/>
      <c r="P164" s="207"/>
      <c r="Q164" s="218"/>
    </row>
    <row r="165" spans="1:17" ht="13.2" x14ac:dyDescent="0.25">
      <c r="A165" s="215" t="s">
        <v>144</v>
      </c>
      <c r="B165" s="202">
        <v>6160.8469999999998</v>
      </c>
      <c r="C165" s="153">
        <v>7210.3549999999996</v>
      </c>
      <c r="D165" s="153">
        <v>8980.9989999999998</v>
      </c>
      <c r="E165" s="203">
        <v>4790.47</v>
      </c>
      <c r="F165" s="203">
        <v>6960.8590000000004</v>
      </c>
      <c r="G165" s="203">
        <v>5686.4589999999998</v>
      </c>
      <c r="H165" s="204">
        <v>8890.0630000000001</v>
      </c>
      <c r="I165" s="202">
        <v>4439.3670000000002</v>
      </c>
      <c r="J165" s="205">
        <v>5831.5010000000002</v>
      </c>
      <c r="K165" s="203">
        <v>5073.9380000000001</v>
      </c>
      <c r="L165" s="153">
        <v>7117.4129999999996</v>
      </c>
      <c r="M165" s="206">
        <v>7266.3710000000001</v>
      </c>
      <c r="N165" s="205">
        <v>88587.816999999995</v>
      </c>
      <c r="O165" s="153">
        <v>78408.642000000007</v>
      </c>
      <c r="P165" s="207">
        <v>88.5</v>
      </c>
      <c r="Q165" s="218" t="s">
        <v>145</v>
      </c>
    </row>
    <row r="166" spans="1:17" ht="13.2" x14ac:dyDescent="0.25">
      <c r="A166" s="191"/>
      <c r="B166" s="202"/>
      <c r="C166" s="153"/>
      <c r="D166" s="153"/>
      <c r="E166" s="203"/>
      <c r="F166" s="203"/>
      <c r="G166" s="203"/>
      <c r="H166" s="204"/>
      <c r="I166" s="202"/>
      <c r="J166" s="205"/>
      <c r="K166" s="203"/>
      <c r="L166" s="153"/>
      <c r="M166" s="206"/>
      <c r="N166" s="205"/>
      <c r="O166" s="153"/>
      <c r="P166" s="207"/>
      <c r="Q166" s="218"/>
    </row>
    <row r="167" spans="1:17" ht="13.2" x14ac:dyDescent="0.25">
      <c r="A167" s="201" t="s">
        <v>348</v>
      </c>
      <c r="B167" s="202">
        <v>8.5039999999999996</v>
      </c>
      <c r="C167" s="153">
        <v>0.27600000000000002</v>
      </c>
      <c r="D167" s="153">
        <v>7.085</v>
      </c>
      <c r="E167" s="203" t="s">
        <v>233</v>
      </c>
      <c r="F167" s="203" t="s">
        <v>233</v>
      </c>
      <c r="G167" s="203">
        <v>4.0279999999999996</v>
      </c>
      <c r="H167" s="204">
        <v>5.875</v>
      </c>
      <c r="I167" s="202">
        <v>5.6559999999999997</v>
      </c>
      <c r="J167" s="205">
        <v>1.8919999999999999</v>
      </c>
      <c r="K167" s="203">
        <v>10.332000000000001</v>
      </c>
      <c r="L167" s="153" t="s">
        <v>233</v>
      </c>
      <c r="M167" s="206" t="s">
        <v>233</v>
      </c>
      <c r="N167" s="205">
        <v>37.024000000000001</v>
      </c>
      <c r="O167" s="153">
        <v>43.648000000000003</v>
      </c>
      <c r="P167" s="207">
        <v>117.9</v>
      </c>
      <c r="Q167" s="208" t="s">
        <v>348</v>
      </c>
    </row>
    <row r="168" spans="1:17" ht="13.2" x14ac:dyDescent="0.25">
      <c r="A168" s="201"/>
      <c r="B168" s="202"/>
      <c r="C168" s="153"/>
      <c r="D168" s="153"/>
      <c r="E168" s="203"/>
      <c r="F168" s="203"/>
      <c r="G168" s="203"/>
      <c r="H168" s="204"/>
      <c r="I168" s="202"/>
      <c r="J168" s="205"/>
      <c r="K168" s="203"/>
      <c r="L168" s="153"/>
      <c r="M168" s="206"/>
      <c r="N168" s="205"/>
      <c r="O168" s="153"/>
      <c r="P168" s="207"/>
      <c r="Q168" s="208"/>
    </row>
    <row r="169" spans="1:17" ht="13.2" x14ac:dyDescent="0.25">
      <c r="A169" s="201" t="s">
        <v>349</v>
      </c>
      <c r="B169" s="202" t="s">
        <v>233</v>
      </c>
      <c r="C169" s="153" t="s">
        <v>233</v>
      </c>
      <c r="D169" s="153" t="s">
        <v>233</v>
      </c>
      <c r="E169" s="203" t="s">
        <v>233</v>
      </c>
      <c r="F169" s="203" t="s">
        <v>233</v>
      </c>
      <c r="G169" s="203" t="s">
        <v>233</v>
      </c>
      <c r="H169" s="204" t="s">
        <v>233</v>
      </c>
      <c r="I169" s="202" t="s">
        <v>233</v>
      </c>
      <c r="J169" s="205" t="s">
        <v>233</v>
      </c>
      <c r="K169" s="203" t="s">
        <v>233</v>
      </c>
      <c r="L169" s="153" t="s">
        <v>233</v>
      </c>
      <c r="M169" s="206" t="s">
        <v>233</v>
      </c>
      <c r="N169" s="205">
        <v>40.201999999999998</v>
      </c>
      <c r="O169" s="153" t="s">
        <v>233</v>
      </c>
      <c r="P169" s="207">
        <v>0</v>
      </c>
      <c r="Q169" s="208" t="s">
        <v>350</v>
      </c>
    </row>
    <row r="170" spans="1:17" ht="13.2" x14ac:dyDescent="0.25">
      <c r="A170" s="201"/>
      <c r="B170" s="202"/>
      <c r="C170" s="153"/>
      <c r="D170" s="153"/>
      <c r="E170" s="203"/>
      <c r="F170" s="203"/>
      <c r="G170" s="203"/>
      <c r="H170" s="204"/>
      <c r="I170" s="202"/>
      <c r="J170" s="205"/>
      <c r="K170" s="203"/>
      <c r="L170" s="153"/>
      <c r="M170" s="206"/>
      <c r="N170" s="205"/>
      <c r="O170" s="153"/>
      <c r="P170" s="207"/>
      <c r="Q170" s="208"/>
    </row>
    <row r="171" spans="1:17" ht="13.2" x14ac:dyDescent="0.25">
      <c r="A171" s="209" t="s">
        <v>351</v>
      </c>
      <c r="B171" s="202">
        <v>394.83300000000003</v>
      </c>
      <c r="C171" s="153">
        <v>131.57900000000001</v>
      </c>
      <c r="D171" s="153">
        <v>344.75</v>
      </c>
      <c r="E171" s="203">
        <v>378.94400000000002</v>
      </c>
      <c r="F171" s="203">
        <v>213.98699999999999</v>
      </c>
      <c r="G171" s="203">
        <v>72.876999999999995</v>
      </c>
      <c r="H171" s="204">
        <v>91.108999999999995</v>
      </c>
      <c r="I171" s="202">
        <v>310.89400000000001</v>
      </c>
      <c r="J171" s="205">
        <v>257.87299999999999</v>
      </c>
      <c r="K171" s="203">
        <v>712.76300000000003</v>
      </c>
      <c r="L171" s="153">
        <v>919.88499999999999</v>
      </c>
      <c r="M171" s="206">
        <v>291.774</v>
      </c>
      <c r="N171" s="205">
        <v>3156.9470000000001</v>
      </c>
      <c r="O171" s="153">
        <v>4121.268</v>
      </c>
      <c r="P171" s="207">
        <v>130.5</v>
      </c>
      <c r="Q171" s="210" t="s">
        <v>352</v>
      </c>
    </row>
    <row r="172" spans="1:17" ht="13.2" x14ac:dyDescent="0.25">
      <c r="A172" s="209"/>
      <c r="B172" s="202"/>
      <c r="C172" s="153"/>
      <c r="D172" s="153"/>
      <c r="E172" s="203"/>
      <c r="F172" s="203"/>
      <c r="G172" s="203"/>
      <c r="H172" s="204"/>
      <c r="I172" s="202"/>
      <c r="J172" s="205"/>
      <c r="K172" s="203"/>
      <c r="L172" s="153"/>
      <c r="M172" s="206"/>
      <c r="N172" s="205"/>
      <c r="O172" s="153"/>
      <c r="P172" s="207"/>
      <c r="Q172" s="210"/>
    </row>
    <row r="173" spans="1:17" ht="13.2" x14ac:dyDescent="0.25">
      <c r="A173" s="209" t="s">
        <v>353</v>
      </c>
      <c r="B173" s="202">
        <v>8.4030000000000005</v>
      </c>
      <c r="C173" s="153" t="s">
        <v>233</v>
      </c>
      <c r="D173" s="153" t="s">
        <v>233</v>
      </c>
      <c r="E173" s="203">
        <v>3.4430000000000001</v>
      </c>
      <c r="F173" s="203" t="s">
        <v>233</v>
      </c>
      <c r="G173" s="203" t="s">
        <v>233</v>
      </c>
      <c r="H173" s="204" t="s">
        <v>233</v>
      </c>
      <c r="I173" s="202">
        <v>6.8849999999999998</v>
      </c>
      <c r="J173" s="205">
        <v>1.113</v>
      </c>
      <c r="K173" s="203">
        <v>4.66</v>
      </c>
      <c r="L173" s="153" t="s">
        <v>233</v>
      </c>
      <c r="M173" s="206">
        <v>4.0990000000000002</v>
      </c>
      <c r="N173" s="205">
        <v>5.593</v>
      </c>
      <c r="O173" s="153">
        <v>28.603000000000002</v>
      </c>
      <c r="P173" s="207">
        <v>511.4</v>
      </c>
      <c r="Q173" s="210" t="s">
        <v>353</v>
      </c>
    </row>
    <row r="174" spans="1:17" ht="13.2" x14ac:dyDescent="0.25">
      <c r="A174" s="209"/>
      <c r="B174" s="202"/>
      <c r="C174" s="153"/>
      <c r="D174" s="153"/>
      <c r="E174" s="203"/>
      <c r="F174" s="203"/>
      <c r="G174" s="203"/>
      <c r="H174" s="204"/>
      <c r="I174" s="202"/>
      <c r="J174" s="205"/>
      <c r="K174" s="203"/>
      <c r="L174" s="153"/>
      <c r="M174" s="206"/>
      <c r="N174" s="205"/>
      <c r="O174" s="153"/>
      <c r="P174" s="207"/>
      <c r="Q174" s="210"/>
    </row>
    <row r="175" spans="1:17" ht="13.2" x14ac:dyDescent="0.25">
      <c r="A175" s="209" t="s">
        <v>354</v>
      </c>
      <c r="B175" s="202">
        <v>11.366</v>
      </c>
      <c r="C175" s="153">
        <v>12.053000000000001</v>
      </c>
      <c r="D175" s="153">
        <v>7.077</v>
      </c>
      <c r="E175" s="203">
        <v>7.1589999999999998</v>
      </c>
      <c r="F175" s="203">
        <v>10.63</v>
      </c>
      <c r="G175" s="203">
        <v>8.1370000000000005</v>
      </c>
      <c r="H175" s="204">
        <v>9.5530000000000008</v>
      </c>
      <c r="I175" s="202">
        <v>10.432</v>
      </c>
      <c r="J175" s="205">
        <v>7.673</v>
      </c>
      <c r="K175" s="203">
        <v>10.141</v>
      </c>
      <c r="L175" s="153">
        <v>9.7850000000000001</v>
      </c>
      <c r="M175" s="206">
        <v>14.961</v>
      </c>
      <c r="N175" s="205">
        <v>125.229</v>
      </c>
      <c r="O175" s="153">
        <v>118.967</v>
      </c>
      <c r="P175" s="207">
        <v>95</v>
      </c>
      <c r="Q175" s="210" t="s">
        <v>354</v>
      </c>
    </row>
    <row r="176" spans="1:17" ht="13.2" x14ac:dyDescent="0.25">
      <c r="A176" s="209"/>
      <c r="B176" s="202"/>
      <c r="C176" s="153"/>
      <c r="D176" s="153"/>
      <c r="E176" s="203"/>
      <c r="F176" s="203"/>
      <c r="G176" s="203"/>
      <c r="H176" s="204"/>
      <c r="I176" s="202"/>
      <c r="J176" s="205"/>
      <c r="K176" s="203"/>
      <c r="L176" s="153"/>
      <c r="M176" s="206"/>
      <c r="N176" s="205"/>
      <c r="O176" s="153"/>
      <c r="P176" s="207"/>
      <c r="Q176" s="210"/>
    </row>
    <row r="177" spans="1:17" ht="13.2" x14ac:dyDescent="0.25">
      <c r="A177" s="209" t="s">
        <v>355</v>
      </c>
      <c r="B177" s="202" t="s">
        <v>233</v>
      </c>
      <c r="C177" s="153">
        <v>0.38900000000000001</v>
      </c>
      <c r="D177" s="153" t="s">
        <v>233</v>
      </c>
      <c r="E177" s="203">
        <v>1.6180000000000001</v>
      </c>
      <c r="F177" s="203" t="s">
        <v>233</v>
      </c>
      <c r="G177" s="203" t="s">
        <v>233</v>
      </c>
      <c r="H177" s="204" t="s">
        <v>233</v>
      </c>
      <c r="I177" s="202">
        <v>8.9999999999999993E-3</v>
      </c>
      <c r="J177" s="205">
        <v>4.7E-2</v>
      </c>
      <c r="K177" s="203" t="s">
        <v>233</v>
      </c>
      <c r="L177" s="153">
        <v>1.821</v>
      </c>
      <c r="M177" s="206" t="s">
        <v>233</v>
      </c>
      <c r="N177" s="205">
        <v>5.6000000000000001E-2</v>
      </c>
      <c r="O177" s="153">
        <v>3.8839999999999999</v>
      </c>
      <c r="P177" s="207" t="s">
        <v>356</v>
      </c>
      <c r="Q177" s="210" t="s">
        <v>355</v>
      </c>
    </row>
    <row r="178" spans="1:17" ht="13.2" x14ac:dyDescent="0.25">
      <c r="A178" s="209"/>
      <c r="B178" s="202"/>
      <c r="C178" s="153"/>
      <c r="D178" s="153"/>
      <c r="E178" s="203"/>
      <c r="F178" s="203"/>
      <c r="G178" s="203"/>
      <c r="H178" s="204"/>
      <c r="I178" s="202"/>
      <c r="J178" s="205"/>
      <c r="K178" s="203"/>
      <c r="L178" s="153"/>
      <c r="M178" s="206"/>
      <c r="N178" s="205"/>
      <c r="O178" s="153"/>
      <c r="P178" s="207"/>
      <c r="Q178" s="210"/>
    </row>
    <row r="179" spans="1:17" ht="13.2" x14ac:dyDescent="0.25">
      <c r="A179" s="209" t="s">
        <v>357</v>
      </c>
      <c r="B179" s="202" t="s">
        <v>233</v>
      </c>
      <c r="C179" s="153" t="s">
        <v>233</v>
      </c>
      <c r="D179" s="153" t="s">
        <v>233</v>
      </c>
      <c r="E179" s="203" t="s">
        <v>233</v>
      </c>
      <c r="F179" s="203" t="s">
        <v>233</v>
      </c>
      <c r="G179" s="203" t="s">
        <v>233</v>
      </c>
      <c r="H179" s="204" t="s">
        <v>233</v>
      </c>
      <c r="I179" s="202" t="s">
        <v>233</v>
      </c>
      <c r="J179" s="205" t="s">
        <v>233</v>
      </c>
      <c r="K179" s="203" t="s">
        <v>233</v>
      </c>
      <c r="L179" s="153" t="s">
        <v>233</v>
      </c>
      <c r="M179" s="206" t="s">
        <v>233</v>
      </c>
      <c r="N179" s="205" t="s">
        <v>233</v>
      </c>
      <c r="O179" s="153" t="s">
        <v>233</v>
      </c>
      <c r="P179" s="207" t="s">
        <v>260</v>
      </c>
      <c r="Q179" s="210" t="s">
        <v>357</v>
      </c>
    </row>
    <row r="180" spans="1:17" ht="13.2" x14ac:dyDescent="0.25">
      <c r="A180" s="209"/>
      <c r="B180" s="202"/>
      <c r="C180" s="153"/>
      <c r="D180" s="153"/>
      <c r="E180" s="203"/>
      <c r="F180" s="203"/>
      <c r="G180" s="203"/>
      <c r="H180" s="204"/>
      <c r="I180" s="202"/>
      <c r="J180" s="205"/>
      <c r="K180" s="203"/>
      <c r="L180" s="153"/>
      <c r="M180" s="206"/>
      <c r="N180" s="205"/>
      <c r="O180" s="153"/>
      <c r="P180" s="207"/>
      <c r="Q180" s="210"/>
    </row>
    <row r="181" spans="1:17" ht="13.2" x14ac:dyDescent="0.25">
      <c r="A181" s="209" t="s">
        <v>358</v>
      </c>
      <c r="B181" s="202" t="s">
        <v>233</v>
      </c>
      <c r="C181" s="153">
        <v>0.39400000000000002</v>
      </c>
      <c r="D181" s="153" t="s">
        <v>233</v>
      </c>
      <c r="E181" s="203" t="s">
        <v>233</v>
      </c>
      <c r="F181" s="203" t="s">
        <v>233</v>
      </c>
      <c r="G181" s="203" t="s">
        <v>233</v>
      </c>
      <c r="H181" s="204">
        <v>0.36299999999999999</v>
      </c>
      <c r="I181" s="202">
        <v>0.36299999999999999</v>
      </c>
      <c r="J181" s="205" t="s">
        <v>233</v>
      </c>
      <c r="K181" s="203">
        <v>45.155999999999999</v>
      </c>
      <c r="L181" s="153">
        <v>5.04</v>
      </c>
      <c r="M181" s="206">
        <v>1.121</v>
      </c>
      <c r="N181" s="205">
        <v>5.4740000000000002</v>
      </c>
      <c r="O181" s="153">
        <v>52.436999999999998</v>
      </c>
      <c r="P181" s="207">
        <v>957.9</v>
      </c>
      <c r="Q181" s="210" t="s">
        <v>358</v>
      </c>
    </row>
    <row r="182" spans="1:17" ht="13.2" x14ac:dyDescent="0.25">
      <c r="A182" s="209"/>
      <c r="B182" s="202"/>
      <c r="C182" s="153"/>
      <c r="D182" s="153"/>
      <c r="E182" s="203"/>
      <c r="F182" s="203"/>
      <c r="G182" s="203"/>
      <c r="H182" s="204"/>
      <c r="I182" s="202"/>
      <c r="J182" s="205"/>
      <c r="K182" s="203"/>
      <c r="L182" s="153"/>
      <c r="M182" s="206"/>
      <c r="N182" s="205"/>
      <c r="O182" s="153"/>
      <c r="P182" s="207"/>
      <c r="Q182" s="210"/>
    </row>
    <row r="183" spans="1:17" ht="13.2" x14ac:dyDescent="0.25">
      <c r="A183" s="201" t="s">
        <v>359</v>
      </c>
      <c r="B183" s="202">
        <v>52.000999999999998</v>
      </c>
      <c r="C183" s="153">
        <v>29.283999999999999</v>
      </c>
      <c r="D183" s="153">
        <v>0.30499999999999999</v>
      </c>
      <c r="E183" s="203">
        <v>0.161</v>
      </c>
      <c r="F183" s="203">
        <v>6.6000000000000003E-2</v>
      </c>
      <c r="G183" s="203">
        <v>0.17100000000000001</v>
      </c>
      <c r="H183" s="204">
        <v>1.421</v>
      </c>
      <c r="I183" s="202">
        <v>0.216</v>
      </c>
      <c r="J183" s="205">
        <v>0.372</v>
      </c>
      <c r="K183" s="203">
        <v>0.17499999999999999</v>
      </c>
      <c r="L183" s="153" t="s">
        <v>233</v>
      </c>
      <c r="M183" s="206">
        <v>8.7999999999999995E-2</v>
      </c>
      <c r="N183" s="205">
        <v>12.84</v>
      </c>
      <c r="O183" s="153">
        <v>84.26</v>
      </c>
      <c r="P183" s="207">
        <v>656.2</v>
      </c>
      <c r="Q183" s="208" t="s">
        <v>359</v>
      </c>
    </row>
    <row r="184" spans="1:17" ht="13.2" x14ac:dyDescent="0.25">
      <c r="A184" s="201"/>
      <c r="B184" s="202"/>
      <c r="C184" s="153"/>
      <c r="D184" s="153"/>
      <c r="E184" s="203"/>
      <c r="F184" s="203"/>
      <c r="G184" s="203"/>
      <c r="H184" s="204"/>
      <c r="I184" s="202"/>
      <c r="J184" s="205"/>
      <c r="K184" s="203"/>
      <c r="L184" s="153"/>
      <c r="M184" s="206"/>
      <c r="N184" s="205"/>
      <c r="O184" s="153"/>
      <c r="P184" s="207"/>
      <c r="Q184" s="208"/>
    </row>
    <row r="185" spans="1:17" ht="27.6" x14ac:dyDescent="0.3">
      <c r="A185" s="201" t="s">
        <v>360</v>
      </c>
      <c r="B185" s="202" t="s">
        <v>233</v>
      </c>
      <c r="C185" s="153" t="s">
        <v>233</v>
      </c>
      <c r="D185" s="153" t="s">
        <v>233</v>
      </c>
      <c r="E185" s="203" t="s">
        <v>233</v>
      </c>
      <c r="F185" s="203" t="s">
        <v>233</v>
      </c>
      <c r="G185" s="203" t="s">
        <v>233</v>
      </c>
      <c r="H185" s="204" t="s">
        <v>233</v>
      </c>
      <c r="I185" s="202" t="s">
        <v>233</v>
      </c>
      <c r="J185" s="205" t="s">
        <v>233</v>
      </c>
      <c r="K185" s="203" t="s">
        <v>233</v>
      </c>
      <c r="L185" s="153" t="s">
        <v>233</v>
      </c>
      <c r="M185" s="206">
        <v>4.4850000000000003</v>
      </c>
      <c r="N185" s="205">
        <v>43.661999999999999</v>
      </c>
      <c r="O185" s="153">
        <v>4.4850000000000003</v>
      </c>
      <c r="P185" s="207">
        <v>10.3</v>
      </c>
      <c r="Q185" s="255" t="s">
        <v>361</v>
      </c>
    </row>
    <row r="186" spans="1:17" ht="13.2" x14ac:dyDescent="0.25">
      <c r="A186" s="201"/>
      <c r="B186" s="202"/>
      <c r="C186" s="153"/>
      <c r="D186" s="153"/>
      <c r="E186" s="203"/>
      <c r="F186" s="203"/>
      <c r="G186" s="203"/>
      <c r="H186" s="204"/>
      <c r="I186" s="202"/>
      <c r="J186" s="205"/>
      <c r="K186" s="203"/>
      <c r="L186" s="153"/>
      <c r="M186" s="206"/>
      <c r="N186" s="205"/>
      <c r="O186" s="153"/>
      <c r="P186" s="207"/>
      <c r="Q186" s="208"/>
    </row>
    <row r="187" spans="1:17" ht="13.2" x14ac:dyDescent="0.25">
      <c r="A187" s="209" t="s">
        <v>362</v>
      </c>
      <c r="B187" s="202" t="s">
        <v>233</v>
      </c>
      <c r="C187" s="153" t="s">
        <v>233</v>
      </c>
      <c r="D187" s="153" t="s">
        <v>233</v>
      </c>
      <c r="E187" s="203" t="s">
        <v>233</v>
      </c>
      <c r="F187" s="203" t="s">
        <v>233</v>
      </c>
      <c r="G187" s="203" t="s">
        <v>233</v>
      </c>
      <c r="H187" s="204" t="s">
        <v>233</v>
      </c>
      <c r="I187" s="202" t="s">
        <v>233</v>
      </c>
      <c r="J187" s="205" t="s">
        <v>233</v>
      </c>
      <c r="K187" s="203" t="s">
        <v>233</v>
      </c>
      <c r="L187" s="153" t="s">
        <v>233</v>
      </c>
      <c r="M187" s="206" t="s">
        <v>233</v>
      </c>
      <c r="N187" s="205" t="s">
        <v>233</v>
      </c>
      <c r="O187" s="153" t="s">
        <v>233</v>
      </c>
      <c r="P187" s="207" t="s">
        <v>260</v>
      </c>
      <c r="Q187" s="210" t="s">
        <v>363</v>
      </c>
    </row>
    <row r="188" spans="1:17" ht="13.2" x14ac:dyDescent="0.25">
      <c r="A188" s="209"/>
      <c r="B188" s="202"/>
      <c r="C188" s="153"/>
      <c r="D188" s="153"/>
      <c r="E188" s="203"/>
      <c r="F188" s="203"/>
      <c r="G188" s="203"/>
      <c r="H188" s="204"/>
      <c r="I188" s="202"/>
      <c r="J188" s="205"/>
      <c r="K188" s="203"/>
      <c r="L188" s="153"/>
      <c r="M188" s="206"/>
      <c r="N188" s="205"/>
      <c r="O188" s="153"/>
      <c r="P188" s="207"/>
      <c r="Q188" s="210"/>
    </row>
    <row r="189" spans="1:17" ht="13.2" x14ac:dyDescent="0.25">
      <c r="A189" s="215" t="s">
        <v>128</v>
      </c>
      <c r="B189" s="219">
        <v>48635.042000000001</v>
      </c>
      <c r="C189" s="220">
        <v>49793.491000000002</v>
      </c>
      <c r="D189" s="220">
        <v>54196.232000000004</v>
      </c>
      <c r="E189" s="220">
        <v>51616.444000000003</v>
      </c>
      <c r="F189" s="221">
        <v>55216.553</v>
      </c>
      <c r="G189" s="222">
        <v>63535.675000000003</v>
      </c>
      <c r="H189" s="223">
        <v>55385.040999999997</v>
      </c>
      <c r="I189" s="219">
        <v>49633.555999999997</v>
      </c>
      <c r="J189" s="224">
        <v>52687.108999999997</v>
      </c>
      <c r="K189" s="221">
        <v>54911.46</v>
      </c>
      <c r="L189" s="220">
        <v>48656.218999999997</v>
      </c>
      <c r="M189" s="225">
        <v>37978.317000000003</v>
      </c>
      <c r="N189" s="224">
        <v>592235.36399999994</v>
      </c>
      <c r="O189" s="224">
        <v>622245.13899999997</v>
      </c>
      <c r="P189" s="207">
        <v>105.1</v>
      </c>
      <c r="Q189" s="210" t="s">
        <v>129</v>
      </c>
    </row>
    <row r="190" spans="1:17" ht="13.2" x14ac:dyDescent="0.25">
      <c r="A190" s="209"/>
      <c r="B190" s="219"/>
      <c r="C190" s="220"/>
      <c r="D190" s="220"/>
      <c r="E190" s="220"/>
      <c r="F190" s="221"/>
      <c r="G190" s="222"/>
      <c r="H190" s="223"/>
      <c r="I190" s="219"/>
      <c r="J190" s="224"/>
      <c r="K190" s="221"/>
      <c r="L190" s="220"/>
      <c r="M190" s="225"/>
      <c r="N190" s="224"/>
      <c r="O190" s="224"/>
      <c r="P190" s="207"/>
      <c r="Q190" s="210"/>
    </row>
    <row r="191" spans="1:17" ht="13.2" x14ac:dyDescent="0.25">
      <c r="A191" s="215" t="s">
        <v>364</v>
      </c>
      <c r="B191" s="202">
        <v>137.154</v>
      </c>
      <c r="C191" s="153">
        <v>371.26799999999997</v>
      </c>
      <c r="D191" s="153">
        <v>14.332000000000001</v>
      </c>
      <c r="E191" s="203">
        <v>19.056999999999999</v>
      </c>
      <c r="F191" s="203">
        <v>55.738999999999997</v>
      </c>
      <c r="G191" s="203">
        <v>105.523</v>
      </c>
      <c r="H191" s="204">
        <v>90.266999999999996</v>
      </c>
      <c r="I191" s="202">
        <v>124</v>
      </c>
      <c r="J191" s="205">
        <v>10.287000000000001</v>
      </c>
      <c r="K191" s="203">
        <v>40.244</v>
      </c>
      <c r="L191" s="153">
        <v>81.924999999999997</v>
      </c>
      <c r="M191" s="206">
        <v>80.706999999999994</v>
      </c>
      <c r="N191" s="205">
        <v>1079.4269999999999</v>
      </c>
      <c r="O191" s="153">
        <v>1130.5029999999999</v>
      </c>
      <c r="P191" s="207">
        <v>104.7</v>
      </c>
      <c r="Q191" s="210" t="s">
        <v>364</v>
      </c>
    </row>
    <row r="192" spans="1:17" ht="13.2" x14ac:dyDescent="0.25">
      <c r="A192" s="209"/>
      <c r="B192" s="202"/>
      <c r="C192" s="153"/>
      <c r="D192" s="153"/>
      <c r="E192" s="203"/>
      <c r="F192" s="203"/>
      <c r="G192" s="203"/>
      <c r="H192" s="204"/>
      <c r="I192" s="202"/>
      <c r="J192" s="205"/>
      <c r="K192" s="203"/>
      <c r="L192" s="153"/>
      <c r="M192" s="206"/>
      <c r="N192" s="205"/>
      <c r="O192" s="153"/>
      <c r="P192" s="207"/>
      <c r="Q192" s="210"/>
    </row>
    <row r="193" spans="1:17" ht="13.2" x14ac:dyDescent="0.25">
      <c r="A193" s="215" t="s">
        <v>365</v>
      </c>
      <c r="B193" s="202">
        <v>4445.5469999999996</v>
      </c>
      <c r="C193" s="153">
        <v>3026.2530000000002</v>
      </c>
      <c r="D193" s="153">
        <v>3584.0169999999998</v>
      </c>
      <c r="E193" s="203">
        <v>3193.8829999999998</v>
      </c>
      <c r="F193" s="203">
        <v>6452.6319999999996</v>
      </c>
      <c r="G193" s="203">
        <v>4655.076</v>
      </c>
      <c r="H193" s="204">
        <v>4392.4129999999996</v>
      </c>
      <c r="I193" s="202">
        <v>5654.7430000000004</v>
      </c>
      <c r="J193" s="205">
        <v>4189.4920000000002</v>
      </c>
      <c r="K193" s="203">
        <v>3612.62</v>
      </c>
      <c r="L193" s="153">
        <v>2422.9609999999998</v>
      </c>
      <c r="M193" s="206">
        <v>1941.36</v>
      </c>
      <c r="N193" s="205">
        <v>44719.025000000001</v>
      </c>
      <c r="O193" s="153">
        <v>47570.997000000003</v>
      </c>
      <c r="P193" s="207">
        <v>106.4</v>
      </c>
      <c r="Q193" s="210" t="s">
        <v>366</v>
      </c>
    </row>
    <row r="194" spans="1:17" ht="13.2" x14ac:dyDescent="0.25">
      <c r="A194" s="209"/>
      <c r="B194" s="202"/>
      <c r="C194" s="153"/>
      <c r="D194" s="153"/>
      <c r="E194" s="203"/>
      <c r="F194" s="203"/>
      <c r="G194" s="203"/>
      <c r="H194" s="204"/>
      <c r="I194" s="202"/>
      <c r="J194" s="205"/>
      <c r="K194" s="203"/>
      <c r="L194" s="153"/>
      <c r="M194" s="206"/>
      <c r="N194" s="205"/>
      <c r="O194" s="153"/>
      <c r="P194" s="207"/>
      <c r="Q194" s="210"/>
    </row>
    <row r="195" spans="1:17" ht="13.2" x14ac:dyDescent="0.25">
      <c r="A195" s="215" t="s">
        <v>164</v>
      </c>
      <c r="B195" s="202">
        <v>4884.4539999999997</v>
      </c>
      <c r="C195" s="153">
        <v>9023.0130000000008</v>
      </c>
      <c r="D195" s="153">
        <v>9960.0959999999995</v>
      </c>
      <c r="E195" s="203">
        <v>8795.0499999999993</v>
      </c>
      <c r="F195" s="203">
        <v>11826.696</v>
      </c>
      <c r="G195" s="203">
        <v>8522.6219999999994</v>
      </c>
      <c r="H195" s="204">
        <v>8890.3179999999993</v>
      </c>
      <c r="I195" s="202">
        <v>6587.5460000000003</v>
      </c>
      <c r="J195" s="205">
        <v>6195.1019999999999</v>
      </c>
      <c r="K195" s="203">
        <v>7021.64</v>
      </c>
      <c r="L195" s="153">
        <v>6050.3069999999998</v>
      </c>
      <c r="M195" s="206">
        <v>4705.1689999999999</v>
      </c>
      <c r="N195" s="205">
        <v>88225.380999999994</v>
      </c>
      <c r="O195" s="153">
        <v>92462.013000000006</v>
      </c>
      <c r="P195" s="207">
        <v>104.8</v>
      </c>
      <c r="Q195" s="210" t="s">
        <v>165</v>
      </c>
    </row>
    <row r="196" spans="1:17" ht="13.2" x14ac:dyDescent="0.25">
      <c r="A196" s="209"/>
      <c r="B196" s="202"/>
      <c r="C196" s="153"/>
      <c r="D196" s="153"/>
      <c r="E196" s="203"/>
      <c r="F196" s="203"/>
      <c r="G196" s="203"/>
      <c r="H196" s="204"/>
      <c r="I196" s="202"/>
      <c r="J196" s="205"/>
      <c r="K196" s="203"/>
      <c r="L196" s="153"/>
      <c r="M196" s="206"/>
      <c r="N196" s="205"/>
      <c r="O196" s="153"/>
      <c r="P196" s="207"/>
      <c r="Q196" s="210"/>
    </row>
    <row r="197" spans="1:17" ht="13.2" x14ac:dyDescent="0.25">
      <c r="A197" s="215" t="s">
        <v>175</v>
      </c>
      <c r="B197" s="202">
        <v>16867.458999999999</v>
      </c>
      <c r="C197" s="153">
        <v>14736.937</v>
      </c>
      <c r="D197" s="153">
        <v>18144.325000000001</v>
      </c>
      <c r="E197" s="203">
        <v>16866.949000000001</v>
      </c>
      <c r="F197" s="203">
        <v>13260.902</v>
      </c>
      <c r="G197" s="203">
        <v>12597.716</v>
      </c>
      <c r="H197" s="204">
        <v>14332.766</v>
      </c>
      <c r="I197" s="202">
        <v>12632.824000000001</v>
      </c>
      <c r="J197" s="205">
        <v>14119.242</v>
      </c>
      <c r="K197" s="203">
        <v>17496.080999999998</v>
      </c>
      <c r="L197" s="153">
        <v>14493.796</v>
      </c>
      <c r="M197" s="206">
        <v>11288.474</v>
      </c>
      <c r="N197" s="205">
        <v>206889.82</v>
      </c>
      <c r="O197" s="153">
        <v>176837.47099999999</v>
      </c>
      <c r="P197" s="207">
        <v>85.5</v>
      </c>
      <c r="Q197" s="210" t="s">
        <v>175</v>
      </c>
    </row>
    <row r="198" spans="1:17" ht="13.2" x14ac:dyDescent="0.25">
      <c r="A198" s="209"/>
      <c r="B198" s="202"/>
      <c r="C198" s="153"/>
      <c r="D198" s="153"/>
      <c r="E198" s="203"/>
      <c r="F198" s="203"/>
      <c r="G198" s="203"/>
      <c r="H198" s="204"/>
      <c r="I198" s="202"/>
      <c r="J198" s="205"/>
      <c r="K198" s="203"/>
      <c r="L198" s="153"/>
      <c r="M198" s="206"/>
      <c r="N198" s="205"/>
      <c r="O198" s="153"/>
      <c r="P198" s="207"/>
      <c r="Q198" s="210"/>
    </row>
    <row r="199" spans="1:17" ht="13.2" x14ac:dyDescent="0.25">
      <c r="A199" s="209" t="s">
        <v>367</v>
      </c>
      <c r="B199" s="202">
        <v>14518.179</v>
      </c>
      <c r="C199" s="153">
        <v>12484.77</v>
      </c>
      <c r="D199" s="153">
        <v>10599.281999999999</v>
      </c>
      <c r="E199" s="203">
        <v>9037.3369999999995</v>
      </c>
      <c r="F199" s="203">
        <v>9527.527</v>
      </c>
      <c r="G199" s="203">
        <v>14620.914000000001</v>
      </c>
      <c r="H199" s="204">
        <v>6852.5069999999996</v>
      </c>
      <c r="I199" s="202">
        <v>7614.9129999999996</v>
      </c>
      <c r="J199" s="205">
        <v>8241.1579999999994</v>
      </c>
      <c r="K199" s="203">
        <v>9797.32</v>
      </c>
      <c r="L199" s="153">
        <v>12137.529</v>
      </c>
      <c r="M199" s="206">
        <v>8851.5959999999995</v>
      </c>
      <c r="N199" s="205">
        <v>149119.31</v>
      </c>
      <c r="O199" s="153">
        <v>124283.03200000001</v>
      </c>
      <c r="P199" s="207">
        <v>83.3</v>
      </c>
      <c r="Q199" s="210" t="s">
        <v>368</v>
      </c>
    </row>
    <row r="200" spans="1:17" ht="13.2" x14ac:dyDescent="0.25">
      <c r="A200" s="216"/>
      <c r="B200" s="202"/>
      <c r="C200" s="153"/>
      <c r="D200" s="153"/>
      <c r="E200" s="203"/>
      <c r="F200" s="203"/>
      <c r="G200" s="203"/>
      <c r="H200" s="204"/>
      <c r="I200" s="202"/>
      <c r="J200" s="205"/>
      <c r="K200" s="203"/>
      <c r="L200" s="153"/>
      <c r="M200" s="206"/>
      <c r="N200" s="205"/>
      <c r="O200" s="153"/>
      <c r="P200" s="207"/>
      <c r="Q200" s="217"/>
    </row>
    <row r="201" spans="1:17" ht="13.2" x14ac:dyDescent="0.25">
      <c r="A201" s="215" t="s">
        <v>369</v>
      </c>
      <c r="B201" s="202" t="s">
        <v>233</v>
      </c>
      <c r="C201" s="153" t="s">
        <v>233</v>
      </c>
      <c r="D201" s="153" t="s">
        <v>233</v>
      </c>
      <c r="E201" s="203" t="s">
        <v>233</v>
      </c>
      <c r="F201" s="203">
        <v>3.4000000000000002E-2</v>
      </c>
      <c r="G201" s="203" t="s">
        <v>233</v>
      </c>
      <c r="H201" s="204" t="s">
        <v>233</v>
      </c>
      <c r="I201" s="202" t="s">
        <v>233</v>
      </c>
      <c r="J201" s="205" t="s">
        <v>233</v>
      </c>
      <c r="K201" s="203" t="s">
        <v>233</v>
      </c>
      <c r="L201" s="153">
        <v>0.155</v>
      </c>
      <c r="M201" s="206" t="s">
        <v>233</v>
      </c>
      <c r="N201" s="205">
        <v>11.304</v>
      </c>
      <c r="O201" s="153">
        <v>0.189</v>
      </c>
      <c r="P201" s="207">
        <v>1.7</v>
      </c>
      <c r="Q201" s="218" t="s">
        <v>370</v>
      </c>
    </row>
    <row r="202" spans="1:17" ht="13.2" x14ac:dyDescent="0.25">
      <c r="A202" s="246"/>
      <c r="B202" s="202"/>
      <c r="C202" s="153"/>
      <c r="D202" s="153"/>
      <c r="E202" s="203"/>
      <c r="F202" s="203"/>
      <c r="G202" s="203"/>
      <c r="H202" s="204"/>
      <c r="I202" s="202"/>
      <c r="J202" s="205"/>
      <c r="K202" s="203"/>
      <c r="L202" s="153"/>
      <c r="M202" s="206"/>
      <c r="N202" s="205"/>
      <c r="O202" s="153"/>
      <c r="P202" s="207"/>
      <c r="Q202" s="218"/>
    </row>
    <row r="203" spans="1:17" ht="13.8" x14ac:dyDescent="0.3">
      <c r="A203" s="247" t="s">
        <v>371</v>
      </c>
      <c r="B203" s="202">
        <v>63.383000000000003</v>
      </c>
      <c r="C203" s="153">
        <v>401.82499999999999</v>
      </c>
      <c r="D203" s="153">
        <v>593.42899999999997</v>
      </c>
      <c r="E203" s="203">
        <v>354.185</v>
      </c>
      <c r="F203" s="203">
        <v>438.74799999999999</v>
      </c>
      <c r="G203" s="203">
        <v>355.04599999999999</v>
      </c>
      <c r="H203" s="204">
        <v>244.79900000000001</v>
      </c>
      <c r="I203" s="202">
        <v>291.35300000000001</v>
      </c>
      <c r="J203" s="205">
        <v>179.98500000000001</v>
      </c>
      <c r="K203" s="203">
        <v>196.756</v>
      </c>
      <c r="L203" s="153">
        <v>469.51</v>
      </c>
      <c r="M203" s="206">
        <v>209.37700000000001</v>
      </c>
      <c r="N203" s="205">
        <v>4112.9799999999996</v>
      </c>
      <c r="O203" s="153">
        <v>3798.3960000000002</v>
      </c>
      <c r="P203" s="207">
        <v>92.4</v>
      </c>
      <c r="Q203" s="256" t="s">
        <v>372</v>
      </c>
    </row>
    <row r="204" spans="1:17" ht="13.2" x14ac:dyDescent="0.25">
      <c r="A204" s="246"/>
      <c r="B204" s="202"/>
      <c r="C204" s="153"/>
      <c r="D204" s="153"/>
      <c r="E204" s="203"/>
      <c r="F204" s="203"/>
      <c r="G204" s="203"/>
      <c r="H204" s="204"/>
      <c r="I204" s="202"/>
      <c r="J204" s="205"/>
      <c r="K204" s="203"/>
      <c r="L204" s="153"/>
      <c r="M204" s="206"/>
      <c r="N204" s="205"/>
      <c r="O204" s="153"/>
      <c r="P204" s="207"/>
      <c r="Q204" s="218"/>
    </row>
    <row r="205" spans="1:17" ht="13.2" x14ac:dyDescent="0.25">
      <c r="A205" s="201" t="s">
        <v>142</v>
      </c>
      <c r="B205" s="202">
        <v>10649.799000000001</v>
      </c>
      <c r="C205" s="153">
        <v>8369.8449999999993</v>
      </c>
      <c r="D205" s="153">
        <v>14506.565000000001</v>
      </c>
      <c r="E205" s="203">
        <v>10946.501</v>
      </c>
      <c r="F205" s="203">
        <v>12274.906000000001</v>
      </c>
      <c r="G205" s="203">
        <v>13619.817999999999</v>
      </c>
      <c r="H205" s="204">
        <v>11832.922</v>
      </c>
      <c r="I205" s="202">
        <v>11325.179</v>
      </c>
      <c r="J205" s="205">
        <v>11383.218000000001</v>
      </c>
      <c r="K205" s="203">
        <v>10652.231</v>
      </c>
      <c r="L205" s="153">
        <v>11387.846</v>
      </c>
      <c r="M205" s="206">
        <v>11941.962</v>
      </c>
      <c r="N205" s="205">
        <v>162504.79999999999</v>
      </c>
      <c r="O205" s="153">
        <v>138890.79199999999</v>
      </c>
      <c r="P205" s="207">
        <v>85.5</v>
      </c>
      <c r="Q205" s="208" t="s">
        <v>143</v>
      </c>
    </row>
    <row r="206" spans="1:17" s="9" customFormat="1" ht="13.2" x14ac:dyDescent="0.25">
      <c r="A206" s="201"/>
      <c r="B206" s="228"/>
      <c r="C206" s="229"/>
      <c r="D206" s="229"/>
      <c r="E206" s="229"/>
      <c r="F206" s="230"/>
      <c r="G206" s="231"/>
      <c r="H206" s="232"/>
      <c r="I206" s="228"/>
      <c r="J206" s="233"/>
      <c r="K206" s="230"/>
      <c r="L206" s="229"/>
      <c r="M206" s="234"/>
      <c r="N206" s="233"/>
      <c r="O206" s="233"/>
      <c r="P206" s="207"/>
      <c r="Q206" s="208"/>
    </row>
    <row r="207" spans="1:17" ht="13.2" x14ac:dyDescent="0.25">
      <c r="A207" s="201" t="s">
        <v>373</v>
      </c>
      <c r="B207" s="202">
        <v>538.24900000000002</v>
      </c>
      <c r="C207" s="153">
        <v>232.02799999999999</v>
      </c>
      <c r="D207" s="153">
        <v>459.12</v>
      </c>
      <c r="E207" s="203">
        <v>343.66199999999998</v>
      </c>
      <c r="F207" s="203">
        <v>305.83600000000001</v>
      </c>
      <c r="G207" s="203">
        <v>555.15700000000004</v>
      </c>
      <c r="H207" s="204">
        <v>484.19099999999997</v>
      </c>
      <c r="I207" s="202">
        <v>352.97</v>
      </c>
      <c r="J207" s="205">
        <v>239.66300000000001</v>
      </c>
      <c r="K207" s="203">
        <v>750.06</v>
      </c>
      <c r="L207" s="153">
        <v>720.95500000000004</v>
      </c>
      <c r="M207" s="206">
        <v>441.084</v>
      </c>
      <c r="N207" s="205">
        <v>8436.2039999999997</v>
      </c>
      <c r="O207" s="153">
        <v>5422.9750000000004</v>
      </c>
      <c r="P207" s="226">
        <v>64.3</v>
      </c>
      <c r="Q207" s="208" t="s">
        <v>374</v>
      </c>
    </row>
    <row r="208" spans="1:17" ht="13.2" x14ac:dyDescent="0.25">
      <c r="A208" s="201"/>
      <c r="B208" s="202"/>
      <c r="C208" s="153"/>
      <c r="D208" s="153"/>
      <c r="E208" s="203"/>
      <c r="F208" s="203"/>
      <c r="G208" s="203"/>
      <c r="H208" s="204"/>
      <c r="I208" s="202"/>
      <c r="J208" s="205"/>
      <c r="K208" s="203"/>
      <c r="L208" s="153"/>
      <c r="M208" s="206"/>
      <c r="N208" s="205"/>
      <c r="O208" s="153"/>
      <c r="P208" s="226"/>
      <c r="Q208" s="208"/>
    </row>
    <row r="209" spans="1:17" ht="13.2" x14ac:dyDescent="0.25">
      <c r="A209" s="209" t="s">
        <v>375</v>
      </c>
      <c r="B209" s="202">
        <v>3031.8809999999999</v>
      </c>
      <c r="C209" s="153">
        <v>12878.03</v>
      </c>
      <c r="D209" s="153">
        <v>4755.68</v>
      </c>
      <c r="E209" s="203">
        <v>2118.4070000000002</v>
      </c>
      <c r="F209" s="203">
        <v>2622.5230000000001</v>
      </c>
      <c r="G209" s="203">
        <v>5063.9139999999998</v>
      </c>
      <c r="H209" s="204">
        <v>2081.36</v>
      </c>
      <c r="I209" s="202">
        <v>6895.3019999999997</v>
      </c>
      <c r="J209" s="205">
        <v>2091.9760000000001</v>
      </c>
      <c r="K209" s="203">
        <v>2685.3530000000001</v>
      </c>
      <c r="L209" s="153">
        <v>3742.71</v>
      </c>
      <c r="M209" s="206">
        <v>3315.0250000000001</v>
      </c>
      <c r="N209" s="205">
        <v>57715.74</v>
      </c>
      <c r="O209" s="153">
        <v>51282.161</v>
      </c>
      <c r="P209" s="226">
        <v>88.9</v>
      </c>
      <c r="Q209" s="210" t="s">
        <v>376</v>
      </c>
    </row>
    <row r="210" spans="1:17" ht="13.2" x14ac:dyDescent="0.25">
      <c r="A210" s="209"/>
      <c r="B210" s="202"/>
      <c r="C210" s="153"/>
      <c r="D210" s="153"/>
      <c r="E210" s="203"/>
      <c r="F210" s="203"/>
      <c r="G210" s="203"/>
      <c r="H210" s="204"/>
      <c r="I210" s="202"/>
      <c r="J210" s="205"/>
      <c r="K210" s="203"/>
      <c r="L210" s="153"/>
      <c r="M210" s="206"/>
      <c r="N210" s="205"/>
      <c r="O210" s="153"/>
      <c r="P210" s="207"/>
      <c r="Q210" s="210"/>
    </row>
    <row r="211" spans="1:17" ht="13.2" x14ac:dyDescent="0.25">
      <c r="A211" s="209" t="s">
        <v>191</v>
      </c>
      <c r="B211" s="202">
        <v>2610.5410000000002</v>
      </c>
      <c r="C211" s="153">
        <v>3568.895</v>
      </c>
      <c r="D211" s="153">
        <v>3.1110000000000002</v>
      </c>
      <c r="E211" s="203">
        <v>2795.9169999999999</v>
      </c>
      <c r="F211" s="203">
        <v>3152.375</v>
      </c>
      <c r="G211" s="203">
        <v>5018.5789999999997</v>
      </c>
      <c r="H211" s="204">
        <v>3541.194</v>
      </c>
      <c r="I211" s="202">
        <v>2399.0639999999999</v>
      </c>
      <c r="J211" s="205">
        <v>6549.6229999999996</v>
      </c>
      <c r="K211" s="203">
        <v>2748.3249999999998</v>
      </c>
      <c r="L211" s="153">
        <v>2083.413</v>
      </c>
      <c r="M211" s="206">
        <v>10.552</v>
      </c>
      <c r="N211" s="205">
        <v>24848.643</v>
      </c>
      <c r="O211" s="153">
        <v>34481.589</v>
      </c>
      <c r="P211" s="207">
        <v>138.80000000000001</v>
      </c>
      <c r="Q211" s="210" t="s">
        <v>192</v>
      </c>
    </row>
    <row r="212" spans="1:17" ht="13.2" x14ac:dyDescent="0.25">
      <c r="A212" s="209"/>
      <c r="B212" s="202"/>
      <c r="C212" s="153"/>
      <c r="D212" s="153"/>
      <c r="E212" s="203"/>
      <c r="F212" s="203"/>
      <c r="G212" s="203"/>
      <c r="H212" s="204"/>
      <c r="I212" s="202"/>
      <c r="J212" s="205"/>
      <c r="K212" s="203"/>
      <c r="L212" s="153"/>
      <c r="M212" s="206"/>
      <c r="N212" s="205"/>
      <c r="O212" s="153"/>
      <c r="P212" s="189"/>
      <c r="Q212" s="210"/>
    </row>
    <row r="213" spans="1:17" ht="13.2" x14ac:dyDescent="0.25">
      <c r="A213" s="209" t="s">
        <v>104</v>
      </c>
      <c r="B213" s="202">
        <v>53954.283000000003</v>
      </c>
      <c r="C213" s="153">
        <v>69293.221000000005</v>
      </c>
      <c r="D213" s="153">
        <v>72765.017999999996</v>
      </c>
      <c r="E213" s="203">
        <v>70628.596999999994</v>
      </c>
      <c r="F213" s="203">
        <v>104151.50900000001</v>
      </c>
      <c r="G213" s="203">
        <v>92040.138000000006</v>
      </c>
      <c r="H213" s="204">
        <v>77861.192999999999</v>
      </c>
      <c r="I213" s="202">
        <v>90414.392999999996</v>
      </c>
      <c r="J213" s="205">
        <v>95196.434999999998</v>
      </c>
      <c r="K213" s="203">
        <v>86901.837</v>
      </c>
      <c r="L213" s="153">
        <v>83596.372000000003</v>
      </c>
      <c r="M213" s="206">
        <v>65423.057999999997</v>
      </c>
      <c r="N213" s="205">
        <v>842564.12899999996</v>
      </c>
      <c r="O213" s="153">
        <v>962226.054</v>
      </c>
      <c r="P213" s="207">
        <v>114.2</v>
      </c>
      <c r="Q213" s="210" t="s">
        <v>105</v>
      </c>
    </row>
    <row r="214" spans="1:17" ht="13.2" x14ac:dyDescent="0.25">
      <c r="A214" s="209"/>
      <c r="B214" s="202"/>
      <c r="C214" s="153"/>
      <c r="D214" s="153"/>
      <c r="E214" s="203"/>
      <c r="F214" s="203"/>
      <c r="G214" s="203"/>
      <c r="H214" s="204"/>
      <c r="I214" s="202"/>
      <c r="J214" s="205"/>
      <c r="K214" s="203"/>
      <c r="L214" s="153"/>
      <c r="M214" s="206"/>
      <c r="N214" s="205"/>
      <c r="O214" s="153"/>
      <c r="P214" s="207"/>
      <c r="Q214" s="210"/>
    </row>
    <row r="215" spans="1:17" ht="13.2" x14ac:dyDescent="0.25">
      <c r="A215" s="209" t="s">
        <v>377</v>
      </c>
      <c r="B215" s="202" t="s">
        <v>233</v>
      </c>
      <c r="C215" s="153" t="s">
        <v>233</v>
      </c>
      <c r="D215" s="153">
        <v>0.378</v>
      </c>
      <c r="E215" s="203" t="s">
        <v>233</v>
      </c>
      <c r="F215" s="203">
        <v>0.69399999999999995</v>
      </c>
      <c r="G215" s="203" t="s">
        <v>233</v>
      </c>
      <c r="H215" s="204" t="s">
        <v>233</v>
      </c>
      <c r="I215" s="202" t="s">
        <v>233</v>
      </c>
      <c r="J215" s="205" t="s">
        <v>233</v>
      </c>
      <c r="K215" s="203" t="s">
        <v>233</v>
      </c>
      <c r="L215" s="153" t="s">
        <v>233</v>
      </c>
      <c r="M215" s="206" t="s">
        <v>233</v>
      </c>
      <c r="N215" s="205" t="s">
        <v>233</v>
      </c>
      <c r="O215" s="153">
        <v>1.0720000000000001</v>
      </c>
      <c r="P215" s="207" t="s">
        <v>260</v>
      </c>
      <c r="Q215" s="210" t="s">
        <v>378</v>
      </c>
    </row>
    <row r="216" spans="1:17" ht="13.2" x14ac:dyDescent="0.25">
      <c r="A216" s="209"/>
      <c r="B216" s="202"/>
      <c r="C216" s="153"/>
      <c r="D216" s="153"/>
      <c r="E216" s="203"/>
      <c r="F216" s="203"/>
      <c r="G216" s="203"/>
      <c r="H216" s="204"/>
      <c r="I216" s="202"/>
      <c r="J216" s="205"/>
      <c r="K216" s="203"/>
      <c r="L216" s="153"/>
      <c r="M216" s="206"/>
      <c r="N216" s="205"/>
      <c r="O216" s="153"/>
      <c r="P216" s="207"/>
      <c r="Q216" s="210"/>
    </row>
    <row r="217" spans="1:17" ht="13.2" x14ac:dyDescent="0.25">
      <c r="A217" s="209" t="s">
        <v>379</v>
      </c>
      <c r="B217" s="202">
        <v>123.505</v>
      </c>
      <c r="C217" s="153">
        <v>154.393</v>
      </c>
      <c r="D217" s="153">
        <v>138.095</v>
      </c>
      <c r="E217" s="203">
        <v>160.26</v>
      </c>
      <c r="F217" s="203">
        <v>140.577</v>
      </c>
      <c r="G217" s="203">
        <v>135.44900000000001</v>
      </c>
      <c r="H217" s="204">
        <v>65.069000000000003</v>
      </c>
      <c r="I217" s="202">
        <v>69.94</v>
      </c>
      <c r="J217" s="205">
        <v>181.517</v>
      </c>
      <c r="K217" s="203">
        <v>118.151</v>
      </c>
      <c r="L217" s="153">
        <v>191.261</v>
      </c>
      <c r="M217" s="206">
        <v>123.702</v>
      </c>
      <c r="N217" s="205">
        <v>1868.0050000000001</v>
      </c>
      <c r="O217" s="153">
        <v>1601.9190000000001</v>
      </c>
      <c r="P217" s="207">
        <v>85.8</v>
      </c>
      <c r="Q217" s="210" t="s">
        <v>380</v>
      </c>
    </row>
    <row r="218" spans="1:17" ht="13.2" x14ac:dyDescent="0.25">
      <c r="A218" s="209"/>
      <c r="B218" s="202"/>
      <c r="C218" s="153"/>
      <c r="D218" s="153"/>
      <c r="E218" s="203"/>
      <c r="F218" s="203"/>
      <c r="G218" s="203"/>
      <c r="H218" s="204"/>
      <c r="I218" s="202"/>
      <c r="J218" s="205"/>
      <c r="K218" s="203"/>
      <c r="L218" s="153"/>
      <c r="M218" s="206"/>
      <c r="N218" s="205"/>
      <c r="O218" s="153"/>
      <c r="P218" s="207"/>
      <c r="Q218" s="210"/>
    </row>
    <row r="219" spans="1:17" s="9" customFormat="1" ht="13.2" x14ac:dyDescent="0.25">
      <c r="A219" s="235" t="s">
        <v>178</v>
      </c>
      <c r="B219" s="202">
        <v>1260.856</v>
      </c>
      <c r="C219" s="153">
        <v>2153.7539999999999</v>
      </c>
      <c r="D219" s="153">
        <v>1646.096</v>
      </c>
      <c r="E219" s="203">
        <v>1692.4760000000001</v>
      </c>
      <c r="F219" s="203">
        <v>1359.604</v>
      </c>
      <c r="G219" s="203">
        <v>1525.4780000000001</v>
      </c>
      <c r="H219" s="204">
        <v>1987.886</v>
      </c>
      <c r="I219" s="202">
        <v>1901.778</v>
      </c>
      <c r="J219" s="205">
        <v>1508.1659999999999</v>
      </c>
      <c r="K219" s="203">
        <v>1520.58</v>
      </c>
      <c r="L219" s="153">
        <v>2078.2449999999999</v>
      </c>
      <c r="M219" s="206">
        <v>5629.5839999999998</v>
      </c>
      <c r="N219" s="205">
        <v>19884.28</v>
      </c>
      <c r="O219" s="153">
        <v>24264.503000000001</v>
      </c>
      <c r="P219" s="207">
        <v>122</v>
      </c>
      <c r="Q219" s="210" t="s">
        <v>179</v>
      </c>
    </row>
    <row r="220" spans="1:17" ht="13.2" x14ac:dyDescent="0.25">
      <c r="A220" s="257"/>
      <c r="B220" s="202"/>
      <c r="C220" s="153"/>
      <c r="D220" s="153"/>
      <c r="E220" s="203"/>
      <c r="F220" s="203"/>
      <c r="G220" s="203"/>
      <c r="H220" s="204"/>
      <c r="I220" s="202"/>
      <c r="J220" s="205"/>
      <c r="K220" s="203"/>
      <c r="L220" s="153"/>
      <c r="M220" s="206"/>
      <c r="N220" s="205"/>
      <c r="O220" s="153"/>
      <c r="P220" s="207"/>
      <c r="Q220" s="722"/>
    </row>
    <row r="221" spans="1:17" ht="27.6" x14ac:dyDescent="0.3">
      <c r="A221" s="258" t="s">
        <v>381</v>
      </c>
      <c r="B221" s="202" t="s">
        <v>233</v>
      </c>
      <c r="C221" s="153" t="s">
        <v>233</v>
      </c>
      <c r="D221" s="153" t="s">
        <v>233</v>
      </c>
      <c r="E221" s="203" t="s">
        <v>233</v>
      </c>
      <c r="F221" s="203" t="s">
        <v>233</v>
      </c>
      <c r="G221" s="203" t="s">
        <v>233</v>
      </c>
      <c r="H221" s="204" t="s">
        <v>233</v>
      </c>
      <c r="I221" s="202" t="s">
        <v>233</v>
      </c>
      <c r="J221" s="205" t="s">
        <v>233</v>
      </c>
      <c r="K221" s="203" t="s">
        <v>233</v>
      </c>
      <c r="L221" s="153" t="s">
        <v>233</v>
      </c>
      <c r="M221" s="206" t="s">
        <v>233</v>
      </c>
      <c r="N221" s="205">
        <v>1.419</v>
      </c>
      <c r="O221" s="153" t="s">
        <v>233</v>
      </c>
      <c r="P221" s="207">
        <v>0</v>
      </c>
      <c r="Q221" s="255" t="s">
        <v>382</v>
      </c>
    </row>
    <row r="222" spans="1:17" ht="13.8" x14ac:dyDescent="0.3">
      <c r="A222" s="259"/>
      <c r="B222" s="202"/>
      <c r="C222" s="153"/>
      <c r="D222" s="153"/>
      <c r="E222" s="203"/>
      <c r="F222" s="203"/>
      <c r="G222" s="203"/>
      <c r="H222" s="204"/>
      <c r="I222" s="202"/>
      <c r="J222" s="205"/>
      <c r="K222" s="203"/>
      <c r="L222" s="153"/>
      <c r="M222" s="206"/>
      <c r="N222" s="205"/>
      <c r="O222" s="153"/>
      <c r="P222" s="207"/>
      <c r="Q222" s="260"/>
    </row>
    <row r="223" spans="1:17" ht="13.2" x14ac:dyDescent="0.25">
      <c r="A223" s="201" t="s">
        <v>383</v>
      </c>
      <c r="B223" s="202" t="s">
        <v>233</v>
      </c>
      <c r="C223" s="153" t="s">
        <v>233</v>
      </c>
      <c r="D223" s="153" t="s">
        <v>233</v>
      </c>
      <c r="E223" s="203" t="s">
        <v>233</v>
      </c>
      <c r="F223" s="203" t="s">
        <v>233</v>
      </c>
      <c r="G223" s="203" t="s">
        <v>233</v>
      </c>
      <c r="H223" s="204" t="s">
        <v>233</v>
      </c>
      <c r="I223" s="202" t="s">
        <v>233</v>
      </c>
      <c r="J223" s="205" t="s">
        <v>233</v>
      </c>
      <c r="K223" s="203" t="s">
        <v>233</v>
      </c>
      <c r="L223" s="153" t="s">
        <v>233</v>
      </c>
      <c r="M223" s="206">
        <v>6.2E-2</v>
      </c>
      <c r="N223" s="205">
        <v>0.23799999999999999</v>
      </c>
      <c r="O223" s="153">
        <v>6.2E-2</v>
      </c>
      <c r="P223" s="207">
        <v>26.1</v>
      </c>
      <c r="Q223" s="208" t="s">
        <v>384</v>
      </c>
    </row>
    <row r="224" spans="1:17" ht="13.2" x14ac:dyDescent="0.25">
      <c r="A224" s="201"/>
      <c r="B224" s="202"/>
      <c r="C224" s="153"/>
      <c r="D224" s="153"/>
      <c r="E224" s="203"/>
      <c r="F224" s="203"/>
      <c r="G224" s="203"/>
      <c r="H224" s="204"/>
      <c r="I224" s="202"/>
      <c r="J224" s="205"/>
      <c r="K224" s="203"/>
      <c r="L224" s="153"/>
      <c r="M224" s="206"/>
      <c r="N224" s="205"/>
      <c r="O224" s="153"/>
      <c r="P224" s="207"/>
      <c r="Q224" s="208"/>
    </row>
    <row r="225" spans="1:17" ht="13.2" x14ac:dyDescent="0.25">
      <c r="A225" s="209" t="s">
        <v>385</v>
      </c>
      <c r="B225" s="202">
        <v>1117.3879999999999</v>
      </c>
      <c r="C225" s="153">
        <v>1569.829</v>
      </c>
      <c r="D225" s="153">
        <v>1238.992</v>
      </c>
      <c r="E225" s="203">
        <v>815.19399999999996</v>
      </c>
      <c r="F225" s="203">
        <v>617.86</v>
      </c>
      <c r="G225" s="203">
        <v>851.41899999999998</v>
      </c>
      <c r="H225" s="204">
        <v>932.29899999999998</v>
      </c>
      <c r="I225" s="202">
        <v>3035.614</v>
      </c>
      <c r="J225" s="205">
        <v>3538.0659999999998</v>
      </c>
      <c r="K225" s="203">
        <v>1177.8679999999999</v>
      </c>
      <c r="L225" s="153">
        <v>694.72699999999998</v>
      </c>
      <c r="M225" s="206">
        <v>568.04300000000001</v>
      </c>
      <c r="N225" s="205">
        <v>18056.994999999999</v>
      </c>
      <c r="O225" s="153">
        <v>16157.299000000001</v>
      </c>
      <c r="P225" s="207">
        <v>89.5</v>
      </c>
      <c r="Q225" s="210" t="s">
        <v>386</v>
      </c>
    </row>
    <row r="226" spans="1:17" ht="13.2" x14ac:dyDescent="0.25">
      <c r="A226" s="209"/>
      <c r="B226" s="202"/>
      <c r="C226" s="153"/>
      <c r="D226" s="153"/>
      <c r="E226" s="203"/>
      <c r="F226" s="203"/>
      <c r="G226" s="203"/>
      <c r="H226" s="204"/>
      <c r="I226" s="202"/>
      <c r="J226" s="205"/>
      <c r="K226" s="203"/>
      <c r="L226" s="153"/>
      <c r="M226" s="206"/>
      <c r="N226" s="205"/>
      <c r="O226" s="153"/>
      <c r="P226" s="207"/>
      <c r="Q226" s="210"/>
    </row>
    <row r="227" spans="1:17" ht="13.2" x14ac:dyDescent="0.25">
      <c r="A227" s="215" t="s">
        <v>387</v>
      </c>
      <c r="B227" s="202">
        <v>789.34699999999998</v>
      </c>
      <c r="C227" s="153">
        <v>441.46499999999997</v>
      </c>
      <c r="D227" s="153">
        <v>882.88199999999995</v>
      </c>
      <c r="E227" s="203">
        <v>422.23500000000001</v>
      </c>
      <c r="F227" s="203">
        <v>489.02800000000002</v>
      </c>
      <c r="G227" s="203">
        <v>636.59500000000003</v>
      </c>
      <c r="H227" s="204">
        <v>643.31500000000005</v>
      </c>
      <c r="I227" s="202">
        <v>263.95499999999998</v>
      </c>
      <c r="J227" s="205">
        <v>375.024</v>
      </c>
      <c r="K227" s="203">
        <v>553.09400000000005</v>
      </c>
      <c r="L227" s="153">
        <v>498.12299999999999</v>
      </c>
      <c r="M227" s="206">
        <v>674.61099999999999</v>
      </c>
      <c r="N227" s="205">
        <v>3640.875</v>
      </c>
      <c r="O227" s="153">
        <v>6669.674</v>
      </c>
      <c r="P227" s="207">
        <v>183.2</v>
      </c>
      <c r="Q227" s="210" t="s">
        <v>388</v>
      </c>
    </row>
    <row r="228" spans="1:17" ht="13.2" x14ac:dyDescent="0.25">
      <c r="A228" s="209"/>
      <c r="B228" s="202"/>
      <c r="C228" s="153"/>
      <c r="D228" s="153"/>
      <c r="E228" s="203"/>
      <c r="F228" s="203"/>
      <c r="G228" s="203"/>
      <c r="H228" s="204"/>
      <c r="I228" s="202"/>
      <c r="J228" s="205"/>
      <c r="K228" s="203"/>
      <c r="L228" s="153"/>
      <c r="M228" s="206"/>
      <c r="N228" s="205"/>
      <c r="O228" s="153"/>
      <c r="P228" s="207"/>
      <c r="Q228" s="210"/>
    </row>
    <row r="229" spans="1:17" ht="13.2" x14ac:dyDescent="0.25">
      <c r="A229" s="215" t="s">
        <v>108</v>
      </c>
      <c r="B229" s="202">
        <v>3839.1559999999999</v>
      </c>
      <c r="C229" s="153">
        <v>3842.75</v>
      </c>
      <c r="D229" s="153">
        <v>6401.3</v>
      </c>
      <c r="E229" s="203">
        <v>5621.1329999999998</v>
      </c>
      <c r="F229" s="203">
        <v>4872.335</v>
      </c>
      <c r="G229" s="203">
        <v>5314.8450000000003</v>
      </c>
      <c r="H229" s="204">
        <v>2390.7150000000001</v>
      </c>
      <c r="I229" s="202">
        <v>3637.0659999999998</v>
      </c>
      <c r="J229" s="205">
        <v>2566.3380000000002</v>
      </c>
      <c r="K229" s="203">
        <v>8472.59</v>
      </c>
      <c r="L229" s="153">
        <v>2828.3539999999998</v>
      </c>
      <c r="M229" s="206">
        <v>2781.9520000000002</v>
      </c>
      <c r="N229" s="205">
        <v>54232.805</v>
      </c>
      <c r="O229" s="153">
        <v>52568.534</v>
      </c>
      <c r="P229" s="207">
        <v>96.9</v>
      </c>
      <c r="Q229" s="210" t="s">
        <v>109</v>
      </c>
    </row>
    <row r="230" spans="1:17" ht="13.2" x14ac:dyDescent="0.25">
      <c r="A230" s="209"/>
      <c r="B230" s="202"/>
      <c r="C230" s="153"/>
      <c r="D230" s="153"/>
      <c r="E230" s="203"/>
      <c r="F230" s="203"/>
      <c r="G230" s="203"/>
      <c r="H230" s="204"/>
      <c r="I230" s="202"/>
      <c r="J230" s="205"/>
      <c r="K230" s="203"/>
      <c r="L230" s="153"/>
      <c r="M230" s="206"/>
      <c r="N230" s="205"/>
      <c r="O230" s="153"/>
      <c r="P230" s="207"/>
      <c r="Q230" s="210"/>
    </row>
    <row r="231" spans="1:17" ht="13.2" x14ac:dyDescent="0.25">
      <c r="A231" s="215" t="s">
        <v>389</v>
      </c>
      <c r="B231" s="202" t="s">
        <v>233</v>
      </c>
      <c r="C231" s="153" t="s">
        <v>233</v>
      </c>
      <c r="D231" s="153" t="s">
        <v>233</v>
      </c>
      <c r="E231" s="203" t="s">
        <v>233</v>
      </c>
      <c r="F231" s="203">
        <v>21.036000000000001</v>
      </c>
      <c r="G231" s="203" t="s">
        <v>233</v>
      </c>
      <c r="H231" s="204" t="s">
        <v>233</v>
      </c>
      <c r="I231" s="202" t="s">
        <v>233</v>
      </c>
      <c r="J231" s="205" t="s">
        <v>233</v>
      </c>
      <c r="K231" s="203" t="s">
        <v>233</v>
      </c>
      <c r="L231" s="153">
        <v>3.3809999999999998</v>
      </c>
      <c r="M231" s="206" t="s">
        <v>233</v>
      </c>
      <c r="N231" s="205">
        <v>5.1710000000000003</v>
      </c>
      <c r="O231" s="153">
        <v>24.417000000000002</v>
      </c>
      <c r="P231" s="207">
        <v>472.2</v>
      </c>
      <c r="Q231" s="210" t="s">
        <v>390</v>
      </c>
    </row>
    <row r="232" spans="1:17" ht="13.2" x14ac:dyDescent="0.25">
      <c r="A232" s="209"/>
      <c r="B232" s="202"/>
      <c r="C232" s="153"/>
      <c r="D232" s="153"/>
      <c r="E232" s="203"/>
      <c r="F232" s="203"/>
      <c r="G232" s="203"/>
      <c r="H232" s="204"/>
      <c r="I232" s="202"/>
      <c r="J232" s="205"/>
      <c r="K232" s="203"/>
      <c r="L232" s="153"/>
      <c r="M232" s="206"/>
      <c r="N232" s="205"/>
      <c r="O232" s="153"/>
      <c r="P232" s="207"/>
      <c r="Q232" s="210"/>
    </row>
    <row r="233" spans="1:17" ht="13.2" x14ac:dyDescent="0.25">
      <c r="A233" s="215" t="s">
        <v>391</v>
      </c>
      <c r="B233" s="202">
        <v>37.503</v>
      </c>
      <c r="C233" s="153">
        <v>14.566000000000001</v>
      </c>
      <c r="D233" s="153">
        <v>54.874000000000002</v>
      </c>
      <c r="E233" s="203">
        <v>57.597999999999999</v>
      </c>
      <c r="F233" s="203">
        <v>107.27800000000001</v>
      </c>
      <c r="G233" s="203">
        <v>22.257999999999999</v>
      </c>
      <c r="H233" s="204">
        <v>12.736000000000001</v>
      </c>
      <c r="I233" s="202">
        <v>47.305999999999997</v>
      </c>
      <c r="J233" s="205">
        <v>12.275</v>
      </c>
      <c r="K233" s="203">
        <v>38.582999999999998</v>
      </c>
      <c r="L233" s="153">
        <v>85.953000000000003</v>
      </c>
      <c r="M233" s="206">
        <v>33.276000000000003</v>
      </c>
      <c r="N233" s="205">
        <v>445.03</v>
      </c>
      <c r="O233" s="153">
        <v>524.20600000000002</v>
      </c>
      <c r="P233" s="207">
        <v>117.8</v>
      </c>
      <c r="Q233" s="210" t="s">
        <v>392</v>
      </c>
    </row>
    <row r="234" spans="1:17" ht="13.2" x14ac:dyDescent="0.25">
      <c r="A234" s="209"/>
      <c r="B234" s="202"/>
      <c r="C234" s="153"/>
      <c r="D234" s="153"/>
      <c r="E234" s="203"/>
      <c r="F234" s="203"/>
      <c r="G234" s="203"/>
      <c r="H234" s="204"/>
      <c r="I234" s="202"/>
      <c r="J234" s="205"/>
      <c r="K234" s="203"/>
      <c r="L234" s="153"/>
      <c r="M234" s="206"/>
      <c r="N234" s="205"/>
      <c r="O234" s="153"/>
      <c r="P234" s="207"/>
      <c r="Q234" s="210"/>
    </row>
    <row r="235" spans="1:17" ht="13.2" x14ac:dyDescent="0.25">
      <c r="A235" s="215" t="s">
        <v>393</v>
      </c>
      <c r="B235" s="202">
        <v>1340.809</v>
      </c>
      <c r="C235" s="153">
        <v>1717.0709999999999</v>
      </c>
      <c r="D235" s="153">
        <v>1232.3219999999999</v>
      </c>
      <c r="E235" s="203">
        <v>1838.7660000000001</v>
      </c>
      <c r="F235" s="203">
        <v>1824.422</v>
      </c>
      <c r="G235" s="203">
        <v>1030.8920000000001</v>
      </c>
      <c r="H235" s="204">
        <v>924.75900000000001</v>
      </c>
      <c r="I235" s="202">
        <v>790.35500000000002</v>
      </c>
      <c r="J235" s="205">
        <v>618.49800000000005</v>
      </c>
      <c r="K235" s="203">
        <v>1075.951</v>
      </c>
      <c r="L235" s="153">
        <v>1415.915</v>
      </c>
      <c r="M235" s="206">
        <v>972.82799999999997</v>
      </c>
      <c r="N235" s="205">
        <v>21830.132000000001</v>
      </c>
      <c r="O235" s="153">
        <v>14782.588</v>
      </c>
      <c r="P235" s="207">
        <v>67.7</v>
      </c>
      <c r="Q235" s="210" t="s">
        <v>394</v>
      </c>
    </row>
    <row r="236" spans="1:17" ht="13.2" x14ac:dyDescent="0.25">
      <c r="A236" s="209"/>
      <c r="B236" s="202"/>
      <c r="C236" s="153"/>
      <c r="D236" s="153"/>
      <c r="E236" s="203"/>
      <c r="F236" s="203"/>
      <c r="G236" s="203"/>
      <c r="H236" s="204"/>
      <c r="I236" s="202"/>
      <c r="J236" s="205"/>
      <c r="K236" s="203"/>
      <c r="L236" s="153"/>
      <c r="M236" s="206"/>
      <c r="N236" s="205"/>
      <c r="O236" s="153"/>
      <c r="P236" s="207"/>
      <c r="Q236" s="210"/>
    </row>
    <row r="237" spans="1:17" ht="13.2" x14ac:dyDescent="0.25">
      <c r="A237" s="209" t="s">
        <v>395</v>
      </c>
      <c r="B237" s="202">
        <v>183.60599999999999</v>
      </c>
      <c r="C237" s="153">
        <v>201.66499999999999</v>
      </c>
      <c r="D237" s="153">
        <v>21.904</v>
      </c>
      <c r="E237" s="203">
        <v>11.641</v>
      </c>
      <c r="F237" s="203">
        <v>17.178000000000001</v>
      </c>
      <c r="G237" s="203">
        <v>68.822999999999993</v>
      </c>
      <c r="H237" s="204">
        <v>13.695</v>
      </c>
      <c r="I237" s="202">
        <v>36.503999999999998</v>
      </c>
      <c r="J237" s="205">
        <v>13.58</v>
      </c>
      <c r="K237" s="203">
        <v>23.207999999999998</v>
      </c>
      <c r="L237" s="153">
        <v>28.95</v>
      </c>
      <c r="M237" s="206">
        <v>24.861999999999998</v>
      </c>
      <c r="N237" s="205">
        <v>463.80200000000002</v>
      </c>
      <c r="O237" s="153">
        <v>645.61599999999999</v>
      </c>
      <c r="P237" s="207">
        <v>139.19999999999999</v>
      </c>
      <c r="Q237" s="210" t="s">
        <v>396</v>
      </c>
    </row>
    <row r="238" spans="1:17" ht="13.2" x14ac:dyDescent="0.25">
      <c r="A238" s="216"/>
      <c r="B238" s="202"/>
      <c r="C238" s="153"/>
      <c r="D238" s="153"/>
      <c r="E238" s="203"/>
      <c r="F238" s="203"/>
      <c r="G238" s="203"/>
      <c r="H238" s="204"/>
      <c r="I238" s="202"/>
      <c r="J238" s="205"/>
      <c r="K238" s="203"/>
      <c r="L238" s="153"/>
      <c r="M238" s="206"/>
      <c r="N238" s="205"/>
      <c r="O238" s="153"/>
      <c r="P238" s="207"/>
      <c r="Q238" s="217"/>
    </row>
    <row r="239" spans="1:17" ht="13.2" x14ac:dyDescent="0.25">
      <c r="A239" s="216" t="s">
        <v>397</v>
      </c>
      <c r="B239" s="202">
        <v>1464.1790000000001</v>
      </c>
      <c r="C239" s="153" t="s">
        <v>233</v>
      </c>
      <c r="D239" s="153">
        <v>0.10100000000000001</v>
      </c>
      <c r="E239" s="203">
        <v>1.2909999999999999</v>
      </c>
      <c r="F239" s="203">
        <v>1.389</v>
      </c>
      <c r="G239" s="203" t="s">
        <v>233</v>
      </c>
      <c r="H239" s="204" t="s">
        <v>233</v>
      </c>
      <c r="I239" s="202">
        <v>7.7679999999999998</v>
      </c>
      <c r="J239" s="205" t="s">
        <v>233</v>
      </c>
      <c r="K239" s="203" t="s">
        <v>233</v>
      </c>
      <c r="L239" s="153" t="s">
        <v>233</v>
      </c>
      <c r="M239" s="206" t="s">
        <v>233</v>
      </c>
      <c r="N239" s="205">
        <v>4.1920000000000002</v>
      </c>
      <c r="O239" s="153">
        <v>1474.7280000000001</v>
      </c>
      <c r="P239" s="207" t="s">
        <v>398</v>
      </c>
      <c r="Q239" s="217" t="s">
        <v>399</v>
      </c>
    </row>
    <row r="240" spans="1:17" ht="13.2" x14ac:dyDescent="0.25">
      <c r="A240" s="191"/>
      <c r="B240" s="202"/>
      <c r="C240" s="153"/>
      <c r="D240" s="153"/>
      <c r="E240" s="203"/>
      <c r="F240" s="203"/>
      <c r="G240" s="203"/>
      <c r="H240" s="204"/>
      <c r="I240" s="202"/>
      <c r="J240" s="205"/>
      <c r="K240" s="203"/>
      <c r="L240" s="153"/>
      <c r="M240" s="206"/>
      <c r="N240" s="205"/>
      <c r="O240" s="153"/>
      <c r="P240" s="207"/>
      <c r="Q240" s="218"/>
    </row>
    <row r="241" spans="1:17" ht="13.2" x14ac:dyDescent="0.25">
      <c r="A241" s="215" t="s">
        <v>400</v>
      </c>
      <c r="B241" s="202" t="s">
        <v>233</v>
      </c>
      <c r="C241" s="153" t="s">
        <v>233</v>
      </c>
      <c r="D241" s="153" t="s">
        <v>233</v>
      </c>
      <c r="E241" s="203" t="s">
        <v>233</v>
      </c>
      <c r="F241" s="203" t="s">
        <v>233</v>
      </c>
      <c r="G241" s="203" t="s">
        <v>233</v>
      </c>
      <c r="H241" s="204" t="s">
        <v>233</v>
      </c>
      <c r="I241" s="202" t="s">
        <v>233</v>
      </c>
      <c r="J241" s="205" t="s">
        <v>233</v>
      </c>
      <c r="K241" s="203" t="s">
        <v>233</v>
      </c>
      <c r="L241" s="153" t="s">
        <v>233</v>
      </c>
      <c r="M241" s="206" t="s">
        <v>233</v>
      </c>
      <c r="N241" s="205" t="s">
        <v>233</v>
      </c>
      <c r="O241" s="153" t="s">
        <v>233</v>
      </c>
      <c r="P241" s="207" t="s">
        <v>260</v>
      </c>
      <c r="Q241" s="218" t="s">
        <v>400</v>
      </c>
    </row>
    <row r="242" spans="1:17" ht="13.2" x14ac:dyDescent="0.25">
      <c r="A242" s="191"/>
      <c r="B242" s="202"/>
      <c r="C242" s="153"/>
      <c r="D242" s="153"/>
      <c r="E242" s="203"/>
      <c r="F242" s="203"/>
      <c r="G242" s="203"/>
      <c r="H242" s="204"/>
      <c r="I242" s="202"/>
      <c r="J242" s="205"/>
      <c r="K242" s="203"/>
      <c r="L242" s="153"/>
      <c r="M242" s="206"/>
      <c r="N242" s="205"/>
      <c r="O242" s="153"/>
      <c r="P242" s="207"/>
      <c r="Q242" s="218"/>
    </row>
    <row r="243" spans="1:17" ht="13.8" x14ac:dyDescent="0.3">
      <c r="A243" s="201" t="s">
        <v>401</v>
      </c>
      <c r="B243" s="202" t="s">
        <v>233</v>
      </c>
      <c r="C243" s="153">
        <v>0.16600000000000001</v>
      </c>
      <c r="D243" s="153" t="s">
        <v>233</v>
      </c>
      <c r="E243" s="203">
        <v>41.125999999999998</v>
      </c>
      <c r="F243" s="203" t="s">
        <v>233</v>
      </c>
      <c r="G243" s="203">
        <v>0.17499999999999999</v>
      </c>
      <c r="H243" s="204" t="s">
        <v>233</v>
      </c>
      <c r="I243" s="202">
        <v>0.43099999999999999</v>
      </c>
      <c r="J243" s="205" t="s">
        <v>233</v>
      </c>
      <c r="K243" s="203" t="s">
        <v>233</v>
      </c>
      <c r="L243" s="153" t="s">
        <v>233</v>
      </c>
      <c r="M243" s="206">
        <v>2.0840000000000001</v>
      </c>
      <c r="N243" s="205">
        <v>21.812999999999999</v>
      </c>
      <c r="O243" s="153">
        <v>43.981999999999999</v>
      </c>
      <c r="P243" s="207">
        <v>201.6</v>
      </c>
      <c r="Q243" s="260" t="s">
        <v>402</v>
      </c>
    </row>
    <row r="244" spans="1:17" ht="13.2" x14ac:dyDescent="0.25">
      <c r="A244" s="201"/>
      <c r="B244" s="202"/>
      <c r="C244" s="153"/>
      <c r="D244" s="153"/>
      <c r="E244" s="203"/>
      <c r="F244" s="203"/>
      <c r="G244" s="203"/>
      <c r="H244" s="204"/>
      <c r="I244" s="202"/>
      <c r="J244" s="205"/>
      <c r="K244" s="203"/>
      <c r="L244" s="153"/>
      <c r="M244" s="206"/>
      <c r="N244" s="205"/>
      <c r="O244" s="153"/>
      <c r="P244" s="207"/>
      <c r="Q244" s="208"/>
    </row>
    <row r="245" spans="1:17" ht="13.2" x14ac:dyDescent="0.25">
      <c r="A245" s="201" t="s">
        <v>403</v>
      </c>
      <c r="B245" s="202">
        <v>598.04200000000003</v>
      </c>
      <c r="C245" s="153">
        <v>239.65799999999999</v>
      </c>
      <c r="D245" s="153">
        <v>507.84500000000003</v>
      </c>
      <c r="E245" s="203">
        <v>244.65199999999999</v>
      </c>
      <c r="F245" s="203">
        <v>333.26100000000002</v>
      </c>
      <c r="G245" s="203">
        <v>376.84300000000002</v>
      </c>
      <c r="H245" s="204">
        <v>354.98399999999998</v>
      </c>
      <c r="I245" s="202">
        <v>262.66199999999998</v>
      </c>
      <c r="J245" s="205">
        <v>339.38</v>
      </c>
      <c r="K245" s="203">
        <v>317.13900000000001</v>
      </c>
      <c r="L245" s="153">
        <v>250.114</v>
      </c>
      <c r="M245" s="206">
        <v>327.18</v>
      </c>
      <c r="N245" s="205">
        <v>5261.1220000000003</v>
      </c>
      <c r="O245" s="153">
        <v>4151.76</v>
      </c>
      <c r="P245" s="207">
        <v>78.900000000000006</v>
      </c>
      <c r="Q245" s="208" t="s">
        <v>404</v>
      </c>
    </row>
    <row r="246" spans="1:17" ht="13.2" x14ac:dyDescent="0.25">
      <c r="A246" s="201"/>
      <c r="B246" s="202"/>
      <c r="C246" s="153"/>
      <c r="D246" s="153"/>
      <c r="E246" s="203"/>
      <c r="F246" s="203"/>
      <c r="G246" s="203"/>
      <c r="H246" s="204"/>
      <c r="I246" s="202"/>
      <c r="J246" s="205"/>
      <c r="K246" s="203"/>
      <c r="L246" s="153"/>
      <c r="M246" s="206"/>
      <c r="N246" s="205"/>
      <c r="O246" s="153"/>
      <c r="P246" s="207"/>
      <c r="Q246" s="208"/>
    </row>
    <row r="247" spans="1:17" ht="13.2" x14ac:dyDescent="0.25">
      <c r="A247" s="209" t="s">
        <v>405</v>
      </c>
      <c r="B247" s="202">
        <v>1.0149999999999999</v>
      </c>
      <c r="C247" s="153" t="s">
        <v>233</v>
      </c>
      <c r="D247" s="153" t="s">
        <v>233</v>
      </c>
      <c r="E247" s="203" t="s">
        <v>233</v>
      </c>
      <c r="F247" s="203" t="s">
        <v>233</v>
      </c>
      <c r="G247" s="203" t="s">
        <v>233</v>
      </c>
      <c r="H247" s="204" t="s">
        <v>233</v>
      </c>
      <c r="I247" s="202" t="s">
        <v>233</v>
      </c>
      <c r="J247" s="205" t="s">
        <v>233</v>
      </c>
      <c r="K247" s="203" t="s">
        <v>233</v>
      </c>
      <c r="L247" s="153" t="s">
        <v>233</v>
      </c>
      <c r="M247" s="206" t="s">
        <v>233</v>
      </c>
      <c r="N247" s="205">
        <v>17.556999999999999</v>
      </c>
      <c r="O247" s="153">
        <v>1.0149999999999999</v>
      </c>
      <c r="P247" s="207">
        <v>5.8</v>
      </c>
      <c r="Q247" s="210" t="s">
        <v>406</v>
      </c>
    </row>
    <row r="248" spans="1:17" ht="13.2" x14ac:dyDescent="0.25">
      <c r="A248" s="209"/>
      <c r="B248" s="202"/>
      <c r="C248" s="153"/>
      <c r="D248" s="153"/>
      <c r="E248" s="203"/>
      <c r="F248" s="203"/>
      <c r="G248" s="203"/>
      <c r="H248" s="204"/>
      <c r="I248" s="202"/>
      <c r="J248" s="205"/>
      <c r="K248" s="203"/>
      <c r="L248" s="153"/>
      <c r="M248" s="206"/>
      <c r="N248" s="205"/>
      <c r="O248" s="153"/>
      <c r="P248" s="207"/>
      <c r="Q248" s="210"/>
    </row>
    <row r="249" spans="1:17" ht="13.2" x14ac:dyDescent="0.25">
      <c r="A249" s="209" t="s">
        <v>407</v>
      </c>
      <c r="B249" s="202" t="s">
        <v>233</v>
      </c>
      <c r="C249" s="153" t="s">
        <v>233</v>
      </c>
      <c r="D249" s="153" t="s">
        <v>233</v>
      </c>
      <c r="E249" s="203">
        <v>7.0389999999999997</v>
      </c>
      <c r="F249" s="203">
        <v>7.5750000000000002</v>
      </c>
      <c r="G249" s="203" t="s">
        <v>233</v>
      </c>
      <c r="H249" s="204">
        <v>7.8310000000000004</v>
      </c>
      <c r="I249" s="202">
        <v>1.4570000000000001</v>
      </c>
      <c r="J249" s="205">
        <v>1.694</v>
      </c>
      <c r="K249" s="203">
        <v>0.94599999999999995</v>
      </c>
      <c r="L249" s="153">
        <v>2.6</v>
      </c>
      <c r="M249" s="206" t="s">
        <v>233</v>
      </c>
      <c r="N249" s="205">
        <v>67.882000000000005</v>
      </c>
      <c r="O249" s="153">
        <v>29.141999999999999</v>
      </c>
      <c r="P249" s="207">
        <v>42.9</v>
      </c>
      <c r="Q249" s="210" t="s">
        <v>408</v>
      </c>
    </row>
    <row r="250" spans="1:17" ht="13.2" x14ac:dyDescent="0.25">
      <c r="A250" s="209"/>
      <c r="B250" s="202"/>
      <c r="C250" s="153"/>
      <c r="D250" s="153"/>
      <c r="E250" s="203"/>
      <c r="F250" s="203"/>
      <c r="G250" s="203"/>
      <c r="H250" s="204"/>
      <c r="I250" s="202"/>
      <c r="J250" s="205"/>
      <c r="K250" s="203"/>
      <c r="L250" s="153"/>
      <c r="M250" s="206"/>
      <c r="N250" s="205"/>
      <c r="O250" s="153"/>
      <c r="P250" s="207"/>
      <c r="Q250" s="210"/>
    </row>
    <row r="251" spans="1:17" ht="13.8" x14ac:dyDescent="0.3">
      <c r="A251" s="213" t="s">
        <v>409</v>
      </c>
      <c r="B251" s="202" t="s">
        <v>233</v>
      </c>
      <c r="C251" s="153">
        <v>7.1999999999999995E-2</v>
      </c>
      <c r="D251" s="153">
        <v>0.36</v>
      </c>
      <c r="E251" s="203" t="s">
        <v>233</v>
      </c>
      <c r="F251" s="203">
        <v>24.28</v>
      </c>
      <c r="G251" s="203" t="s">
        <v>233</v>
      </c>
      <c r="H251" s="204">
        <v>0.122</v>
      </c>
      <c r="I251" s="202" t="s">
        <v>233</v>
      </c>
      <c r="J251" s="205" t="s">
        <v>233</v>
      </c>
      <c r="K251" s="203" t="s">
        <v>233</v>
      </c>
      <c r="L251" s="153" t="s">
        <v>233</v>
      </c>
      <c r="M251" s="206" t="s">
        <v>233</v>
      </c>
      <c r="N251" s="205">
        <v>0.46</v>
      </c>
      <c r="O251" s="153">
        <v>24.834</v>
      </c>
      <c r="P251" s="207" t="s">
        <v>410</v>
      </c>
      <c r="Q251" s="212" t="s">
        <v>411</v>
      </c>
    </row>
    <row r="252" spans="1:17" ht="13.8" x14ac:dyDescent="0.3">
      <c r="A252" s="213"/>
      <c r="B252" s="219"/>
      <c r="C252" s="220"/>
      <c r="D252" s="220"/>
      <c r="E252" s="220"/>
      <c r="F252" s="221"/>
      <c r="G252" s="222"/>
      <c r="H252" s="223"/>
      <c r="I252" s="219"/>
      <c r="J252" s="224"/>
      <c r="K252" s="221"/>
      <c r="L252" s="220"/>
      <c r="M252" s="225"/>
      <c r="N252" s="224"/>
      <c r="O252" s="224"/>
      <c r="P252" s="207"/>
      <c r="Q252" s="212"/>
    </row>
    <row r="253" spans="1:17" ht="27.6" x14ac:dyDescent="0.3">
      <c r="A253" s="211" t="s">
        <v>412</v>
      </c>
      <c r="B253" s="219">
        <v>73.697000000000003</v>
      </c>
      <c r="C253" s="220">
        <v>3825.8580000000002</v>
      </c>
      <c r="D253" s="220">
        <v>121.417</v>
      </c>
      <c r="E253" s="220">
        <v>68</v>
      </c>
      <c r="F253" s="221">
        <v>135.655</v>
      </c>
      <c r="G253" s="222">
        <v>86.908000000000001</v>
      </c>
      <c r="H253" s="223">
        <v>58.478999999999999</v>
      </c>
      <c r="I253" s="219">
        <v>39.134999999999998</v>
      </c>
      <c r="J253" s="224">
        <v>72.900000000000006</v>
      </c>
      <c r="K253" s="221">
        <v>71.206000000000003</v>
      </c>
      <c r="L253" s="220">
        <v>103.20099999999999</v>
      </c>
      <c r="M253" s="225">
        <v>126.76600000000001</v>
      </c>
      <c r="N253" s="224">
        <v>2821.1559999999999</v>
      </c>
      <c r="O253" s="224">
        <v>4783.2219999999998</v>
      </c>
      <c r="P253" s="207">
        <v>169.5</v>
      </c>
      <c r="Q253" s="261" t="s">
        <v>413</v>
      </c>
    </row>
    <row r="254" spans="1:17" ht="13.8" x14ac:dyDescent="0.3">
      <c r="A254" s="213"/>
      <c r="B254" s="228"/>
      <c r="C254" s="229"/>
      <c r="D254" s="229"/>
      <c r="E254" s="229"/>
      <c r="F254" s="230"/>
      <c r="G254" s="231"/>
      <c r="H254" s="232"/>
      <c r="I254" s="228"/>
      <c r="J254" s="233"/>
      <c r="K254" s="230"/>
      <c r="L254" s="229"/>
      <c r="M254" s="234"/>
      <c r="N254" s="233"/>
      <c r="O254" s="233"/>
      <c r="P254" s="189"/>
      <c r="Q254" s="212"/>
    </row>
    <row r="255" spans="1:17" ht="13.2" x14ac:dyDescent="0.25">
      <c r="A255" s="209" t="s">
        <v>170</v>
      </c>
      <c r="B255" s="202">
        <v>356939.125</v>
      </c>
      <c r="C255" s="153">
        <v>350172.78600000002</v>
      </c>
      <c r="D255" s="153">
        <v>461542.14500000002</v>
      </c>
      <c r="E255" s="203">
        <v>442264.43900000001</v>
      </c>
      <c r="F255" s="203">
        <v>573663.23300000001</v>
      </c>
      <c r="G255" s="203">
        <v>516647.54700000002</v>
      </c>
      <c r="H255" s="204">
        <v>413040.46799999999</v>
      </c>
      <c r="I255" s="202">
        <v>534642.30000000005</v>
      </c>
      <c r="J255" s="205">
        <v>518766.86900000001</v>
      </c>
      <c r="K255" s="203">
        <v>532816.49699999997</v>
      </c>
      <c r="L255" s="153">
        <v>475547.799</v>
      </c>
      <c r="M255" s="206">
        <v>424711.66700000002</v>
      </c>
      <c r="N255" s="205">
        <v>4183178.219</v>
      </c>
      <c r="O255" s="153">
        <v>5600754.875</v>
      </c>
      <c r="P255" s="226">
        <v>133.9</v>
      </c>
      <c r="Q255" s="210" t="s">
        <v>171</v>
      </c>
    </row>
    <row r="256" spans="1:17" ht="13.2" x14ac:dyDescent="0.25">
      <c r="A256" s="209"/>
      <c r="B256" s="202"/>
      <c r="C256" s="153"/>
      <c r="D256" s="153"/>
      <c r="E256" s="203"/>
      <c r="F256" s="203"/>
      <c r="G256" s="203"/>
      <c r="H256" s="204"/>
      <c r="I256" s="202"/>
      <c r="J256" s="205"/>
      <c r="K256" s="203"/>
      <c r="L256" s="153"/>
      <c r="M256" s="206"/>
      <c r="N256" s="205"/>
      <c r="O256" s="153"/>
      <c r="P256" s="226"/>
      <c r="Q256" s="210"/>
    </row>
    <row r="257" spans="1:17" ht="13.2" x14ac:dyDescent="0.25">
      <c r="A257" s="209" t="s">
        <v>414</v>
      </c>
      <c r="B257" s="202">
        <v>195.91300000000001</v>
      </c>
      <c r="C257" s="153">
        <v>0.218</v>
      </c>
      <c r="D257" s="153">
        <v>409.072</v>
      </c>
      <c r="E257" s="203">
        <v>465.54500000000002</v>
      </c>
      <c r="F257" s="203">
        <v>576.13400000000001</v>
      </c>
      <c r="G257" s="203">
        <v>533.27200000000005</v>
      </c>
      <c r="H257" s="204">
        <v>314.18799999999999</v>
      </c>
      <c r="I257" s="202">
        <v>86.18</v>
      </c>
      <c r="J257" s="205">
        <v>16.199000000000002</v>
      </c>
      <c r="K257" s="203">
        <v>187.25</v>
      </c>
      <c r="L257" s="153">
        <v>125.637</v>
      </c>
      <c r="M257" s="206">
        <v>131.91999999999999</v>
      </c>
      <c r="N257" s="205">
        <v>2451.759</v>
      </c>
      <c r="O257" s="153">
        <v>3041.5279999999998</v>
      </c>
      <c r="P257" s="226">
        <v>124.1</v>
      </c>
      <c r="Q257" s="210" t="s">
        <v>414</v>
      </c>
    </row>
    <row r="258" spans="1:17" ht="13.2" x14ac:dyDescent="0.25">
      <c r="A258" s="209"/>
      <c r="B258" s="202"/>
      <c r="C258" s="153"/>
      <c r="D258" s="153"/>
      <c r="E258" s="203"/>
      <c r="F258" s="203"/>
      <c r="G258" s="203"/>
      <c r="H258" s="204"/>
      <c r="I258" s="202"/>
      <c r="J258" s="205"/>
      <c r="K258" s="203"/>
      <c r="L258" s="153"/>
      <c r="M258" s="206"/>
      <c r="N258" s="205"/>
      <c r="O258" s="153"/>
      <c r="P258" s="207"/>
      <c r="Q258" s="210"/>
    </row>
    <row r="259" spans="1:17" ht="13.2" x14ac:dyDescent="0.25">
      <c r="A259" s="201" t="s">
        <v>193</v>
      </c>
      <c r="B259" s="202">
        <v>911.47199999999998</v>
      </c>
      <c r="C259" s="153">
        <v>489.71800000000002</v>
      </c>
      <c r="D259" s="153">
        <v>972.12699999999995</v>
      </c>
      <c r="E259" s="203">
        <v>704.11300000000006</v>
      </c>
      <c r="F259" s="203">
        <v>1009.754</v>
      </c>
      <c r="G259" s="203">
        <v>644.71100000000001</v>
      </c>
      <c r="H259" s="204">
        <v>808.673</v>
      </c>
      <c r="I259" s="202">
        <v>438.68299999999999</v>
      </c>
      <c r="J259" s="205">
        <v>456.48899999999998</v>
      </c>
      <c r="K259" s="203">
        <v>587.83699999999999</v>
      </c>
      <c r="L259" s="153">
        <v>826.01099999999997</v>
      </c>
      <c r="M259" s="206">
        <v>717.87400000000002</v>
      </c>
      <c r="N259" s="205">
        <v>9317.1779999999999</v>
      </c>
      <c r="O259" s="153">
        <v>8567.4619999999995</v>
      </c>
      <c r="P259" s="207">
        <v>92</v>
      </c>
      <c r="Q259" s="208" t="s">
        <v>415</v>
      </c>
    </row>
    <row r="260" spans="1:17" ht="13.2" x14ac:dyDescent="0.25">
      <c r="A260" s="201"/>
      <c r="B260" s="202"/>
      <c r="C260" s="153"/>
      <c r="D260" s="153"/>
      <c r="E260" s="203"/>
      <c r="F260" s="203"/>
      <c r="G260" s="203"/>
      <c r="H260" s="204"/>
      <c r="I260" s="202"/>
      <c r="J260" s="205"/>
      <c r="K260" s="203"/>
      <c r="L260" s="153"/>
      <c r="M260" s="206"/>
      <c r="N260" s="205"/>
      <c r="O260" s="153"/>
      <c r="P260" s="207"/>
      <c r="Q260" s="208"/>
    </row>
    <row r="261" spans="1:17" ht="13.2" x14ac:dyDescent="0.25">
      <c r="A261" s="201" t="s">
        <v>416</v>
      </c>
      <c r="B261" s="202">
        <v>121.568</v>
      </c>
      <c r="C261" s="153">
        <v>66.659000000000006</v>
      </c>
      <c r="D261" s="153">
        <v>189.49799999999999</v>
      </c>
      <c r="E261" s="203">
        <v>98.763999999999996</v>
      </c>
      <c r="F261" s="203">
        <v>50.171999999999997</v>
      </c>
      <c r="G261" s="203">
        <v>177.995</v>
      </c>
      <c r="H261" s="204">
        <v>92.41</v>
      </c>
      <c r="I261" s="202">
        <v>172.13</v>
      </c>
      <c r="J261" s="205">
        <v>142.94800000000001</v>
      </c>
      <c r="K261" s="203">
        <v>110.66500000000001</v>
      </c>
      <c r="L261" s="153">
        <v>259.55799999999999</v>
      </c>
      <c r="M261" s="206">
        <v>133.68799999999999</v>
      </c>
      <c r="N261" s="205">
        <v>1221.3689999999999</v>
      </c>
      <c r="O261" s="153">
        <v>1616.0550000000001</v>
      </c>
      <c r="P261" s="207">
        <v>132.30000000000001</v>
      </c>
      <c r="Q261" s="208" t="s">
        <v>417</v>
      </c>
    </row>
    <row r="262" spans="1:17" ht="13.2" x14ac:dyDescent="0.25">
      <c r="A262" s="201"/>
      <c r="B262" s="202"/>
      <c r="C262" s="153"/>
      <c r="D262" s="153"/>
      <c r="E262" s="203"/>
      <c r="F262" s="203"/>
      <c r="G262" s="203"/>
      <c r="H262" s="204"/>
      <c r="I262" s="202"/>
      <c r="J262" s="205"/>
      <c r="K262" s="203"/>
      <c r="L262" s="153"/>
      <c r="M262" s="206"/>
      <c r="N262" s="205"/>
      <c r="O262" s="153"/>
      <c r="P262" s="207"/>
      <c r="Q262" s="208"/>
    </row>
    <row r="263" spans="1:17" ht="13.2" x14ac:dyDescent="0.25">
      <c r="A263" s="209" t="s">
        <v>418</v>
      </c>
      <c r="B263" s="202" t="s">
        <v>233</v>
      </c>
      <c r="C263" s="153" t="s">
        <v>233</v>
      </c>
      <c r="D263" s="153" t="s">
        <v>233</v>
      </c>
      <c r="E263" s="203" t="s">
        <v>233</v>
      </c>
      <c r="F263" s="203" t="s">
        <v>233</v>
      </c>
      <c r="G263" s="203" t="s">
        <v>233</v>
      </c>
      <c r="H263" s="204" t="s">
        <v>233</v>
      </c>
      <c r="I263" s="202">
        <v>2.3109999999999999</v>
      </c>
      <c r="J263" s="205">
        <v>0.52300000000000002</v>
      </c>
      <c r="K263" s="203">
        <v>0.192</v>
      </c>
      <c r="L263" s="153" t="s">
        <v>233</v>
      </c>
      <c r="M263" s="206">
        <v>0.186</v>
      </c>
      <c r="N263" s="205">
        <v>615.654</v>
      </c>
      <c r="O263" s="153">
        <v>3.2120000000000002</v>
      </c>
      <c r="P263" s="207">
        <v>0.5</v>
      </c>
      <c r="Q263" s="210" t="s">
        <v>419</v>
      </c>
    </row>
    <row r="264" spans="1:17" ht="13.2" x14ac:dyDescent="0.25">
      <c r="A264" s="209"/>
      <c r="B264" s="202"/>
      <c r="C264" s="153"/>
      <c r="D264" s="153"/>
      <c r="E264" s="203"/>
      <c r="F264" s="203"/>
      <c r="G264" s="203"/>
      <c r="H264" s="204"/>
      <c r="I264" s="202"/>
      <c r="J264" s="205"/>
      <c r="K264" s="203"/>
      <c r="L264" s="153"/>
      <c r="M264" s="206"/>
      <c r="N264" s="205"/>
      <c r="O264" s="153"/>
      <c r="P264" s="207"/>
      <c r="Q264" s="210"/>
    </row>
    <row r="265" spans="1:17" ht="27.6" x14ac:dyDescent="0.3">
      <c r="A265" s="262" t="s">
        <v>420</v>
      </c>
      <c r="B265" s="202">
        <v>29.033999999999999</v>
      </c>
      <c r="C265" s="153">
        <v>49.756</v>
      </c>
      <c r="D265" s="153">
        <v>101.842</v>
      </c>
      <c r="E265" s="203">
        <v>103.568</v>
      </c>
      <c r="F265" s="203">
        <v>52.56</v>
      </c>
      <c r="G265" s="203">
        <v>35.073</v>
      </c>
      <c r="H265" s="204">
        <v>40.567</v>
      </c>
      <c r="I265" s="202">
        <v>111.69799999999999</v>
      </c>
      <c r="J265" s="205">
        <v>97.522000000000006</v>
      </c>
      <c r="K265" s="203">
        <v>86.063999999999993</v>
      </c>
      <c r="L265" s="153">
        <v>39.234000000000002</v>
      </c>
      <c r="M265" s="206">
        <v>157.44300000000001</v>
      </c>
      <c r="N265" s="205">
        <v>1296.037</v>
      </c>
      <c r="O265" s="153">
        <v>904.36099999999999</v>
      </c>
      <c r="P265" s="207">
        <v>69.8</v>
      </c>
      <c r="Q265" s="261" t="s">
        <v>421</v>
      </c>
    </row>
    <row r="266" spans="1:17" ht="13.8" x14ac:dyDescent="0.3">
      <c r="A266" s="213"/>
      <c r="B266" s="202"/>
      <c r="C266" s="153"/>
      <c r="D266" s="153"/>
      <c r="E266" s="203"/>
      <c r="F266" s="203"/>
      <c r="G266" s="203"/>
      <c r="H266" s="204"/>
      <c r="I266" s="202"/>
      <c r="J266" s="205"/>
      <c r="K266" s="203"/>
      <c r="L266" s="153"/>
      <c r="M266" s="206"/>
      <c r="N266" s="205"/>
      <c r="O266" s="153"/>
      <c r="P266" s="207"/>
      <c r="Q266" s="212"/>
    </row>
    <row r="267" spans="1:17" ht="13.2" x14ac:dyDescent="0.25">
      <c r="A267" s="215" t="s">
        <v>422</v>
      </c>
      <c r="B267" s="202">
        <v>204.768</v>
      </c>
      <c r="C267" s="153">
        <v>147.69499999999999</v>
      </c>
      <c r="D267" s="153">
        <v>140.53700000000001</v>
      </c>
      <c r="E267" s="203">
        <v>241.15199999999999</v>
      </c>
      <c r="F267" s="203">
        <v>264.33100000000002</v>
      </c>
      <c r="G267" s="203">
        <v>353.11799999999999</v>
      </c>
      <c r="H267" s="204">
        <v>291.447</v>
      </c>
      <c r="I267" s="202">
        <v>126.05</v>
      </c>
      <c r="J267" s="205">
        <v>83.141999999999996</v>
      </c>
      <c r="K267" s="203">
        <v>204.36600000000001</v>
      </c>
      <c r="L267" s="153">
        <v>163.44999999999999</v>
      </c>
      <c r="M267" s="206">
        <v>142.649</v>
      </c>
      <c r="N267" s="205">
        <v>2118.4</v>
      </c>
      <c r="O267" s="153">
        <v>2362.7049999999999</v>
      </c>
      <c r="P267" s="207">
        <v>111.5</v>
      </c>
      <c r="Q267" s="210" t="s">
        <v>423</v>
      </c>
    </row>
    <row r="268" spans="1:17" ht="13.2" x14ac:dyDescent="0.25">
      <c r="A268" s="209"/>
      <c r="B268" s="192"/>
      <c r="C268" s="193"/>
      <c r="D268" s="193"/>
      <c r="E268" s="193"/>
      <c r="F268" s="194"/>
      <c r="G268" s="195"/>
      <c r="H268" s="196"/>
      <c r="I268" s="192"/>
      <c r="J268" s="197"/>
      <c r="K268" s="194"/>
      <c r="L268" s="193"/>
      <c r="M268" s="198"/>
      <c r="N268" s="197"/>
      <c r="O268" s="197"/>
      <c r="P268" s="207"/>
      <c r="Q268" s="210"/>
    </row>
    <row r="269" spans="1:17" ht="13.2" x14ac:dyDescent="0.25">
      <c r="A269" s="215" t="s">
        <v>424</v>
      </c>
      <c r="B269" s="202">
        <v>82.688999999999993</v>
      </c>
      <c r="C269" s="153">
        <v>2.504</v>
      </c>
      <c r="D269" s="153">
        <v>6.3680000000000003</v>
      </c>
      <c r="E269" s="203">
        <v>2.3740000000000001</v>
      </c>
      <c r="F269" s="203">
        <v>0.96099999999999997</v>
      </c>
      <c r="G269" s="203">
        <v>4.5739999999999998</v>
      </c>
      <c r="H269" s="204">
        <v>3.2709999999999999</v>
      </c>
      <c r="I269" s="202">
        <v>60.183999999999997</v>
      </c>
      <c r="J269" s="205">
        <v>3.1930000000000001</v>
      </c>
      <c r="K269" s="203">
        <v>42.325000000000003</v>
      </c>
      <c r="L269" s="153">
        <v>1.268</v>
      </c>
      <c r="M269" s="206">
        <v>2.9529999999999998</v>
      </c>
      <c r="N269" s="205">
        <v>40.658999999999999</v>
      </c>
      <c r="O269" s="153">
        <v>212.66399999999999</v>
      </c>
      <c r="P269" s="207">
        <v>523</v>
      </c>
      <c r="Q269" s="210" t="s">
        <v>425</v>
      </c>
    </row>
    <row r="270" spans="1:17" ht="13.2" x14ac:dyDescent="0.25">
      <c r="A270" s="209"/>
      <c r="B270" s="202"/>
      <c r="C270" s="153"/>
      <c r="D270" s="153"/>
      <c r="E270" s="203"/>
      <c r="F270" s="203"/>
      <c r="G270" s="203"/>
      <c r="H270" s="204"/>
      <c r="I270" s="202"/>
      <c r="J270" s="205"/>
      <c r="K270" s="203"/>
      <c r="L270" s="153"/>
      <c r="M270" s="206"/>
      <c r="N270" s="205"/>
      <c r="O270" s="153"/>
      <c r="P270" s="207"/>
      <c r="Q270" s="210"/>
    </row>
    <row r="271" spans="1:17" ht="13.2" x14ac:dyDescent="0.25">
      <c r="A271" s="215" t="s">
        <v>426</v>
      </c>
      <c r="B271" s="202" t="s">
        <v>233</v>
      </c>
      <c r="C271" s="153">
        <v>7.2430000000000003</v>
      </c>
      <c r="D271" s="153" t="s">
        <v>233</v>
      </c>
      <c r="E271" s="203" t="s">
        <v>233</v>
      </c>
      <c r="F271" s="203" t="s">
        <v>233</v>
      </c>
      <c r="G271" s="203" t="s">
        <v>233</v>
      </c>
      <c r="H271" s="204" t="s">
        <v>233</v>
      </c>
      <c r="I271" s="202" t="s">
        <v>233</v>
      </c>
      <c r="J271" s="205" t="s">
        <v>233</v>
      </c>
      <c r="K271" s="203" t="s">
        <v>233</v>
      </c>
      <c r="L271" s="153" t="s">
        <v>233</v>
      </c>
      <c r="M271" s="206" t="s">
        <v>233</v>
      </c>
      <c r="N271" s="205" t="s">
        <v>233</v>
      </c>
      <c r="O271" s="153">
        <v>7.2430000000000003</v>
      </c>
      <c r="P271" s="207" t="s">
        <v>260</v>
      </c>
      <c r="Q271" s="210" t="s">
        <v>427</v>
      </c>
    </row>
    <row r="272" spans="1:17" ht="13.2" x14ac:dyDescent="0.25">
      <c r="A272" s="209"/>
      <c r="B272" s="202"/>
      <c r="C272" s="153"/>
      <c r="D272" s="153"/>
      <c r="E272" s="203"/>
      <c r="F272" s="203"/>
      <c r="G272" s="203"/>
      <c r="H272" s="204"/>
      <c r="I272" s="202"/>
      <c r="J272" s="205"/>
      <c r="K272" s="203"/>
      <c r="L272" s="153"/>
      <c r="M272" s="206"/>
      <c r="N272" s="205"/>
      <c r="O272" s="153"/>
      <c r="P272" s="207"/>
      <c r="Q272" s="210"/>
    </row>
    <row r="273" spans="1:17" ht="13.2" x14ac:dyDescent="0.25">
      <c r="A273" s="215" t="s">
        <v>428</v>
      </c>
      <c r="B273" s="202">
        <v>216.97499999999999</v>
      </c>
      <c r="C273" s="153">
        <v>333.36900000000003</v>
      </c>
      <c r="D273" s="153">
        <v>492.46300000000002</v>
      </c>
      <c r="E273" s="203">
        <v>598.50400000000002</v>
      </c>
      <c r="F273" s="203">
        <v>636.07600000000002</v>
      </c>
      <c r="G273" s="203">
        <v>463.59399999999999</v>
      </c>
      <c r="H273" s="204">
        <v>541.48900000000003</v>
      </c>
      <c r="I273" s="202">
        <v>406.06400000000002</v>
      </c>
      <c r="J273" s="205">
        <v>494.31</v>
      </c>
      <c r="K273" s="203">
        <v>455.15</v>
      </c>
      <c r="L273" s="153">
        <v>313.87700000000001</v>
      </c>
      <c r="M273" s="206">
        <v>310.91199999999998</v>
      </c>
      <c r="N273" s="205">
        <v>5680.8019999999997</v>
      </c>
      <c r="O273" s="153">
        <v>5262.7830000000004</v>
      </c>
      <c r="P273" s="207">
        <v>92.6</v>
      </c>
      <c r="Q273" s="210" t="s">
        <v>429</v>
      </c>
    </row>
    <row r="274" spans="1:17" ht="13.2" x14ac:dyDescent="0.25">
      <c r="A274" s="209"/>
      <c r="B274" s="202"/>
      <c r="C274" s="153"/>
      <c r="D274" s="153"/>
      <c r="E274" s="203"/>
      <c r="F274" s="203"/>
      <c r="G274" s="203"/>
      <c r="H274" s="204"/>
      <c r="I274" s="202"/>
      <c r="J274" s="205"/>
      <c r="K274" s="203"/>
      <c r="L274" s="153"/>
      <c r="M274" s="206"/>
      <c r="N274" s="205"/>
      <c r="O274" s="153"/>
      <c r="P274" s="207"/>
      <c r="Q274" s="210"/>
    </row>
    <row r="275" spans="1:17" ht="13.2" x14ac:dyDescent="0.25">
      <c r="A275" s="209" t="s">
        <v>430</v>
      </c>
      <c r="B275" s="202">
        <v>2485.8629999999998</v>
      </c>
      <c r="C275" s="153">
        <v>2079.4639999999999</v>
      </c>
      <c r="D275" s="153">
        <v>3184.4009999999998</v>
      </c>
      <c r="E275" s="203">
        <v>2194.116</v>
      </c>
      <c r="F275" s="203">
        <v>3218.375</v>
      </c>
      <c r="G275" s="203">
        <v>3333.5259999999998</v>
      </c>
      <c r="H275" s="204">
        <v>2951.3560000000002</v>
      </c>
      <c r="I275" s="202">
        <v>5097.723</v>
      </c>
      <c r="J275" s="205">
        <v>3941.6529999999998</v>
      </c>
      <c r="K275" s="203">
        <v>2038.671</v>
      </c>
      <c r="L275" s="153">
        <v>3415.027</v>
      </c>
      <c r="M275" s="206">
        <v>2034.9449999999999</v>
      </c>
      <c r="N275" s="205">
        <v>35792.224000000002</v>
      </c>
      <c r="O275" s="153">
        <v>35975.120000000003</v>
      </c>
      <c r="P275" s="207">
        <v>100.5</v>
      </c>
      <c r="Q275" s="210" t="s">
        <v>431</v>
      </c>
    </row>
    <row r="276" spans="1:17" ht="13.2" x14ac:dyDescent="0.25">
      <c r="A276" s="216"/>
      <c r="B276" s="202"/>
      <c r="C276" s="153"/>
      <c r="D276" s="153"/>
      <c r="E276" s="203"/>
      <c r="F276" s="203"/>
      <c r="G276" s="203"/>
      <c r="H276" s="204"/>
      <c r="I276" s="202"/>
      <c r="J276" s="205"/>
      <c r="K276" s="203"/>
      <c r="L276" s="153"/>
      <c r="M276" s="206"/>
      <c r="N276" s="205"/>
      <c r="O276" s="153"/>
      <c r="P276" s="207"/>
      <c r="Q276" s="217"/>
    </row>
    <row r="277" spans="1:17" ht="13.2" x14ac:dyDescent="0.25">
      <c r="A277" s="215" t="s">
        <v>432</v>
      </c>
      <c r="B277" s="202">
        <v>1185.4179999999999</v>
      </c>
      <c r="C277" s="153">
        <v>1214.029</v>
      </c>
      <c r="D277" s="153">
        <v>1434.451</v>
      </c>
      <c r="E277" s="203">
        <v>1172.0730000000001</v>
      </c>
      <c r="F277" s="203">
        <v>1122.6600000000001</v>
      </c>
      <c r="G277" s="203">
        <v>1385.518</v>
      </c>
      <c r="H277" s="204">
        <v>1324.008</v>
      </c>
      <c r="I277" s="202">
        <v>921.11300000000006</v>
      </c>
      <c r="J277" s="205">
        <v>1838.0160000000001</v>
      </c>
      <c r="K277" s="203">
        <v>2883.5610000000001</v>
      </c>
      <c r="L277" s="153">
        <v>2892.9090000000001</v>
      </c>
      <c r="M277" s="206">
        <v>1791.394</v>
      </c>
      <c r="N277" s="205">
        <v>18885.865000000002</v>
      </c>
      <c r="O277" s="153">
        <v>19165.150000000001</v>
      </c>
      <c r="P277" s="207">
        <v>101.5</v>
      </c>
      <c r="Q277" s="218" t="s">
        <v>433</v>
      </c>
    </row>
    <row r="278" spans="1:17" ht="13.2" x14ac:dyDescent="0.25">
      <c r="A278" s="191"/>
      <c r="B278" s="202"/>
      <c r="C278" s="153"/>
      <c r="D278" s="153"/>
      <c r="E278" s="203"/>
      <c r="F278" s="203"/>
      <c r="G278" s="203"/>
      <c r="H278" s="204"/>
      <c r="I278" s="202"/>
      <c r="J278" s="205"/>
      <c r="K278" s="203"/>
      <c r="L278" s="153"/>
      <c r="M278" s="206"/>
      <c r="N278" s="205"/>
      <c r="O278" s="153"/>
      <c r="P278" s="189"/>
      <c r="Q278" s="218"/>
    </row>
    <row r="279" spans="1:17" ht="13.2" x14ac:dyDescent="0.25">
      <c r="A279" s="215" t="s">
        <v>434</v>
      </c>
      <c r="B279" s="202">
        <v>3243.596</v>
      </c>
      <c r="C279" s="153">
        <v>2573.4879999999998</v>
      </c>
      <c r="D279" s="153">
        <v>2744.4690000000001</v>
      </c>
      <c r="E279" s="203">
        <v>3860.2530000000002</v>
      </c>
      <c r="F279" s="203">
        <v>4806.2690000000002</v>
      </c>
      <c r="G279" s="203">
        <v>3882.3910000000001</v>
      </c>
      <c r="H279" s="204">
        <v>4404.3220000000001</v>
      </c>
      <c r="I279" s="202">
        <v>2729.6460000000002</v>
      </c>
      <c r="J279" s="205">
        <v>2814.0540000000001</v>
      </c>
      <c r="K279" s="203">
        <v>4100.3639999999996</v>
      </c>
      <c r="L279" s="153">
        <v>6202.5290000000005</v>
      </c>
      <c r="M279" s="206">
        <v>9766.5650000000005</v>
      </c>
      <c r="N279" s="205">
        <v>38791.504000000001</v>
      </c>
      <c r="O279" s="153">
        <v>51127.946000000004</v>
      </c>
      <c r="P279" s="207">
        <v>131.80000000000001</v>
      </c>
      <c r="Q279" s="218" t="s">
        <v>435</v>
      </c>
    </row>
    <row r="280" spans="1:17" ht="13.2" x14ac:dyDescent="0.25">
      <c r="A280" s="191"/>
      <c r="B280" s="202"/>
      <c r="C280" s="153"/>
      <c r="D280" s="153"/>
      <c r="E280" s="203"/>
      <c r="F280" s="203"/>
      <c r="G280" s="203"/>
      <c r="H280" s="204"/>
      <c r="I280" s="202"/>
      <c r="J280" s="205"/>
      <c r="K280" s="203"/>
      <c r="L280" s="153"/>
      <c r="M280" s="206"/>
      <c r="N280" s="205"/>
      <c r="O280" s="153"/>
      <c r="P280" s="207"/>
      <c r="Q280" s="218"/>
    </row>
    <row r="281" spans="1:17" ht="13.2" x14ac:dyDescent="0.25">
      <c r="A281" s="201" t="s">
        <v>436</v>
      </c>
      <c r="B281" s="202">
        <v>38.862000000000002</v>
      </c>
      <c r="C281" s="153">
        <v>40.683</v>
      </c>
      <c r="D281" s="153">
        <v>41.530999999999999</v>
      </c>
      <c r="E281" s="203">
        <v>43.095999999999997</v>
      </c>
      <c r="F281" s="203">
        <v>31.388000000000002</v>
      </c>
      <c r="G281" s="203">
        <v>25.149000000000001</v>
      </c>
      <c r="H281" s="204">
        <v>14.723000000000001</v>
      </c>
      <c r="I281" s="202">
        <v>33.003</v>
      </c>
      <c r="J281" s="205">
        <v>26.972999999999999</v>
      </c>
      <c r="K281" s="203">
        <v>25.449000000000002</v>
      </c>
      <c r="L281" s="153">
        <v>31.896999999999998</v>
      </c>
      <c r="M281" s="206">
        <v>18.042999999999999</v>
      </c>
      <c r="N281" s="205">
        <v>578.26700000000005</v>
      </c>
      <c r="O281" s="153">
        <v>370.79700000000003</v>
      </c>
      <c r="P281" s="207">
        <v>64.099999999999994</v>
      </c>
      <c r="Q281" s="208" t="s">
        <v>436</v>
      </c>
    </row>
    <row r="282" spans="1:17" ht="13.2" x14ac:dyDescent="0.25">
      <c r="A282" s="201"/>
      <c r="B282" s="202"/>
      <c r="C282" s="153"/>
      <c r="D282" s="153"/>
      <c r="E282" s="203"/>
      <c r="F282" s="203"/>
      <c r="G282" s="203"/>
      <c r="H282" s="204"/>
      <c r="I282" s="202"/>
      <c r="J282" s="205"/>
      <c r="K282" s="203"/>
      <c r="L282" s="153"/>
      <c r="M282" s="206"/>
      <c r="N282" s="205"/>
      <c r="O282" s="153"/>
      <c r="P282" s="207"/>
      <c r="Q282" s="208"/>
    </row>
    <row r="283" spans="1:17" ht="13.2" x14ac:dyDescent="0.25">
      <c r="A283" s="201" t="s">
        <v>437</v>
      </c>
      <c r="B283" s="202">
        <v>23.696999999999999</v>
      </c>
      <c r="C283" s="153">
        <v>35.533999999999999</v>
      </c>
      <c r="D283" s="153">
        <v>24.855</v>
      </c>
      <c r="E283" s="203">
        <v>23.407</v>
      </c>
      <c r="F283" s="203">
        <v>28.042999999999999</v>
      </c>
      <c r="G283" s="203">
        <v>30.047999999999998</v>
      </c>
      <c r="H283" s="204">
        <v>21.242000000000001</v>
      </c>
      <c r="I283" s="202">
        <v>29.033999999999999</v>
      </c>
      <c r="J283" s="205">
        <v>39.128</v>
      </c>
      <c r="K283" s="203">
        <v>45.429000000000002</v>
      </c>
      <c r="L283" s="153">
        <v>58.152000000000001</v>
      </c>
      <c r="M283" s="206">
        <v>40.643999999999998</v>
      </c>
      <c r="N283" s="205">
        <v>259.00200000000001</v>
      </c>
      <c r="O283" s="153">
        <v>399.21300000000002</v>
      </c>
      <c r="P283" s="207">
        <v>154.1</v>
      </c>
      <c r="Q283" s="208" t="s">
        <v>438</v>
      </c>
    </row>
    <row r="284" spans="1:17" ht="13.2" x14ac:dyDescent="0.25">
      <c r="A284" s="201"/>
      <c r="B284" s="202"/>
      <c r="C284" s="153"/>
      <c r="D284" s="153"/>
      <c r="E284" s="203"/>
      <c r="F284" s="203"/>
      <c r="G284" s="203"/>
      <c r="H284" s="204"/>
      <c r="I284" s="202"/>
      <c r="J284" s="205"/>
      <c r="K284" s="203"/>
      <c r="L284" s="153"/>
      <c r="M284" s="206"/>
      <c r="N284" s="205"/>
      <c r="O284" s="153"/>
      <c r="P284" s="207"/>
      <c r="Q284" s="208"/>
    </row>
    <row r="285" spans="1:17" ht="13.2" x14ac:dyDescent="0.25">
      <c r="A285" s="209" t="s">
        <v>122</v>
      </c>
      <c r="B285" s="202">
        <v>182128.106</v>
      </c>
      <c r="C285" s="153">
        <v>166379.95199999999</v>
      </c>
      <c r="D285" s="153">
        <v>177230.079</v>
      </c>
      <c r="E285" s="203">
        <v>161313.799</v>
      </c>
      <c r="F285" s="203">
        <v>180582.53200000001</v>
      </c>
      <c r="G285" s="203">
        <v>165186.70499999999</v>
      </c>
      <c r="H285" s="204">
        <v>155094.12700000001</v>
      </c>
      <c r="I285" s="202">
        <v>184634.25700000001</v>
      </c>
      <c r="J285" s="205">
        <v>194419.18400000001</v>
      </c>
      <c r="K285" s="203">
        <v>237623.83600000001</v>
      </c>
      <c r="L285" s="153">
        <v>210884.55499999999</v>
      </c>
      <c r="M285" s="206">
        <v>139199.85399999999</v>
      </c>
      <c r="N285" s="205">
        <v>2238041.1430000002</v>
      </c>
      <c r="O285" s="153">
        <v>2154676.986</v>
      </c>
      <c r="P285" s="207">
        <v>96.3</v>
      </c>
      <c r="Q285" s="210" t="s">
        <v>123</v>
      </c>
    </row>
    <row r="286" spans="1:17" ht="13.2" x14ac:dyDescent="0.25">
      <c r="A286" s="209"/>
      <c r="B286" s="202"/>
      <c r="C286" s="153"/>
      <c r="D286" s="153"/>
      <c r="E286" s="203"/>
      <c r="F286" s="203"/>
      <c r="G286" s="203"/>
      <c r="H286" s="204"/>
      <c r="I286" s="202"/>
      <c r="J286" s="205"/>
      <c r="K286" s="203"/>
      <c r="L286" s="153"/>
      <c r="M286" s="206"/>
      <c r="N286" s="205"/>
      <c r="O286" s="153"/>
      <c r="P286" s="207"/>
      <c r="Q286" s="210"/>
    </row>
    <row r="287" spans="1:17" ht="13.2" x14ac:dyDescent="0.25">
      <c r="A287" s="209" t="s">
        <v>173</v>
      </c>
      <c r="B287" s="202">
        <v>21342.739000000001</v>
      </c>
      <c r="C287" s="153">
        <v>17773.241000000002</v>
      </c>
      <c r="D287" s="153">
        <v>20322.194</v>
      </c>
      <c r="E287" s="203">
        <v>17972.73</v>
      </c>
      <c r="F287" s="203">
        <v>20815.713</v>
      </c>
      <c r="G287" s="203">
        <v>18052.778999999999</v>
      </c>
      <c r="H287" s="204">
        <v>18283.71</v>
      </c>
      <c r="I287" s="202">
        <v>14708.179</v>
      </c>
      <c r="J287" s="205">
        <v>15917.244000000001</v>
      </c>
      <c r="K287" s="203">
        <v>20447.744999999999</v>
      </c>
      <c r="L287" s="153">
        <v>18413.09</v>
      </c>
      <c r="M287" s="206">
        <v>14702.044</v>
      </c>
      <c r="N287" s="205">
        <v>228901.61600000001</v>
      </c>
      <c r="O287" s="153">
        <v>218751.408</v>
      </c>
      <c r="P287" s="207">
        <v>95.6</v>
      </c>
      <c r="Q287" s="210" t="s">
        <v>174</v>
      </c>
    </row>
    <row r="288" spans="1:17" ht="13.2" x14ac:dyDescent="0.25">
      <c r="A288" s="209"/>
      <c r="B288" s="202"/>
      <c r="C288" s="153"/>
      <c r="D288" s="153"/>
      <c r="E288" s="203"/>
      <c r="F288" s="203"/>
      <c r="G288" s="203"/>
      <c r="H288" s="204"/>
      <c r="I288" s="202"/>
      <c r="J288" s="205"/>
      <c r="K288" s="203"/>
      <c r="L288" s="153"/>
      <c r="M288" s="206"/>
      <c r="N288" s="205"/>
      <c r="O288" s="153"/>
      <c r="P288" s="207"/>
      <c r="Q288" s="210"/>
    </row>
    <row r="289" spans="1:17" ht="13.2" x14ac:dyDescent="0.25">
      <c r="A289" s="209" t="s">
        <v>439</v>
      </c>
      <c r="B289" s="202">
        <v>0.38700000000000001</v>
      </c>
      <c r="C289" s="153">
        <v>9.2999999999999999E-2</v>
      </c>
      <c r="D289" s="153">
        <v>1.139</v>
      </c>
      <c r="E289" s="203">
        <v>1.798</v>
      </c>
      <c r="F289" s="203">
        <v>0.216</v>
      </c>
      <c r="G289" s="203">
        <v>0.67</v>
      </c>
      <c r="H289" s="204">
        <v>0.25</v>
      </c>
      <c r="I289" s="202">
        <v>1.83</v>
      </c>
      <c r="J289" s="205">
        <v>0.18099999999999999</v>
      </c>
      <c r="K289" s="203">
        <v>0.313</v>
      </c>
      <c r="L289" s="153">
        <v>0.27500000000000002</v>
      </c>
      <c r="M289" s="206">
        <v>5.5E-2</v>
      </c>
      <c r="N289" s="205">
        <v>13.698</v>
      </c>
      <c r="O289" s="153">
        <v>7.2069999999999999</v>
      </c>
      <c r="P289" s="207">
        <v>52.6</v>
      </c>
      <c r="Q289" s="210" t="s">
        <v>439</v>
      </c>
    </row>
    <row r="290" spans="1:17" ht="13.2" x14ac:dyDescent="0.25">
      <c r="A290" s="209"/>
      <c r="B290" s="202"/>
      <c r="C290" s="153"/>
      <c r="D290" s="153"/>
      <c r="E290" s="203"/>
      <c r="F290" s="203"/>
      <c r="G290" s="203"/>
      <c r="H290" s="204"/>
      <c r="I290" s="202"/>
      <c r="J290" s="205"/>
      <c r="K290" s="203"/>
      <c r="L290" s="153"/>
      <c r="M290" s="206"/>
      <c r="N290" s="205"/>
      <c r="O290" s="153"/>
      <c r="P290" s="207"/>
      <c r="Q290" s="210"/>
    </row>
    <row r="291" spans="1:17" s="9" customFormat="1" ht="13.2" x14ac:dyDescent="0.25">
      <c r="A291" s="209" t="s">
        <v>440</v>
      </c>
      <c r="B291" s="202" t="s">
        <v>233</v>
      </c>
      <c r="C291" s="153" t="s">
        <v>233</v>
      </c>
      <c r="D291" s="153" t="s">
        <v>233</v>
      </c>
      <c r="E291" s="203" t="s">
        <v>233</v>
      </c>
      <c r="F291" s="203" t="s">
        <v>233</v>
      </c>
      <c r="G291" s="203" t="s">
        <v>233</v>
      </c>
      <c r="H291" s="204" t="s">
        <v>233</v>
      </c>
      <c r="I291" s="202">
        <v>40.271000000000001</v>
      </c>
      <c r="J291" s="205" t="s">
        <v>233</v>
      </c>
      <c r="K291" s="203" t="s">
        <v>233</v>
      </c>
      <c r="L291" s="153" t="s">
        <v>233</v>
      </c>
      <c r="M291" s="206">
        <v>4.0000000000000001E-3</v>
      </c>
      <c r="N291" s="205">
        <v>58.408000000000001</v>
      </c>
      <c r="O291" s="153">
        <v>40.274999999999999</v>
      </c>
      <c r="P291" s="207">
        <v>69</v>
      </c>
      <c r="Q291" s="210" t="s">
        <v>441</v>
      </c>
    </row>
    <row r="292" spans="1:17" ht="13.2" x14ac:dyDescent="0.25">
      <c r="A292" s="257"/>
      <c r="B292" s="202"/>
      <c r="C292" s="153"/>
      <c r="D292" s="153"/>
      <c r="E292" s="203"/>
      <c r="F292" s="203"/>
      <c r="G292" s="203"/>
      <c r="H292" s="204"/>
      <c r="I292" s="202"/>
      <c r="J292" s="205"/>
      <c r="K292" s="203"/>
      <c r="L292" s="153"/>
      <c r="M292" s="206"/>
      <c r="N292" s="205"/>
      <c r="O292" s="153"/>
      <c r="P292" s="207"/>
      <c r="Q292" s="722"/>
    </row>
    <row r="293" spans="1:17" ht="13.2" x14ac:dyDescent="0.25">
      <c r="A293" s="209" t="s">
        <v>442</v>
      </c>
      <c r="B293" s="202" t="s">
        <v>233</v>
      </c>
      <c r="C293" s="153">
        <v>0.04</v>
      </c>
      <c r="D293" s="153">
        <v>10.991</v>
      </c>
      <c r="E293" s="203" t="s">
        <v>233</v>
      </c>
      <c r="F293" s="203">
        <v>1.1040000000000001</v>
      </c>
      <c r="G293" s="203" t="s">
        <v>233</v>
      </c>
      <c r="H293" s="204">
        <v>7.0000000000000007E-2</v>
      </c>
      <c r="I293" s="202" t="s">
        <v>233</v>
      </c>
      <c r="J293" s="205" t="s">
        <v>233</v>
      </c>
      <c r="K293" s="203">
        <v>8.0540000000000003</v>
      </c>
      <c r="L293" s="153" t="s">
        <v>233</v>
      </c>
      <c r="M293" s="206">
        <v>1.145</v>
      </c>
      <c r="N293" s="205">
        <v>19.257000000000001</v>
      </c>
      <c r="O293" s="153">
        <v>21.404</v>
      </c>
      <c r="P293" s="207">
        <v>111.1</v>
      </c>
      <c r="Q293" s="210" t="s">
        <v>442</v>
      </c>
    </row>
    <row r="294" spans="1:17" ht="13.2" x14ac:dyDescent="0.25">
      <c r="A294" s="209"/>
      <c r="B294" s="202"/>
      <c r="C294" s="153"/>
      <c r="D294" s="153"/>
      <c r="E294" s="203"/>
      <c r="F294" s="203"/>
      <c r="G294" s="203"/>
      <c r="H294" s="204"/>
      <c r="I294" s="202"/>
      <c r="J294" s="205"/>
      <c r="K294" s="203"/>
      <c r="L294" s="153"/>
      <c r="M294" s="206"/>
      <c r="N294" s="205"/>
      <c r="O294" s="153"/>
      <c r="P294" s="207"/>
      <c r="Q294" s="210"/>
    </row>
    <row r="295" spans="1:17" ht="13.2" x14ac:dyDescent="0.25">
      <c r="A295" s="209" t="s">
        <v>443</v>
      </c>
      <c r="B295" s="202">
        <v>253.67599999999999</v>
      </c>
      <c r="C295" s="153">
        <v>349.14</v>
      </c>
      <c r="D295" s="153">
        <v>163.22</v>
      </c>
      <c r="E295" s="203">
        <v>91.15</v>
      </c>
      <c r="F295" s="203">
        <v>286.41899999999998</v>
      </c>
      <c r="G295" s="203">
        <v>219.86799999999999</v>
      </c>
      <c r="H295" s="204">
        <v>177.203</v>
      </c>
      <c r="I295" s="202">
        <v>555.28499999999997</v>
      </c>
      <c r="J295" s="205">
        <v>333.65</v>
      </c>
      <c r="K295" s="203">
        <v>302.387</v>
      </c>
      <c r="L295" s="153">
        <v>274.07799999999997</v>
      </c>
      <c r="M295" s="206">
        <v>108.53700000000001</v>
      </c>
      <c r="N295" s="205">
        <v>5739.7070000000003</v>
      </c>
      <c r="O295" s="153">
        <v>3114.6129999999998</v>
      </c>
      <c r="P295" s="207">
        <v>54.3</v>
      </c>
      <c r="Q295" s="210" t="s">
        <v>443</v>
      </c>
    </row>
    <row r="296" spans="1:17" ht="13.2" x14ac:dyDescent="0.25">
      <c r="A296" s="209"/>
      <c r="B296" s="202"/>
      <c r="C296" s="153"/>
      <c r="D296" s="153"/>
      <c r="E296" s="203"/>
      <c r="F296" s="203"/>
      <c r="G296" s="203"/>
      <c r="H296" s="204"/>
      <c r="I296" s="202"/>
      <c r="J296" s="205"/>
      <c r="K296" s="203"/>
      <c r="L296" s="153"/>
      <c r="M296" s="206"/>
      <c r="N296" s="205"/>
      <c r="O296" s="153"/>
      <c r="P296" s="207"/>
      <c r="Q296" s="210"/>
    </row>
    <row r="297" spans="1:17" ht="13.2" x14ac:dyDescent="0.25">
      <c r="A297" s="201" t="s">
        <v>180</v>
      </c>
      <c r="B297" s="202">
        <v>3034.1030000000001</v>
      </c>
      <c r="C297" s="153">
        <v>4217.8149999999996</v>
      </c>
      <c r="D297" s="153">
        <v>3718.4879999999998</v>
      </c>
      <c r="E297" s="203">
        <v>3762.239</v>
      </c>
      <c r="F297" s="203">
        <v>4454.2619999999997</v>
      </c>
      <c r="G297" s="203">
        <v>3517.4430000000002</v>
      </c>
      <c r="H297" s="204">
        <v>5095.9179999999997</v>
      </c>
      <c r="I297" s="202">
        <v>3458.0619999999999</v>
      </c>
      <c r="J297" s="205">
        <v>3540.7060000000001</v>
      </c>
      <c r="K297" s="203">
        <v>3759.9830000000002</v>
      </c>
      <c r="L297" s="153">
        <v>4045.7469999999998</v>
      </c>
      <c r="M297" s="206">
        <v>3315.4609999999998</v>
      </c>
      <c r="N297" s="205">
        <v>40078.557999999997</v>
      </c>
      <c r="O297" s="153">
        <v>45920.226999999999</v>
      </c>
      <c r="P297" s="207">
        <v>114.6</v>
      </c>
      <c r="Q297" s="208" t="s">
        <v>181</v>
      </c>
    </row>
    <row r="298" spans="1:17" ht="13.2" x14ac:dyDescent="0.25">
      <c r="A298" s="201"/>
      <c r="B298" s="202"/>
      <c r="C298" s="153"/>
      <c r="D298" s="153"/>
      <c r="E298" s="203"/>
      <c r="F298" s="203"/>
      <c r="G298" s="203"/>
      <c r="H298" s="204"/>
      <c r="I298" s="202"/>
      <c r="J298" s="205"/>
      <c r="K298" s="203"/>
      <c r="L298" s="153"/>
      <c r="M298" s="206"/>
      <c r="N298" s="205"/>
      <c r="O298" s="153"/>
      <c r="P298" s="207"/>
      <c r="Q298" s="208"/>
    </row>
    <row r="299" spans="1:17" ht="13.2" x14ac:dyDescent="0.25">
      <c r="A299" s="201" t="s">
        <v>444</v>
      </c>
      <c r="B299" s="202" t="s">
        <v>233</v>
      </c>
      <c r="C299" s="153" t="s">
        <v>233</v>
      </c>
      <c r="D299" s="153" t="s">
        <v>233</v>
      </c>
      <c r="E299" s="203" t="s">
        <v>233</v>
      </c>
      <c r="F299" s="203" t="s">
        <v>233</v>
      </c>
      <c r="G299" s="203" t="s">
        <v>233</v>
      </c>
      <c r="H299" s="204" t="s">
        <v>233</v>
      </c>
      <c r="I299" s="202" t="s">
        <v>233</v>
      </c>
      <c r="J299" s="205" t="s">
        <v>233</v>
      </c>
      <c r="K299" s="203" t="s">
        <v>233</v>
      </c>
      <c r="L299" s="153" t="s">
        <v>233</v>
      </c>
      <c r="M299" s="206" t="s">
        <v>233</v>
      </c>
      <c r="N299" s="205">
        <v>20.497</v>
      </c>
      <c r="O299" s="153" t="s">
        <v>233</v>
      </c>
      <c r="P299" s="189">
        <v>0</v>
      </c>
      <c r="Q299" s="208" t="s">
        <v>445</v>
      </c>
    </row>
    <row r="300" spans="1:17" ht="13.2" x14ac:dyDescent="0.25">
      <c r="A300" s="201"/>
      <c r="B300" s="202"/>
      <c r="C300" s="153"/>
      <c r="D300" s="153"/>
      <c r="E300" s="203"/>
      <c r="F300" s="203"/>
      <c r="G300" s="203"/>
      <c r="H300" s="204"/>
      <c r="I300" s="202"/>
      <c r="J300" s="205"/>
      <c r="K300" s="203"/>
      <c r="L300" s="153"/>
      <c r="M300" s="206"/>
      <c r="N300" s="205"/>
      <c r="O300" s="153"/>
      <c r="P300" s="226"/>
      <c r="Q300" s="208"/>
    </row>
    <row r="301" spans="1:17" ht="13.2" x14ac:dyDescent="0.25">
      <c r="A301" s="209" t="s">
        <v>446</v>
      </c>
      <c r="B301" s="202">
        <v>75.950999999999993</v>
      </c>
      <c r="C301" s="153">
        <v>19.856999999999999</v>
      </c>
      <c r="D301" s="153">
        <v>71.305999999999997</v>
      </c>
      <c r="E301" s="203">
        <v>38.645000000000003</v>
      </c>
      <c r="F301" s="203">
        <v>50.8</v>
      </c>
      <c r="G301" s="203">
        <v>56.975999999999999</v>
      </c>
      <c r="H301" s="204">
        <v>41.878</v>
      </c>
      <c r="I301" s="202">
        <v>53.16</v>
      </c>
      <c r="J301" s="205">
        <v>40.642000000000003</v>
      </c>
      <c r="K301" s="203">
        <v>49.427</v>
      </c>
      <c r="L301" s="153">
        <v>51.686999999999998</v>
      </c>
      <c r="M301" s="206">
        <v>25.725000000000001</v>
      </c>
      <c r="N301" s="205">
        <v>577.47699999999998</v>
      </c>
      <c r="O301" s="153">
        <v>576.05399999999997</v>
      </c>
      <c r="P301" s="226">
        <v>99.8</v>
      </c>
      <c r="Q301" s="210" t="s">
        <v>447</v>
      </c>
    </row>
    <row r="302" spans="1:17" ht="13.2" x14ac:dyDescent="0.25">
      <c r="A302" s="209"/>
      <c r="B302" s="202"/>
      <c r="C302" s="153"/>
      <c r="D302" s="153"/>
      <c r="E302" s="203"/>
      <c r="F302" s="203"/>
      <c r="G302" s="203"/>
      <c r="H302" s="204"/>
      <c r="I302" s="202"/>
      <c r="J302" s="205"/>
      <c r="K302" s="203"/>
      <c r="L302" s="153"/>
      <c r="M302" s="206"/>
      <c r="N302" s="205"/>
      <c r="O302" s="153"/>
      <c r="P302" s="226"/>
      <c r="Q302" s="210"/>
    </row>
    <row r="303" spans="1:17" ht="13.2" x14ac:dyDescent="0.25">
      <c r="A303" s="215" t="s">
        <v>448</v>
      </c>
      <c r="B303" s="202" t="s">
        <v>233</v>
      </c>
      <c r="C303" s="153">
        <v>6.6000000000000003E-2</v>
      </c>
      <c r="D303" s="153" t="s">
        <v>233</v>
      </c>
      <c r="E303" s="203">
        <v>0.108</v>
      </c>
      <c r="F303" s="203" t="s">
        <v>233</v>
      </c>
      <c r="G303" s="203">
        <v>4.0000000000000001E-3</v>
      </c>
      <c r="H303" s="204">
        <v>8.4000000000000005E-2</v>
      </c>
      <c r="I303" s="202" t="s">
        <v>233</v>
      </c>
      <c r="J303" s="205">
        <v>0.19500000000000001</v>
      </c>
      <c r="K303" s="203" t="s">
        <v>233</v>
      </c>
      <c r="L303" s="153">
        <v>0.112</v>
      </c>
      <c r="M303" s="206" t="s">
        <v>233</v>
      </c>
      <c r="N303" s="205">
        <v>1.5860000000000001</v>
      </c>
      <c r="O303" s="153">
        <v>0.56899999999999995</v>
      </c>
      <c r="P303" s="207">
        <v>35.9</v>
      </c>
      <c r="Q303" s="210" t="s">
        <v>449</v>
      </c>
    </row>
    <row r="304" spans="1:17" ht="13.2" x14ac:dyDescent="0.25">
      <c r="A304" s="209"/>
      <c r="B304" s="202"/>
      <c r="C304" s="153"/>
      <c r="D304" s="153"/>
      <c r="E304" s="203"/>
      <c r="F304" s="203"/>
      <c r="G304" s="203"/>
      <c r="H304" s="204"/>
      <c r="I304" s="202"/>
      <c r="J304" s="205"/>
      <c r="K304" s="203"/>
      <c r="L304" s="153"/>
      <c r="M304" s="206"/>
      <c r="N304" s="205"/>
      <c r="O304" s="153"/>
      <c r="P304" s="207"/>
      <c r="Q304" s="210"/>
    </row>
    <row r="305" spans="1:17" ht="13.2" x14ac:dyDescent="0.25">
      <c r="A305" s="215" t="s">
        <v>450</v>
      </c>
      <c r="B305" s="202" t="s">
        <v>233</v>
      </c>
      <c r="C305" s="153" t="s">
        <v>233</v>
      </c>
      <c r="D305" s="153" t="s">
        <v>233</v>
      </c>
      <c r="E305" s="203" t="s">
        <v>233</v>
      </c>
      <c r="F305" s="203" t="s">
        <v>233</v>
      </c>
      <c r="G305" s="203" t="s">
        <v>233</v>
      </c>
      <c r="H305" s="204" t="s">
        <v>233</v>
      </c>
      <c r="I305" s="202" t="s">
        <v>233</v>
      </c>
      <c r="J305" s="205" t="s">
        <v>233</v>
      </c>
      <c r="K305" s="203" t="s">
        <v>233</v>
      </c>
      <c r="L305" s="153" t="s">
        <v>233</v>
      </c>
      <c r="M305" s="206" t="s">
        <v>233</v>
      </c>
      <c r="N305" s="205">
        <v>69.284999999999997</v>
      </c>
      <c r="O305" s="153" t="s">
        <v>233</v>
      </c>
      <c r="P305" s="207">
        <v>0</v>
      </c>
      <c r="Q305" s="210" t="s">
        <v>450</v>
      </c>
    </row>
    <row r="306" spans="1:17" ht="13.2" x14ac:dyDescent="0.25">
      <c r="A306" s="209"/>
      <c r="B306" s="202"/>
      <c r="C306" s="153"/>
      <c r="D306" s="153"/>
      <c r="E306" s="203"/>
      <c r="F306" s="203"/>
      <c r="G306" s="203"/>
      <c r="H306" s="204"/>
      <c r="I306" s="202"/>
      <c r="J306" s="205"/>
      <c r="K306" s="203"/>
      <c r="L306" s="153"/>
      <c r="M306" s="206"/>
      <c r="N306" s="205"/>
      <c r="O306" s="153"/>
      <c r="P306" s="207"/>
      <c r="Q306" s="210"/>
    </row>
    <row r="307" spans="1:17" ht="13.2" x14ac:dyDescent="0.25">
      <c r="A307" s="215" t="s">
        <v>451</v>
      </c>
      <c r="B307" s="202" t="s">
        <v>233</v>
      </c>
      <c r="C307" s="153" t="s">
        <v>233</v>
      </c>
      <c r="D307" s="153" t="s">
        <v>233</v>
      </c>
      <c r="E307" s="203" t="s">
        <v>233</v>
      </c>
      <c r="F307" s="203" t="s">
        <v>233</v>
      </c>
      <c r="G307" s="203" t="s">
        <v>233</v>
      </c>
      <c r="H307" s="204" t="s">
        <v>233</v>
      </c>
      <c r="I307" s="202" t="s">
        <v>233</v>
      </c>
      <c r="J307" s="205" t="s">
        <v>233</v>
      </c>
      <c r="K307" s="203" t="s">
        <v>233</v>
      </c>
      <c r="L307" s="153" t="s">
        <v>233</v>
      </c>
      <c r="M307" s="206" t="s">
        <v>233</v>
      </c>
      <c r="N307" s="205">
        <v>13.534000000000001</v>
      </c>
      <c r="O307" s="153" t="s">
        <v>233</v>
      </c>
      <c r="P307" s="207">
        <v>0</v>
      </c>
      <c r="Q307" s="210" t="s">
        <v>451</v>
      </c>
    </row>
    <row r="308" spans="1:17" ht="13.2" x14ac:dyDescent="0.25">
      <c r="A308" s="209"/>
      <c r="B308" s="202"/>
      <c r="C308" s="153"/>
      <c r="D308" s="153"/>
      <c r="E308" s="203"/>
      <c r="F308" s="203"/>
      <c r="G308" s="203"/>
      <c r="H308" s="204"/>
      <c r="I308" s="202"/>
      <c r="J308" s="205"/>
      <c r="K308" s="203"/>
      <c r="L308" s="153"/>
      <c r="M308" s="206"/>
      <c r="N308" s="205"/>
      <c r="O308" s="153"/>
      <c r="P308" s="207"/>
      <c r="Q308" s="210"/>
    </row>
    <row r="309" spans="1:17" ht="27.6" x14ac:dyDescent="0.3">
      <c r="A309" s="262" t="s">
        <v>452</v>
      </c>
      <c r="B309" s="202">
        <v>5.2679999999999998</v>
      </c>
      <c r="C309" s="153">
        <v>8.8559999999999999</v>
      </c>
      <c r="D309" s="153">
        <v>17.576000000000001</v>
      </c>
      <c r="E309" s="203">
        <v>5.5049999999999999</v>
      </c>
      <c r="F309" s="203">
        <v>4.28</v>
      </c>
      <c r="G309" s="203">
        <v>4.8150000000000004</v>
      </c>
      <c r="H309" s="204">
        <v>8.4789999999999992</v>
      </c>
      <c r="I309" s="202">
        <v>1.1870000000000001</v>
      </c>
      <c r="J309" s="205">
        <v>0.79500000000000004</v>
      </c>
      <c r="K309" s="203">
        <v>4.5389999999999997</v>
      </c>
      <c r="L309" s="153">
        <v>50.454000000000001</v>
      </c>
      <c r="M309" s="206">
        <v>1.417</v>
      </c>
      <c r="N309" s="205">
        <v>37.034999999999997</v>
      </c>
      <c r="O309" s="153">
        <v>113.17100000000001</v>
      </c>
      <c r="P309" s="207">
        <v>305.60000000000002</v>
      </c>
      <c r="Q309" s="245" t="s">
        <v>453</v>
      </c>
    </row>
    <row r="310" spans="1:17" ht="13.8" x14ac:dyDescent="0.3">
      <c r="A310" s="213"/>
      <c r="B310" s="202"/>
      <c r="C310" s="153"/>
      <c r="D310" s="153"/>
      <c r="E310" s="203"/>
      <c r="F310" s="203"/>
      <c r="G310" s="203"/>
      <c r="H310" s="204"/>
      <c r="I310" s="202"/>
      <c r="J310" s="205"/>
      <c r="K310" s="203"/>
      <c r="L310" s="153"/>
      <c r="M310" s="206"/>
      <c r="N310" s="205"/>
      <c r="O310" s="153"/>
      <c r="P310" s="207"/>
      <c r="Q310" s="210"/>
    </row>
    <row r="311" spans="1:17" ht="13.2" x14ac:dyDescent="0.25">
      <c r="A311" s="215" t="s">
        <v>189</v>
      </c>
      <c r="B311" s="202">
        <v>6241.38</v>
      </c>
      <c r="C311" s="153">
        <v>4162.4179999999997</v>
      </c>
      <c r="D311" s="153">
        <v>4567.6379999999999</v>
      </c>
      <c r="E311" s="203">
        <v>4275.8519999999999</v>
      </c>
      <c r="F311" s="203">
        <v>4316.9679999999998</v>
      </c>
      <c r="G311" s="203">
        <v>3876.67</v>
      </c>
      <c r="H311" s="204">
        <v>4405.3739999999998</v>
      </c>
      <c r="I311" s="202">
        <v>4340.4059999999999</v>
      </c>
      <c r="J311" s="205">
        <v>4365.2969999999996</v>
      </c>
      <c r="K311" s="203">
        <v>6449.2439999999997</v>
      </c>
      <c r="L311" s="153">
        <v>4483.7709999999997</v>
      </c>
      <c r="M311" s="206">
        <v>4226.92</v>
      </c>
      <c r="N311" s="205">
        <v>58468.468000000001</v>
      </c>
      <c r="O311" s="153">
        <v>55711.938000000002</v>
      </c>
      <c r="P311" s="207">
        <v>95.3</v>
      </c>
      <c r="Q311" s="210" t="s">
        <v>190</v>
      </c>
    </row>
    <row r="312" spans="1:17" ht="13.2" x14ac:dyDescent="0.25">
      <c r="A312" s="209"/>
      <c r="B312" s="202"/>
      <c r="C312" s="153"/>
      <c r="D312" s="153"/>
      <c r="E312" s="203"/>
      <c r="F312" s="203"/>
      <c r="G312" s="203"/>
      <c r="H312" s="204"/>
      <c r="I312" s="202"/>
      <c r="J312" s="205"/>
      <c r="K312" s="203"/>
      <c r="L312" s="153"/>
      <c r="M312" s="206"/>
      <c r="N312" s="205"/>
      <c r="O312" s="153"/>
      <c r="P312" s="207"/>
      <c r="Q312" s="210"/>
    </row>
    <row r="313" spans="1:17" ht="13.8" x14ac:dyDescent="0.3">
      <c r="A313" s="209" t="s">
        <v>454</v>
      </c>
      <c r="B313" s="202">
        <v>5.6000000000000001E-2</v>
      </c>
      <c r="C313" s="153">
        <v>0.371</v>
      </c>
      <c r="D313" s="153" t="s">
        <v>233</v>
      </c>
      <c r="E313" s="203">
        <v>2.5640000000000001</v>
      </c>
      <c r="F313" s="203" t="s">
        <v>233</v>
      </c>
      <c r="G313" s="203">
        <v>4.2999999999999997E-2</v>
      </c>
      <c r="H313" s="204" t="s">
        <v>233</v>
      </c>
      <c r="I313" s="202" t="s">
        <v>233</v>
      </c>
      <c r="J313" s="205">
        <v>10.130000000000001</v>
      </c>
      <c r="K313" s="203" t="s">
        <v>233</v>
      </c>
      <c r="L313" s="153" t="s">
        <v>233</v>
      </c>
      <c r="M313" s="206" t="s">
        <v>233</v>
      </c>
      <c r="N313" s="205">
        <v>0.79600000000000004</v>
      </c>
      <c r="O313" s="153">
        <v>13.164</v>
      </c>
      <c r="P313" s="207" t="s">
        <v>455</v>
      </c>
      <c r="Q313" s="212" t="s">
        <v>456</v>
      </c>
    </row>
    <row r="314" spans="1:17" ht="13.2" x14ac:dyDescent="0.25">
      <c r="A314" s="216"/>
      <c r="B314" s="202"/>
      <c r="C314" s="153"/>
      <c r="D314" s="153"/>
      <c r="E314" s="203"/>
      <c r="F314" s="203"/>
      <c r="G314" s="203"/>
      <c r="H314" s="204"/>
      <c r="I314" s="202"/>
      <c r="J314" s="205"/>
      <c r="K314" s="203"/>
      <c r="L314" s="153"/>
      <c r="M314" s="206"/>
      <c r="N314" s="205"/>
      <c r="O314" s="153"/>
      <c r="P314" s="207"/>
      <c r="Q314" s="210"/>
    </row>
    <row r="315" spans="1:17" ht="13.2" x14ac:dyDescent="0.25">
      <c r="A315" s="215" t="s">
        <v>457</v>
      </c>
      <c r="B315" s="219">
        <v>11.202</v>
      </c>
      <c r="C315" s="220">
        <v>8.1189999999999998</v>
      </c>
      <c r="D315" s="220">
        <v>3.42</v>
      </c>
      <c r="E315" s="220">
        <v>107.907</v>
      </c>
      <c r="F315" s="221">
        <v>42.651000000000003</v>
      </c>
      <c r="G315" s="222">
        <v>5.0309999999999997</v>
      </c>
      <c r="H315" s="223">
        <v>49.826000000000001</v>
      </c>
      <c r="I315" s="219">
        <v>93.022000000000006</v>
      </c>
      <c r="J315" s="224">
        <v>15.23</v>
      </c>
      <c r="K315" s="221">
        <v>45.71</v>
      </c>
      <c r="L315" s="220">
        <v>13.862</v>
      </c>
      <c r="M315" s="225">
        <v>11.227</v>
      </c>
      <c r="N315" s="224">
        <v>423.23599999999999</v>
      </c>
      <c r="O315" s="224">
        <v>407.20699999999999</v>
      </c>
      <c r="P315" s="207">
        <v>96.2</v>
      </c>
      <c r="Q315" s="218" t="s">
        <v>458</v>
      </c>
    </row>
    <row r="316" spans="1:17" ht="13.2" x14ac:dyDescent="0.25">
      <c r="A316" s="246"/>
      <c r="B316" s="219"/>
      <c r="C316" s="220"/>
      <c r="D316" s="220"/>
      <c r="E316" s="220"/>
      <c r="F316" s="221"/>
      <c r="G316" s="222"/>
      <c r="H316" s="223"/>
      <c r="I316" s="219"/>
      <c r="J316" s="224"/>
      <c r="K316" s="221"/>
      <c r="L316" s="220"/>
      <c r="M316" s="225"/>
      <c r="N316" s="224"/>
      <c r="O316" s="224"/>
      <c r="P316" s="207"/>
      <c r="Q316" s="218"/>
    </row>
    <row r="317" spans="1:17" ht="13.2" x14ac:dyDescent="0.25">
      <c r="A317" s="215" t="s">
        <v>459</v>
      </c>
      <c r="B317" s="202">
        <v>1402.4110000000001</v>
      </c>
      <c r="C317" s="153">
        <v>1940.838</v>
      </c>
      <c r="D317" s="153">
        <v>2015.8009999999999</v>
      </c>
      <c r="E317" s="203">
        <v>716.53599999999994</v>
      </c>
      <c r="F317" s="203">
        <v>594.07299999999998</v>
      </c>
      <c r="G317" s="203">
        <v>417.74799999999999</v>
      </c>
      <c r="H317" s="204">
        <v>408.98200000000003</v>
      </c>
      <c r="I317" s="202">
        <v>423.93</v>
      </c>
      <c r="J317" s="205">
        <v>464.529</v>
      </c>
      <c r="K317" s="203">
        <v>425.34100000000001</v>
      </c>
      <c r="L317" s="153">
        <v>583.22900000000004</v>
      </c>
      <c r="M317" s="206">
        <v>387.81599999999997</v>
      </c>
      <c r="N317" s="205">
        <v>14734.647999999999</v>
      </c>
      <c r="O317" s="153">
        <v>9781.2340000000004</v>
      </c>
      <c r="P317" s="207">
        <v>66.400000000000006</v>
      </c>
      <c r="Q317" s="218" t="s">
        <v>460</v>
      </c>
    </row>
    <row r="318" spans="1:17" ht="13.2" x14ac:dyDescent="0.25">
      <c r="A318" s="246" t="s">
        <v>80</v>
      </c>
      <c r="B318" s="202"/>
      <c r="C318" s="153"/>
      <c r="D318" s="153"/>
      <c r="E318" s="203"/>
      <c r="F318" s="203"/>
      <c r="G318" s="203"/>
      <c r="H318" s="204"/>
      <c r="I318" s="202"/>
      <c r="J318" s="205"/>
      <c r="K318" s="203"/>
      <c r="L318" s="153"/>
      <c r="M318" s="206"/>
      <c r="N318" s="205"/>
      <c r="O318" s="153"/>
      <c r="P318" s="207"/>
      <c r="Q318" s="218"/>
    </row>
    <row r="319" spans="1:17" ht="13.2" x14ac:dyDescent="0.25">
      <c r="A319" s="201" t="s">
        <v>461</v>
      </c>
      <c r="B319" s="202">
        <v>0.311</v>
      </c>
      <c r="C319" s="153">
        <v>1.115</v>
      </c>
      <c r="D319" s="153">
        <v>1.294</v>
      </c>
      <c r="E319" s="203">
        <v>2.4900000000000002</v>
      </c>
      <c r="F319" s="203">
        <v>13.16</v>
      </c>
      <c r="G319" s="203">
        <v>2.508</v>
      </c>
      <c r="H319" s="204">
        <v>0.53400000000000003</v>
      </c>
      <c r="I319" s="202">
        <v>2.1970000000000001</v>
      </c>
      <c r="J319" s="205" t="s">
        <v>233</v>
      </c>
      <c r="K319" s="203">
        <v>0.94299999999999995</v>
      </c>
      <c r="L319" s="153">
        <v>0.97099999999999997</v>
      </c>
      <c r="M319" s="206" t="s">
        <v>233</v>
      </c>
      <c r="N319" s="205">
        <v>8.6760000000000002</v>
      </c>
      <c r="O319" s="153">
        <v>25.523</v>
      </c>
      <c r="P319" s="207">
        <v>294.2</v>
      </c>
      <c r="Q319" s="208" t="s">
        <v>462</v>
      </c>
    </row>
    <row r="320" spans="1:17" ht="13.2" x14ac:dyDescent="0.25">
      <c r="A320" s="201"/>
      <c r="B320" s="202"/>
      <c r="C320" s="153"/>
      <c r="D320" s="153"/>
      <c r="E320" s="203"/>
      <c r="F320" s="203"/>
      <c r="G320" s="203"/>
      <c r="H320" s="204"/>
      <c r="I320" s="202"/>
      <c r="J320" s="205"/>
      <c r="K320" s="203"/>
      <c r="L320" s="153"/>
      <c r="M320" s="206"/>
      <c r="N320" s="205"/>
      <c r="O320" s="153"/>
      <c r="P320" s="207"/>
      <c r="Q320" s="208"/>
    </row>
    <row r="321" spans="1:17" ht="13.2" x14ac:dyDescent="0.25">
      <c r="A321" s="201" t="s">
        <v>463</v>
      </c>
      <c r="B321" s="202" t="s">
        <v>233</v>
      </c>
      <c r="C321" s="153" t="s">
        <v>233</v>
      </c>
      <c r="D321" s="153" t="s">
        <v>233</v>
      </c>
      <c r="E321" s="203" t="s">
        <v>233</v>
      </c>
      <c r="F321" s="203" t="s">
        <v>233</v>
      </c>
      <c r="G321" s="203" t="s">
        <v>233</v>
      </c>
      <c r="H321" s="204" t="s">
        <v>233</v>
      </c>
      <c r="I321" s="202" t="s">
        <v>233</v>
      </c>
      <c r="J321" s="205" t="s">
        <v>233</v>
      </c>
      <c r="K321" s="203">
        <v>0.03</v>
      </c>
      <c r="L321" s="153" t="s">
        <v>233</v>
      </c>
      <c r="M321" s="206" t="s">
        <v>233</v>
      </c>
      <c r="N321" s="205">
        <v>3.2589999999999999</v>
      </c>
      <c r="O321" s="153">
        <v>0.03</v>
      </c>
      <c r="P321" s="207">
        <v>0.9</v>
      </c>
      <c r="Q321" s="208" t="s">
        <v>463</v>
      </c>
    </row>
    <row r="322" spans="1:17" ht="13.2" x14ac:dyDescent="0.25">
      <c r="A322" s="201"/>
      <c r="B322" s="202"/>
      <c r="C322" s="153"/>
      <c r="D322" s="153"/>
      <c r="E322" s="203"/>
      <c r="F322" s="203"/>
      <c r="G322" s="203"/>
      <c r="H322" s="204"/>
      <c r="I322" s="202"/>
      <c r="J322" s="205"/>
      <c r="K322" s="203"/>
      <c r="L322" s="153"/>
      <c r="M322" s="206"/>
      <c r="N322" s="205"/>
      <c r="O322" s="153"/>
      <c r="P322" s="207"/>
      <c r="Q322" s="208"/>
    </row>
    <row r="323" spans="1:17" ht="13.2" x14ac:dyDescent="0.25">
      <c r="A323" s="209" t="s">
        <v>464</v>
      </c>
      <c r="B323" s="202">
        <v>1.63</v>
      </c>
      <c r="C323" s="153">
        <v>1.5169999999999999</v>
      </c>
      <c r="D323" s="153">
        <v>1.6619999999999999</v>
      </c>
      <c r="E323" s="203">
        <v>1.6779999999999999</v>
      </c>
      <c r="F323" s="203">
        <v>1.375</v>
      </c>
      <c r="G323" s="203">
        <v>1.2110000000000001</v>
      </c>
      <c r="H323" s="204">
        <v>1.863</v>
      </c>
      <c r="I323" s="202">
        <v>1.403</v>
      </c>
      <c r="J323" s="205">
        <v>1.2070000000000001</v>
      </c>
      <c r="K323" s="203">
        <v>1.028</v>
      </c>
      <c r="L323" s="153">
        <v>1.022</v>
      </c>
      <c r="M323" s="206">
        <v>4.5490000000000004</v>
      </c>
      <c r="N323" s="205">
        <v>16.184999999999999</v>
      </c>
      <c r="O323" s="153">
        <v>20.145</v>
      </c>
      <c r="P323" s="207">
        <v>124.5</v>
      </c>
      <c r="Q323" s="210" t="s">
        <v>465</v>
      </c>
    </row>
    <row r="324" spans="1:17" ht="13.2" x14ac:dyDescent="0.25">
      <c r="A324" s="209"/>
      <c r="B324" s="202"/>
      <c r="C324" s="153"/>
      <c r="D324" s="153"/>
      <c r="E324" s="203"/>
      <c r="F324" s="203"/>
      <c r="G324" s="203"/>
      <c r="H324" s="204"/>
      <c r="I324" s="202"/>
      <c r="J324" s="205"/>
      <c r="K324" s="203"/>
      <c r="L324" s="153"/>
      <c r="M324" s="206"/>
      <c r="N324" s="205"/>
      <c r="O324" s="153"/>
      <c r="P324" s="207"/>
      <c r="Q324" s="210"/>
    </row>
    <row r="325" spans="1:17" ht="13.2" x14ac:dyDescent="0.25">
      <c r="A325" s="209" t="s">
        <v>466</v>
      </c>
      <c r="B325" s="202">
        <v>31.204000000000001</v>
      </c>
      <c r="C325" s="153">
        <v>22.442</v>
      </c>
      <c r="D325" s="153">
        <v>14.032</v>
      </c>
      <c r="E325" s="203">
        <v>18.036000000000001</v>
      </c>
      <c r="F325" s="203">
        <v>13.069000000000001</v>
      </c>
      <c r="G325" s="203">
        <v>3.9750000000000001</v>
      </c>
      <c r="H325" s="204">
        <v>0.23100000000000001</v>
      </c>
      <c r="I325" s="202">
        <v>1.742</v>
      </c>
      <c r="J325" s="205">
        <v>1.071</v>
      </c>
      <c r="K325" s="203">
        <v>8.2409999999999997</v>
      </c>
      <c r="L325" s="153">
        <v>17.032</v>
      </c>
      <c r="M325" s="206">
        <v>35.984000000000002</v>
      </c>
      <c r="N325" s="205">
        <v>398.28399999999999</v>
      </c>
      <c r="O325" s="153">
        <v>167.059</v>
      </c>
      <c r="P325" s="207">
        <v>41.9</v>
      </c>
      <c r="Q325" s="210" t="s">
        <v>467</v>
      </c>
    </row>
    <row r="326" spans="1:17" ht="13.2" x14ac:dyDescent="0.25">
      <c r="A326" s="209"/>
      <c r="B326" s="202"/>
      <c r="C326" s="153"/>
      <c r="D326" s="153"/>
      <c r="E326" s="203"/>
      <c r="F326" s="203"/>
      <c r="G326" s="203"/>
      <c r="H326" s="204"/>
      <c r="I326" s="202"/>
      <c r="J326" s="205"/>
      <c r="K326" s="203"/>
      <c r="L326" s="153"/>
      <c r="M326" s="206"/>
      <c r="N326" s="205"/>
      <c r="O326" s="153"/>
      <c r="P326" s="207"/>
      <c r="Q326" s="210"/>
    </row>
    <row r="327" spans="1:17" ht="13.2" x14ac:dyDescent="0.25">
      <c r="A327" s="209" t="s">
        <v>468</v>
      </c>
      <c r="B327" s="202">
        <v>3.371</v>
      </c>
      <c r="C327" s="153" t="s">
        <v>233</v>
      </c>
      <c r="D327" s="153">
        <v>1.175</v>
      </c>
      <c r="E327" s="203" t="s">
        <v>233</v>
      </c>
      <c r="F327" s="203">
        <v>4.7E-2</v>
      </c>
      <c r="G327" s="203" t="s">
        <v>233</v>
      </c>
      <c r="H327" s="204" t="s">
        <v>233</v>
      </c>
      <c r="I327" s="202">
        <v>3.0000000000000001E-3</v>
      </c>
      <c r="J327" s="205">
        <v>7.0000000000000007E-2</v>
      </c>
      <c r="K327" s="203">
        <v>0.159</v>
      </c>
      <c r="L327" s="153">
        <v>4.3999999999999997E-2</v>
      </c>
      <c r="M327" s="206">
        <v>2.4E-2</v>
      </c>
      <c r="N327" s="205">
        <v>7.5469999999999997</v>
      </c>
      <c r="O327" s="153">
        <v>4.8929999999999998</v>
      </c>
      <c r="P327" s="207">
        <v>64.8</v>
      </c>
      <c r="Q327" s="210" t="s">
        <v>468</v>
      </c>
    </row>
    <row r="328" spans="1:17" ht="13.2" x14ac:dyDescent="0.25">
      <c r="A328" s="209"/>
      <c r="B328" s="202"/>
      <c r="C328" s="153"/>
      <c r="D328" s="153"/>
      <c r="E328" s="203"/>
      <c r="F328" s="203"/>
      <c r="G328" s="203"/>
      <c r="H328" s="204"/>
      <c r="I328" s="202"/>
      <c r="J328" s="205"/>
      <c r="K328" s="203"/>
      <c r="L328" s="153"/>
      <c r="M328" s="206"/>
      <c r="N328" s="205"/>
      <c r="O328" s="153"/>
      <c r="P328" s="207"/>
      <c r="Q328" s="210"/>
    </row>
    <row r="329" spans="1:17" ht="13.2" x14ac:dyDescent="0.25">
      <c r="A329" s="209" t="s">
        <v>469</v>
      </c>
      <c r="B329" s="202">
        <v>620542.83299999998</v>
      </c>
      <c r="C329" s="153">
        <v>800385.7</v>
      </c>
      <c r="D329" s="153">
        <v>903684.91299999994</v>
      </c>
      <c r="E329" s="203">
        <v>866988.63899999997</v>
      </c>
      <c r="F329" s="203">
        <v>866769.26199999999</v>
      </c>
      <c r="G329" s="203">
        <v>933786.37199999997</v>
      </c>
      <c r="H329" s="204">
        <v>851366.01</v>
      </c>
      <c r="I329" s="202">
        <v>776438.44700000004</v>
      </c>
      <c r="J329" s="205">
        <v>891871.84499999997</v>
      </c>
      <c r="K329" s="203">
        <v>865264.86399999994</v>
      </c>
      <c r="L329" s="153">
        <v>874611.75899999996</v>
      </c>
      <c r="M329" s="206">
        <v>598975.76500000001</v>
      </c>
      <c r="N329" s="205">
        <v>8977755.7890000008</v>
      </c>
      <c r="O329" s="153">
        <v>9850686.409</v>
      </c>
      <c r="P329" s="207">
        <v>109.7</v>
      </c>
      <c r="Q329" s="210" t="s">
        <v>113</v>
      </c>
    </row>
    <row r="330" spans="1:17" ht="13.2" x14ac:dyDescent="0.25">
      <c r="A330" s="209"/>
      <c r="B330" s="202"/>
      <c r="C330" s="153"/>
      <c r="D330" s="153"/>
      <c r="E330" s="203"/>
      <c r="F330" s="203"/>
      <c r="G330" s="203"/>
      <c r="H330" s="204"/>
      <c r="I330" s="202"/>
      <c r="J330" s="205"/>
      <c r="K330" s="203"/>
      <c r="L330" s="153"/>
      <c r="M330" s="206"/>
      <c r="N330" s="205"/>
      <c r="O330" s="153"/>
      <c r="P330" s="207"/>
      <c r="Q330" s="210"/>
    </row>
    <row r="331" spans="1:17" ht="13.2" x14ac:dyDescent="0.25">
      <c r="A331" s="209" t="s">
        <v>470</v>
      </c>
      <c r="B331" s="202">
        <v>2.3090000000000002</v>
      </c>
      <c r="C331" s="153">
        <v>5.9740000000000002</v>
      </c>
      <c r="D331" s="153">
        <v>4.9180000000000001</v>
      </c>
      <c r="E331" s="203">
        <v>8.35</v>
      </c>
      <c r="F331" s="203">
        <v>3.3109999999999999</v>
      </c>
      <c r="G331" s="203">
        <v>14.044</v>
      </c>
      <c r="H331" s="204">
        <v>17.885999999999999</v>
      </c>
      <c r="I331" s="202">
        <v>16.28</v>
      </c>
      <c r="J331" s="205">
        <v>53.026000000000003</v>
      </c>
      <c r="K331" s="203">
        <v>4.3230000000000004</v>
      </c>
      <c r="L331" s="153">
        <v>8.8770000000000007</v>
      </c>
      <c r="M331" s="206">
        <v>4.7619999999999996</v>
      </c>
      <c r="N331" s="205">
        <v>137.536</v>
      </c>
      <c r="O331" s="153">
        <v>144.06</v>
      </c>
      <c r="P331" s="207">
        <v>104.7</v>
      </c>
      <c r="Q331" s="210" t="s">
        <v>471</v>
      </c>
    </row>
    <row r="332" spans="1:17" ht="13.2" x14ac:dyDescent="0.25">
      <c r="A332" s="209"/>
      <c r="B332" s="202"/>
      <c r="C332" s="153"/>
      <c r="D332" s="153"/>
      <c r="E332" s="203"/>
      <c r="F332" s="203"/>
      <c r="G332" s="203"/>
      <c r="H332" s="204"/>
      <c r="I332" s="202"/>
      <c r="J332" s="205"/>
      <c r="K332" s="203"/>
      <c r="L332" s="153"/>
      <c r="M332" s="206"/>
      <c r="N332" s="205"/>
      <c r="O332" s="153"/>
      <c r="P332" s="207"/>
      <c r="Q332" s="210"/>
    </row>
    <row r="333" spans="1:17" ht="13.2" x14ac:dyDescent="0.25">
      <c r="A333" s="209" t="s">
        <v>472</v>
      </c>
      <c r="B333" s="202">
        <v>3.0569999999999999</v>
      </c>
      <c r="C333" s="153">
        <v>7.242</v>
      </c>
      <c r="D333" s="153">
        <v>0.152</v>
      </c>
      <c r="E333" s="203">
        <v>6.335</v>
      </c>
      <c r="F333" s="203">
        <v>76.716999999999999</v>
      </c>
      <c r="G333" s="203">
        <v>41.975000000000001</v>
      </c>
      <c r="H333" s="204">
        <v>4.5439999999999996</v>
      </c>
      <c r="I333" s="202" t="s">
        <v>233</v>
      </c>
      <c r="J333" s="205">
        <v>2.4910000000000001</v>
      </c>
      <c r="K333" s="203">
        <v>2.4470000000000001</v>
      </c>
      <c r="L333" s="153">
        <v>0.88400000000000001</v>
      </c>
      <c r="M333" s="206">
        <v>0.621</v>
      </c>
      <c r="N333" s="205">
        <v>33.863999999999997</v>
      </c>
      <c r="O333" s="153">
        <v>146.465</v>
      </c>
      <c r="P333" s="207">
        <v>432.5</v>
      </c>
      <c r="Q333" s="210" t="s">
        <v>472</v>
      </c>
    </row>
    <row r="334" spans="1:17" ht="13.2" x14ac:dyDescent="0.25">
      <c r="A334" s="209"/>
      <c r="B334" s="202"/>
      <c r="C334" s="153"/>
      <c r="D334" s="153"/>
      <c r="E334" s="203"/>
      <c r="F334" s="203"/>
      <c r="G334" s="203"/>
      <c r="H334" s="204"/>
      <c r="I334" s="202"/>
      <c r="J334" s="205"/>
      <c r="K334" s="203"/>
      <c r="L334" s="153"/>
      <c r="M334" s="206"/>
      <c r="N334" s="205"/>
      <c r="O334" s="153"/>
      <c r="P334" s="207"/>
      <c r="Q334" s="210"/>
    </row>
    <row r="335" spans="1:17" ht="13.2" x14ac:dyDescent="0.25">
      <c r="A335" s="201" t="s">
        <v>473</v>
      </c>
      <c r="B335" s="202">
        <v>788.96600000000001</v>
      </c>
      <c r="C335" s="153">
        <v>236.559</v>
      </c>
      <c r="D335" s="153">
        <v>262.03800000000001</v>
      </c>
      <c r="E335" s="203">
        <v>489.846</v>
      </c>
      <c r="F335" s="203">
        <v>4.008</v>
      </c>
      <c r="G335" s="203">
        <v>291.92599999999999</v>
      </c>
      <c r="H335" s="204">
        <v>300.71300000000002</v>
      </c>
      <c r="I335" s="202">
        <v>1408.2729999999999</v>
      </c>
      <c r="J335" s="205">
        <v>300.60599999999999</v>
      </c>
      <c r="K335" s="203">
        <v>487.42899999999997</v>
      </c>
      <c r="L335" s="153">
        <v>441.5</v>
      </c>
      <c r="M335" s="206">
        <v>681.24800000000005</v>
      </c>
      <c r="N335" s="205">
        <v>3800.7620000000002</v>
      </c>
      <c r="O335" s="153">
        <v>5693.1120000000001</v>
      </c>
      <c r="P335" s="207">
        <v>149.80000000000001</v>
      </c>
      <c r="Q335" s="208" t="s">
        <v>474</v>
      </c>
    </row>
    <row r="336" spans="1:17" ht="13.2" x14ac:dyDescent="0.25">
      <c r="A336" s="201"/>
      <c r="B336" s="202"/>
      <c r="C336" s="153"/>
      <c r="D336" s="153"/>
      <c r="E336" s="203"/>
      <c r="F336" s="203"/>
      <c r="G336" s="203"/>
      <c r="H336" s="204"/>
      <c r="I336" s="202"/>
      <c r="J336" s="205"/>
      <c r="K336" s="203"/>
      <c r="L336" s="153"/>
      <c r="M336" s="206"/>
      <c r="N336" s="205"/>
      <c r="O336" s="153"/>
      <c r="P336" s="207"/>
      <c r="Q336" s="208"/>
    </row>
    <row r="337" spans="1:17" ht="13.2" x14ac:dyDescent="0.25">
      <c r="A337" s="201" t="s">
        <v>475</v>
      </c>
      <c r="B337" s="202">
        <v>15.13</v>
      </c>
      <c r="C337" s="153">
        <v>0.623</v>
      </c>
      <c r="D337" s="153">
        <v>5.4649999999999999</v>
      </c>
      <c r="E337" s="203">
        <v>0.75600000000000001</v>
      </c>
      <c r="F337" s="203">
        <v>12.016999999999999</v>
      </c>
      <c r="G337" s="203">
        <v>14.731999999999999</v>
      </c>
      <c r="H337" s="204">
        <v>265.82799999999997</v>
      </c>
      <c r="I337" s="202">
        <v>24.271999999999998</v>
      </c>
      <c r="J337" s="205">
        <v>40.277000000000001</v>
      </c>
      <c r="K337" s="203">
        <v>51.737000000000002</v>
      </c>
      <c r="L337" s="153">
        <v>7.5919999999999996</v>
      </c>
      <c r="M337" s="206">
        <v>23.117999999999999</v>
      </c>
      <c r="N337" s="205">
        <v>92.69</v>
      </c>
      <c r="O337" s="153">
        <v>461.54700000000003</v>
      </c>
      <c r="P337" s="207">
        <v>497.9</v>
      </c>
      <c r="Q337" s="208" t="s">
        <v>476</v>
      </c>
    </row>
    <row r="338" spans="1:17" ht="13.2" x14ac:dyDescent="0.25">
      <c r="A338" s="201"/>
      <c r="B338" s="202"/>
      <c r="C338" s="153"/>
      <c r="D338" s="153"/>
      <c r="E338" s="203"/>
      <c r="F338" s="203"/>
      <c r="G338" s="203"/>
      <c r="H338" s="204"/>
      <c r="I338" s="202"/>
      <c r="J338" s="205"/>
      <c r="K338" s="203"/>
      <c r="L338" s="153"/>
      <c r="M338" s="206"/>
      <c r="N338" s="205"/>
      <c r="O338" s="153"/>
      <c r="P338" s="207"/>
      <c r="Q338" s="208"/>
    </row>
    <row r="339" spans="1:17" ht="13.2" x14ac:dyDescent="0.25">
      <c r="A339" s="209" t="s">
        <v>477</v>
      </c>
      <c r="B339" s="202" t="s">
        <v>233</v>
      </c>
      <c r="C339" s="153" t="s">
        <v>233</v>
      </c>
      <c r="D339" s="153">
        <v>6.7000000000000004E-2</v>
      </c>
      <c r="E339" s="203" t="s">
        <v>233</v>
      </c>
      <c r="F339" s="203" t="s">
        <v>233</v>
      </c>
      <c r="G339" s="203" t="s">
        <v>233</v>
      </c>
      <c r="H339" s="204" t="s">
        <v>233</v>
      </c>
      <c r="I339" s="202" t="s">
        <v>233</v>
      </c>
      <c r="J339" s="205" t="s">
        <v>233</v>
      </c>
      <c r="K339" s="203">
        <v>1.468</v>
      </c>
      <c r="L339" s="153" t="s">
        <v>233</v>
      </c>
      <c r="M339" s="206" t="s">
        <v>233</v>
      </c>
      <c r="N339" s="205">
        <v>0.95299999999999996</v>
      </c>
      <c r="O339" s="153">
        <v>1.5349999999999999</v>
      </c>
      <c r="P339" s="207">
        <v>161.1</v>
      </c>
      <c r="Q339" s="210" t="s">
        <v>477</v>
      </c>
    </row>
    <row r="340" spans="1:17" ht="13.2" x14ac:dyDescent="0.25">
      <c r="A340" s="209"/>
      <c r="B340" s="202"/>
      <c r="C340" s="153"/>
      <c r="D340" s="153"/>
      <c r="E340" s="203"/>
      <c r="F340" s="203"/>
      <c r="G340" s="203"/>
      <c r="H340" s="204"/>
      <c r="I340" s="202"/>
      <c r="J340" s="205"/>
      <c r="K340" s="203"/>
      <c r="L340" s="153"/>
      <c r="M340" s="206"/>
      <c r="N340" s="205"/>
      <c r="O340" s="153"/>
      <c r="P340" s="207"/>
      <c r="Q340" s="210"/>
    </row>
    <row r="341" spans="1:17" ht="13.2" x14ac:dyDescent="0.25">
      <c r="A341" s="215" t="s">
        <v>478</v>
      </c>
      <c r="B341" s="202" t="s">
        <v>233</v>
      </c>
      <c r="C341" s="153" t="s">
        <v>233</v>
      </c>
      <c r="D341" s="153" t="s">
        <v>233</v>
      </c>
      <c r="E341" s="203" t="s">
        <v>233</v>
      </c>
      <c r="F341" s="203" t="s">
        <v>233</v>
      </c>
      <c r="G341" s="203" t="s">
        <v>233</v>
      </c>
      <c r="H341" s="204" t="s">
        <v>233</v>
      </c>
      <c r="I341" s="202" t="s">
        <v>233</v>
      </c>
      <c r="J341" s="205" t="s">
        <v>233</v>
      </c>
      <c r="K341" s="203" t="s">
        <v>233</v>
      </c>
      <c r="L341" s="153" t="s">
        <v>233</v>
      </c>
      <c r="M341" s="206" t="s">
        <v>233</v>
      </c>
      <c r="N341" s="205" t="s">
        <v>233</v>
      </c>
      <c r="O341" s="153" t="s">
        <v>233</v>
      </c>
      <c r="P341" s="207" t="s">
        <v>260</v>
      </c>
      <c r="Q341" s="210" t="s">
        <v>479</v>
      </c>
    </row>
    <row r="342" spans="1:17" ht="13.2" x14ac:dyDescent="0.25">
      <c r="A342" s="209"/>
      <c r="B342" s="202"/>
      <c r="C342" s="153"/>
      <c r="D342" s="153"/>
      <c r="E342" s="203"/>
      <c r="F342" s="203"/>
      <c r="G342" s="203"/>
      <c r="H342" s="204"/>
      <c r="I342" s="202"/>
      <c r="J342" s="205"/>
      <c r="K342" s="203"/>
      <c r="L342" s="153"/>
      <c r="M342" s="206"/>
      <c r="N342" s="205"/>
      <c r="O342" s="153"/>
      <c r="P342" s="207"/>
      <c r="Q342" s="210"/>
    </row>
    <row r="343" spans="1:17" ht="13.2" x14ac:dyDescent="0.25">
      <c r="A343" s="215" t="s">
        <v>156</v>
      </c>
      <c r="B343" s="202">
        <v>2174.7689999999998</v>
      </c>
      <c r="C343" s="153">
        <v>3902.5949999999998</v>
      </c>
      <c r="D343" s="153">
        <v>3564.8670000000002</v>
      </c>
      <c r="E343" s="203">
        <v>2703.0990000000002</v>
      </c>
      <c r="F343" s="203">
        <v>3237.5680000000002</v>
      </c>
      <c r="G343" s="203">
        <v>2639.3969999999999</v>
      </c>
      <c r="H343" s="204">
        <v>1731.875</v>
      </c>
      <c r="I343" s="202">
        <v>2577.663</v>
      </c>
      <c r="J343" s="205">
        <v>2341.75</v>
      </c>
      <c r="K343" s="203">
        <v>2588.4059999999999</v>
      </c>
      <c r="L343" s="153">
        <v>3707.0540000000001</v>
      </c>
      <c r="M343" s="206">
        <v>2845.5610000000001</v>
      </c>
      <c r="N343" s="205">
        <v>40926.6</v>
      </c>
      <c r="O343" s="153">
        <v>34014.603999999999</v>
      </c>
      <c r="P343" s="207">
        <v>83.1</v>
      </c>
      <c r="Q343" s="210" t="s">
        <v>157</v>
      </c>
    </row>
    <row r="344" spans="1:17" ht="13.2" x14ac:dyDescent="0.25">
      <c r="A344" s="209"/>
      <c r="B344" s="202"/>
      <c r="C344" s="153"/>
      <c r="D344" s="153"/>
      <c r="E344" s="203"/>
      <c r="F344" s="203"/>
      <c r="G344" s="203"/>
      <c r="H344" s="204"/>
      <c r="I344" s="202"/>
      <c r="J344" s="205"/>
      <c r="K344" s="203"/>
      <c r="L344" s="153"/>
      <c r="M344" s="206"/>
      <c r="N344" s="205"/>
      <c r="O344" s="153"/>
      <c r="P344" s="207"/>
      <c r="Q344" s="210"/>
    </row>
    <row r="345" spans="1:17" ht="13.2" x14ac:dyDescent="0.25">
      <c r="A345" s="215" t="s">
        <v>480</v>
      </c>
      <c r="B345" s="202">
        <v>7.625</v>
      </c>
      <c r="C345" s="153">
        <v>1.0960000000000001</v>
      </c>
      <c r="D345" s="153">
        <v>0.34499999999999997</v>
      </c>
      <c r="E345" s="203">
        <v>18.457999999999998</v>
      </c>
      <c r="F345" s="203">
        <v>0.17399999999999999</v>
      </c>
      <c r="G345" s="203">
        <v>0.33200000000000002</v>
      </c>
      <c r="H345" s="204">
        <v>19.164000000000001</v>
      </c>
      <c r="I345" s="202">
        <v>0.11600000000000001</v>
      </c>
      <c r="J345" s="205">
        <v>0.16200000000000001</v>
      </c>
      <c r="K345" s="203" t="s">
        <v>233</v>
      </c>
      <c r="L345" s="153">
        <v>1.6990000000000001</v>
      </c>
      <c r="M345" s="206">
        <v>8.6669999999999998</v>
      </c>
      <c r="N345" s="205">
        <v>81.17</v>
      </c>
      <c r="O345" s="153">
        <v>57.838000000000001</v>
      </c>
      <c r="P345" s="207">
        <v>71.3</v>
      </c>
      <c r="Q345" s="210" t="s">
        <v>481</v>
      </c>
    </row>
    <row r="346" spans="1:17" ht="13.2" x14ac:dyDescent="0.25">
      <c r="A346" s="209"/>
      <c r="B346" s="202"/>
      <c r="C346" s="153"/>
      <c r="D346" s="153"/>
      <c r="E346" s="203"/>
      <c r="F346" s="203"/>
      <c r="G346" s="203"/>
      <c r="H346" s="204"/>
      <c r="I346" s="202"/>
      <c r="J346" s="205"/>
      <c r="K346" s="203"/>
      <c r="L346" s="153"/>
      <c r="M346" s="206"/>
      <c r="N346" s="205"/>
      <c r="O346" s="153"/>
      <c r="P346" s="207"/>
      <c r="Q346" s="210"/>
    </row>
    <row r="347" spans="1:17" ht="13.2" x14ac:dyDescent="0.25">
      <c r="A347" s="215" t="s">
        <v>201</v>
      </c>
      <c r="B347" s="202">
        <v>51.197000000000003</v>
      </c>
      <c r="C347" s="153">
        <v>92.602000000000004</v>
      </c>
      <c r="D347" s="153">
        <v>42.968000000000004</v>
      </c>
      <c r="E347" s="203">
        <v>54.223999999999997</v>
      </c>
      <c r="F347" s="203">
        <v>180.81100000000001</v>
      </c>
      <c r="G347" s="203">
        <v>54.68</v>
      </c>
      <c r="H347" s="204">
        <v>82.492999999999995</v>
      </c>
      <c r="I347" s="202">
        <v>45.744999999999997</v>
      </c>
      <c r="J347" s="205">
        <v>118.874</v>
      </c>
      <c r="K347" s="203">
        <v>36.701999999999998</v>
      </c>
      <c r="L347" s="153">
        <v>84.328000000000003</v>
      </c>
      <c r="M347" s="206">
        <v>66.481999999999999</v>
      </c>
      <c r="N347" s="205">
        <v>1030.2670000000001</v>
      </c>
      <c r="O347" s="153">
        <v>911.10599999999999</v>
      </c>
      <c r="P347" s="207">
        <v>88.4</v>
      </c>
      <c r="Q347" s="210" t="s">
        <v>202</v>
      </c>
    </row>
    <row r="348" spans="1:17" ht="13.2" x14ac:dyDescent="0.25">
      <c r="A348" s="209"/>
      <c r="B348" s="202"/>
      <c r="C348" s="153"/>
      <c r="D348" s="153"/>
      <c r="E348" s="203"/>
      <c r="F348" s="203"/>
      <c r="G348" s="203"/>
      <c r="H348" s="204"/>
      <c r="I348" s="202"/>
      <c r="J348" s="205"/>
      <c r="K348" s="203"/>
      <c r="L348" s="153"/>
      <c r="M348" s="206"/>
      <c r="N348" s="205"/>
      <c r="O348" s="153"/>
      <c r="P348" s="207"/>
      <c r="Q348" s="210"/>
    </row>
    <row r="349" spans="1:17" ht="13.2" x14ac:dyDescent="0.25">
      <c r="A349" s="215" t="s">
        <v>482</v>
      </c>
      <c r="B349" s="202" t="s">
        <v>233</v>
      </c>
      <c r="C349" s="153" t="s">
        <v>233</v>
      </c>
      <c r="D349" s="153" t="s">
        <v>233</v>
      </c>
      <c r="E349" s="203">
        <v>0.6</v>
      </c>
      <c r="F349" s="203">
        <v>7.5999999999999998E-2</v>
      </c>
      <c r="G349" s="203" t="s">
        <v>233</v>
      </c>
      <c r="H349" s="204">
        <v>1.171</v>
      </c>
      <c r="I349" s="202" t="s">
        <v>233</v>
      </c>
      <c r="J349" s="205">
        <v>8.1000000000000003E-2</v>
      </c>
      <c r="K349" s="203">
        <v>25.167000000000002</v>
      </c>
      <c r="L349" s="153">
        <v>2.024</v>
      </c>
      <c r="M349" s="206">
        <v>7.8E-2</v>
      </c>
      <c r="N349" s="205">
        <v>56.484000000000002</v>
      </c>
      <c r="O349" s="153">
        <v>29.196999999999999</v>
      </c>
      <c r="P349" s="207">
        <v>51.7</v>
      </c>
      <c r="Q349" s="210" t="s">
        <v>483</v>
      </c>
    </row>
    <row r="350" spans="1:17" s="9" customFormat="1" ht="13.2" x14ac:dyDescent="0.25">
      <c r="A350" s="209"/>
      <c r="B350" s="202"/>
      <c r="C350" s="153"/>
      <c r="D350" s="153"/>
      <c r="E350" s="203"/>
      <c r="F350" s="203"/>
      <c r="G350" s="203"/>
      <c r="H350" s="204"/>
      <c r="I350" s="202"/>
      <c r="J350" s="205"/>
      <c r="K350" s="203"/>
      <c r="L350" s="153"/>
      <c r="M350" s="206"/>
      <c r="N350" s="205"/>
      <c r="O350" s="153"/>
      <c r="P350" s="207"/>
      <c r="Q350" s="210"/>
    </row>
    <row r="351" spans="1:17" ht="13.2" x14ac:dyDescent="0.25">
      <c r="A351" s="209" t="s">
        <v>484</v>
      </c>
      <c r="B351" s="202">
        <v>1774.8119999999999</v>
      </c>
      <c r="C351" s="153">
        <v>2355.067</v>
      </c>
      <c r="D351" s="153">
        <v>2137.3670000000002</v>
      </c>
      <c r="E351" s="203">
        <v>2658.2640000000001</v>
      </c>
      <c r="F351" s="203">
        <v>2036.1969999999999</v>
      </c>
      <c r="G351" s="203">
        <v>1967.8910000000001</v>
      </c>
      <c r="H351" s="204">
        <v>1605.627</v>
      </c>
      <c r="I351" s="202">
        <v>3077.7269999999999</v>
      </c>
      <c r="J351" s="205">
        <v>2830.43</v>
      </c>
      <c r="K351" s="203">
        <v>2159.703</v>
      </c>
      <c r="L351" s="153">
        <v>1816.5989999999999</v>
      </c>
      <c r="M351" s="206">
        <v>2207.3649999999998</v>
      </c>
      <c r="N351" s="205">
        <v>36918.459000000003</v>
      </c>
      <c r="O351" s="153">
        <v>26627.048999999999</v>
      </c>
      <c r="P351" s="226">
        <v>72.099999999999994</v>
      </c>
      <c r="Q351" s="210" t="s">
        <v>484</v>
      </c>
    </row>
    <row r="352" spans="1:17" ht="13.2" x14ac:dyDescent="0.25">
      <c r="A352" s="216"/>
      <c r="B352" s="202"/>
      <c r="C352" s="153"/>
      <c r="D352" s="153"/>
      <c r="E352" s="203"/>
      <c r="F352" s="203"/>
      <c r="G352" s="203"/>
      <c r="H352" s="204"/>
      <c r="I352" s="202"/>
      <c r="J352" s="205"/>
      <c r="K352" s="203"/>
      <c r="L352" s="153"/>
      <c r="M352" s="206"/>
      <c r="N352" s="205"/>
      <c r="O352" s="153"/>
      <c r="P352" s="226"/>
      <c r="Q352" s="217"/>
    </row>
    <row r="353" spans="1:17" ht="13.2" x14ac:dyDescent="0.25">
      <c r="A353" s="215" t="s">
        <v>485</v>
      </c>
      <c r="B353" s="202" t="s">
        <v>233</v>
      </c>
      <c r="C353" s="153" t="s">
        <v>233</v>
      </c>
      <c r="D353" s="153" t="s">
        <v>233</v>
      </c>
      <c r="E353" s="203">
        <v>28.872</v>
      </c>
      <c r="F353" s="203" t="s">
        <v>233</v>
      </c>
      <c r="G353" s="203" t="s">
        <v>233</v>
      </c>
      <c r="H353" s="204" t="s">
        <v>233</v>
      </c>
      <c r="I353" s="202" t="s">
        <v>233</v>
      </c>
      <c r="J353" s="205" t="s">
        <v>233</v>
      </c>
      <c r="K353" s="203" t="s">
        <v>233</v>
      </c>
      <c r="L353" s="153" t="s">
        <v>233</v>
      </c>
      <c r="M353" s="206" t="s">
        <v>233</v>
      </c>
      <c r="N353" s="205" t="s">
        <v>233</v>
      </c>
      <c r="O353" s="153">
        <v>28.872</v>
      </c>
      <c r="P353" s="227" t="s">
        <v>260</v>
      </c>
      <c r="Q353" s="218" t="s">
        <v>485</v>
      </c>
    </row>
    <row r="354" spans="1:17" ht="13.2" x14ac:dyDescent="0.25">
      <c r="A354" s="191"/>
      <c r="B354" s="202"/>
      <c r="C354" s="153"/>
      <c r="D354" s="153"/>
      <c r="E354" s="203"/>
      <c r="F354" s="203"/>
      <c r="G354" s="203"/>
      <c r="H354" s="204"/>
      <c r="I354" s="202"/>
      <c r="J354" s="205"/>
      <c r="K354" s="203"/>
      <c r="L354" s="153"/>
      <c r="M354" s="206"/>
      <c r="N354" s="205"/>
      <c r="O354" s="153"/>
      <c r="P354" s="207"/>
      <c r="Q354" s="218"/>
    </row>
    <row r="355" spans="1:17" ht="13.8" x14ac:dyDescent="0.3">
      <c r="A355" s="201" t="s">
        <v>486</v>
      </c>
      <c r="B355" s="202">
        <v>2.972</v>
      </c>
      <c r="C355" s="153">
        <v>0.22500000000000001</v>
      </c>
      <c r="D355" s="153">
        <v>0.11600000000000001</v>
      </c>
      <c r="E355" s="203" t="s">
        <v>233</v>
      </c>
      <c r="F355" s="203" t="s">
        <v>233</v>
      </c>
      <c r="G355" s="203" t="s">
        <v>233</v>
      </c>
      <c r="H355" s="204" t="s">
        <v>233</v>
      </c>
      <c r="I355" s="202" t="s">
        <v>233</v>
      </c>
      <c r="J355" s="205" t="s">
        <v>233</v>
      </c>
      <c r="K355" s="203">
        <v>550.80799999999999</v>
      </c>
      <c r="L355" s="153">
        <v>163.96199999999999</v>
      </c>
      <c r="M355" s="206">
        <v>210.464</v>
      </c>
      <c r="N355" s="205">
        <v>0.24399999999999999</v>
      </c>
      <c r="O355" s="153">
        <v>928.54700000000003</v>
      </c>
      <c r="P355" s="207" t="s">
        <v>487</v>
      </c>
      <c r="Q355" s="256" t="s">
        <v>488</v>
      </c>
    </row>
    <row r="356" spans="1:17" ht="13.2" x14ac:dyDescent="0.25">
      <c r="A356" s="201"/>
      <c r="B356" s="202"/>
      <c r="C356" s="153"/>
      <c r="D356" s="153"/>
      <c r="E356" s="203"/>
      <c r="F356" s="203"/>
      <c r="G356" s="203"/>
      <c r="H356" s="204"/>
      <c r="I356" s="202"/>
      <c r="J356" s="205"/>
      <c r="K356" s="203"/>
      <c r="L356" s="153"/>
      <c r="M356" s="206"/>
      <c r="N356" s="205"/>
      <c r="O356" s="153"/>
      <c r="P356" s="207"/>
      <c r="Q356" s="218"/>
    </row>
    <row r="357" spans="1:17" ht="13.2" x14ac:dyDescent="0.25">
      <c r="A357" s="201" t="s">
        <v>489</v>
      </c>
      <c r="B357" s="202">
        <v>16.416</v>
      </c>
      <c r="C357" s="153">
        <v>10.936999999999999</v>
      </c>
      <c r="D357" s="153">
        <v>211.67599999999999</v>
      </c>
      <c r="E357" s="203">
        <v>6.6630000000000003</v>
      </c>
      <c r="F357" s="203">
        <v>2.73</v>
      </c>
      <c r="G357" s="203">
        <v>16.587</v>
      </c>
      <c r="H357" s="204">
        <v>56.719000000000001</v>
      </c>
      <c r="I357" s="202">
        <v>10.416</v>
      </c>
      <c r="J357" s="205">
        <v>1.869</v>
      </c>
      <c r="K357" s="203">
        <v>14.64</v>
      </c>
      <c r="L357" s="153">
        <v>29.782</v>
      </c>
      <c r="M357" s="206">
        <v>47.481999999999999</v>
      </c>
      <c r="N357" s="205">
        <v>1282.8019999999999</v>
      </c>
      <c r="O357" s="153">
        <v>425.91699999999997</v>
      </c>
      <c r="P357" s="207">
        <v>33.200000000000003</v>
      </c>
      <c r="Q357" s="208" t="s">
        <v>489</v>
      </c>
    </row>
    <row r="358" spans="1:17" ht="13.2" x14ac:dyDescent="0.25">
      <c r="A358" s="201"/>
      <c r="B358" s="202"/>
      <c r="C358" s="153"/>
      <c r="D358" s="153"/>
      <c r="E358" s="203"/>
      <c r="F358" s="203"/>
      <c r="G358" s="203"/>
      <c r="H358" s="204"/>
      <c r="I358" s="202"/>
      <c r="J358" s="205"/>
      <c r="K358" s="203"/>
      <c r="L358" s="153"/>
      <c r="M358" s="206"/>
      <c r="N358" s="205"/>
      <c r="O358" s="153"/>
      <c r="P358" s="207"/>
      <c r="Q358" s="208"/>
    </row>
    <row r="359" spans="1:17" ht="27.6" x14ac:dyDescent="0.3">
      <c r="A359" s="211" t="s">
        <v>490</v>
      </c>
      <c r="B359" s="202" t="s">
        <v>233</v>
      </c>
      <c r="C359" s="153" t="s">
        <v>233</v>
      </c>
      <c r="D359" s="153" t="s">
        <v>233</v>
      </c>
      <c r="E359" s="203" t="s">
        <v>233</v>
      </c>
      <c r="F359" s="203" t="s">
        <v>233</v>
      </c>
      <c r="G359" s="203" t="s">
        <v>233</v>
      </c>
      <c r="H359" s="204" t="s">
        <v>233</v>
      </c>
      <c r="I359" s="202" t="s">
        <v>233</v>
      </c>
      <c r="J359" s="205" t="s">
        <v>233</v>
      </c>
      <c r="K359" s="203" t="s">
        <v>233</v>
      </c>
      <c r="L359" s="153" t="s">
        <v>233</v>
      </c>
      <c r="M359" s="206" t="s">
        <v>233</v>
      </c>
      <c r="N359" s="205">
        <v>2.7E-2</v>
      </c>
      <c r="O359" s="153" t="s">
        <v>233</v>
      </c>
      <c r="P359" s="207">
        <v>0</v>
      </c>
      <c r="Q359" s="212" t="s">
        <v>491</v>
      </c>
    </row>
    <row r="360" spans="1:17" ht="13.2" x14ac:dyDescent="0.25">
      <c r="A360" s="209"/>
      <c r="B360" s="202"/>
      <c r="C360" s="153"/>
      <c r="D360" s="153"/>
      <c r="E360" s="203"/>
      <c r="F360" s="203"/>
      <c r="G360" s="203"/>
      <c r="H360" s="204"/>
      <c r="I360" s="202"/>
      <c r="J360" s="205"/>
      <c r="K360" s="203"/>
      <c r="L360" s="153"/>
      <c r="M360" s="206"/>
      <c r="N360" s="205"/>
      <c r="O360" s="153"/>
      <c r="P360" s="207"/>
      <c r="Q360" s="210"/>
    </row>
    <row r="361" spans="1:17" ht="13.2" x14ac:dyDescent="0.25">
      <c r="A361" s="235" t="s">
        <v>492</v>
      </c>
      <c r="B361" s="202">
        <v>28.344999999999999</v>
      </c>
      <c r="C361" s="153" t="s">
        <v>233</v>
      </c>
      <c r="D361" s="153" t="s">
        <v>233</v>
      </c>
      <c r="E361" s="203">
        <v>4.3860000000000001</v>
      </c>
      <c r="F361" s="203" t="s">
        <v>233</v>
      </c>
      <c r="G361" s="203" t="s">
        <v>233</v>
      </c>
      <c r="H361" s="204" t="s">
        <v>233</v>
      </c>
      <c r="I361" s="202" t="s">
        <v>233</v>
      </c>
      <c r="J361" s="205">
        <v>7.0149999999999997</v>
      </c>
      <c r="K361" s="203">
        <v>47.683999999999997</v>
      </c>
      <c r="L361" s="153">
        <v>8.8360000000000003</v>
      </c>
      <c r="M361" s="206">
        <v>8.0410000000000004</v>
      </c>
      <c r="N361" s="205">
        <v>92.64</v>
      </c>
      <c r="O361" s="153">
        <v>104.307</v>
      </c>
      <c r="P361" s="207">
        <v>112.6</v>
      </c>
      <c r="Q361" s="210" t="s">
        <v>493</v>
      </c>
    </row>
    <row r="362" spans="1:17" ht="13.2" x14ac:dyDescent="0.25">
      <c r="A362" s="209"/>
      <c r="B362" s="202"/>
      <c r="C362" s="153"/>
      <c r="D362" s="153"/>
      <c r="E362" s="203"/>
      <c r="F362" s="203"/>
      <c r="G362" s="203"/>
      <c r="H362" s="204"/>
      <c r="I362" s="202"/>
      <c r="J362" s="205"/>
      <c r="K362" s="203"/>
      <c r="L362" s="153"/>
      <c r="M362" s="206"/>
      <c r="N362" s="205"/>
      <c r="O362" s="153"/>
      <c r="P362" s="207"/>
      <c r="Q362" s="210"/>
    </row>
    <row r="363" spans="1:17" ht="13.2" x14ac:dyDescent="0.25">
      <c r="A363" s="209" t="s">
        <v>494</v>
      </c>
      <c r="B363" s="202">
        <v>46.154000000000003</v>
      </c>
      <c r="C363" s="153">
        <v>6.3410000000000002</v>
      </c>
      <c r="D363" s="153">
        <v>0.13100000000000001</v>
      </c>
      <c r="E363" s="203" t="s">
        <v>233</v>
      </c>
      <c r="F363" s="203" t="s">
        <v>233</v>
      </c>
      <c r="G363" s="203" t="s">
        <v>233</v>
      </c>
      <c r="H363" s="204">
        <v>9.9220000000000006</v>
      </c>
      <c r="I363" s="202" t="s">
        <v>233</v>
      </c>
      <c r="J363" s="205" t="s">
        <v>233</v>
      </c>
      <c r="K363" s="203">
        <v>2.1440000000000001</v>
      </c>
      <c r="L363" s="153">
        <v>0.71499999999999997</v>
      </c>
      <c r="M363" s="206" t="s">
        <v>233</v>
      </c>
      <c r="N363" s="205">
        <v>136.79900000000001</v>
      </c>
      <c r="O363" s="153">
        <v>65.406999999999996</v>
      </c>
      <c r="P363" s="207">
        <v>47.8</v>
      </c>
      <c r="Q363" s="210" t="s">
        <v>495</v>
      </c>
    </row>
    <row r="364" spans="1:17" ht="13.2" x14ac:dyDescent="0.25">
      <c r="A364" s="201"/>
      <c r="B364" s="202"/>
      <c r="C364" s="153"/>
      <c r="D364" s="153"/>
      <c r="E364" s="203"/>
      <c r="F364" s="203"/>
      <c r="G364" s="203"/>
      <c r="H364" s="204"/>
      <c r="I364" s="202"/>
      <c r="J364" s="205"/>
      <c r="K364" s="203"/>
      <c r="L364" s="153"/>
      <c r="M364" s="206"/>
      <c r="N364" s="205"/>
      <c r="O364" s="153"/>
      <c r="P364" s="207"/>
      <c r="Q364" s="208"/>
    </row>
    <row r="365" spans="1:17" ht="13.2" x14ac:dyDescent="0.25">
      <c r="A365" s="209" t="s">
        <v>496</v>
      </c>
      <c r="B365" s="202">
        <v>2489.7640000000001</v>
      </c>
      <c r="C365" s="153">
        <v>2448.857</v>
      </c>
      <c r="D365" s="153">
        <v>2041.442</v>
      </c>
      <c r="E365" s="203">
        <v>2365.1999999999998</v>
      </c>
      <c r="F365" s="203">
        <v>1998.6120000000001</v>
      </c>
      <c r="G365" s="203">
        <v>1574.1379999999999</v>
      </c>
      <c r="H365" s="204">
        <v>1832.0239999999999</v>
      </c>
      <c r="I365" s="202">
        <v>1776.001</v>
      </c>
      <c r="J365" s="205">
        <v>1695.8710000000001</v>
      </c>
      <c r="K365" s="203">
        <v>1303.3430000000001</v>
      </c>
      <c r="L365" s="153">
        <v>563.65700000000004</v>
      </c>
      <c r="M365" s="206">
        <v>512.35500000000002</v>
      </c>
      <c r="N365" s="205">
        <v>41349.733</v>
      </c>
      <c r="O365" s="153">
        <v>20601.263999999999</v>
      </c>
      <c r="P365" s="207">
        <v>49.8</v>
      </c>
      <c r="Q365" s="210" t="s">
        <v>496</v>
      </c>
    </row>
    <row r="366" spans="1:17" ht="13.2" x14ac:dyDescent="0.25">
      <c r="A366" s="209"/>
      <c r="B366" s="202"/>
      <c r="C366" s="153"/>
      <c r="D366" s="153"/>
      <c r="E366" s="203"/>
      <c r="F366" s="203"/>
      <c r="G366" s="203"/>
      <c r="H366" s="204"/>
      <c r="I366" s="202"/>
      <c r="J366" s="205"/>
      <c r="K366" s="203"/>
      <c r="L366" s="153"/>
      <c r="M366" s="206"/>
      <c r="N366" s="205"/>
      <c r="O366" s="153"/>
      <c r="P366" s="207"/>
      <c r="Q366" s="210"/>
    </row>
    <row r="367" spans="1:17" ht="13.2" x14ac:dyDescent="0.25">
      <c r="A367" s="209" t="s">
        <v>497</v>
      </c>
      <c r="B367" s="202" t="s">
        <v>233</v>
      </c>
      <c r="C367" s="153">
        <v>3.3290000000000002</v>
      </c>
      <c r="D367" s="153">
        <v>0.129</v>
      </c>
      <c r="E367" s="203">
        <v>19.388999999999999</v>
      </c>
      <c r="F367" s="203" t="s">
        <v>233</v>
      </c>
      <c r="G367" s="203" t="s">
        <v>233</v>
      </c>
      <c r="H367" s="204" t="s">
        <v>233</v>
      </c>
      <c r="I367" s="202" t="s">
        <v>233</v>
      </c>
      <c r="J367" s="205" t="s">
        <v>233</v>
      </c>
      <c r="K367" s="203" t="s">
        <v>233</v>
      </c>
      <c r="L367" s="153" t="s">
        <v>233</v>
      </c>
      <c r="M367" s="206" t="s">
        <v>233</v>
      </c>
      <c r="N367" s="205">
        <v>73.123000000000005</v>
      </c>
      <c r="O367" s="153">
        <v>22.847000000000001</v>
      </c>
      <c r="P367" s="207">
        <v>31.2</v>
      </c>
      <c r="Q367" s="210" t="s">
        <v>498</v>
      </c>
    </row>
    <row r="368" spans="1:17" ht="13.2" x14ac:dyDescent="0.25">
      <c r="A368" s="209"/>
      <c r="B368" s="202"/>
      <c r="C368" s="153"/>
      <c r="D368" s="153"/>
      <c r="E368" s="203"/>
      <c r="F368" s="203"/>
      <c r="G368" s="203"/>
      <c r="H368" s="204"/>
      <c r="I368" s="202"/>
      <c r="J368" s="205"/>
      <c r="K368" s="203"/>
      <c r="L368" s="153"/>
      <c r="M368" s="206"/>
      <c r="N368" s="205"/>
      <c r="O368" s="153"/>
      <c r="P368" s="207"/>
      <c r="Q368" s="210"/>
    </row>
    <row r="369" spans="1:17" ht="13.2" x14ac:dyDescent="0.25">
      <c r="A369" s="209" t="s">
        <v>182</v>
      </c>
      <c r="B369" s="202">
        <v>286.02</v>
      </c>
      <c r="C369" s="153">
        <v>89.28</v>
      </c>
      <c r="D369" s="153">
        <v>153.49799999999999</v>
      </c>
      <c r="E369" s="203">
        <v>288.471</v>
      </c>
      <c r="F369" s="203">
        <v>420.57499999999999</v>
      </c>
      <c r="G369" s="203">
        <v>155.24700000000001</v>
      </c>
      <c r="H369" s="204">
        <v>2271.1170000000002</v>
      </c>
      <c r="I369" s="202">
        <v>359.21300000000002</v>
      </c>
      <c r="J369" s="205">
        <v>1362.979</v>
      </c>
      <c r="K369" s="203">
        <v>1828.1379999999999</v>
      </c>
      <c r="L369" s="153">
        <v>3415.0390000000002</v>
      </c>
      <c r="M369" s="206">
        <v>1072.47</v>
      </c>
      <c r="N369" s="205">
        <v>3345.7159999999999</v>
      </c>
      <c r="O369" s="153">
        <v>11702.047</v>
      </c>
      <c r="P369" s="207">
        <v>349.8</v>
      </c>
      <c r="Q369" s="210" t="s">
        <v>499</v>
      </c>
    </row>
    <row r="370" spans="1:17" ht="13.2" x14ac:dyDescent="0.25">
      <c r="A370" s="209"/>
      <c r="B370" s="202"/>
      <c r="C370" s="153"/>
      <c r="D370" s="153"/>
      <c r="E370" s="203"/>
      <c r="F370" s="203"/>
      <c r="G370" s="203"/>
      <c r="H370" s="204"/>
      <c r="I370" s="202"/>
      <c r="J370" s="205"/>
      <c r="K370" s="203"/>
      <c r="L370" s="153"/>
      <c r="M370" s="206"/>
      <c r="N370" s="205"/>
      <c r="O370" s="153"/>
      <c r="P370" s="207"/>
      <c r="Q370" s="210"/>
    </row>
    <row r="371" spans="1:17" ht="13.2" x14ac:dyDescent="0.25">
      <c r="A371" s="201" t="s">
        <v>120</v>
      </c>
      <c r="B371" s="202">
        <v>149671.32199999999</v>
      </c>
      <c r="C371" s="153">
        <v>166705.117</v>
      </c>
      <c r="D371" s="153">
        <v>183238.12100000001</v>
      </c>
      <c r="E371" s="203">
        <v>169968.18799999999</v>
      </c>
      <c r="F371" s="203">
        <v>190902.62400000001</v>
      </c>
      <c r="G371" s="203">
        <v>187363.72</v>
      </c>
      <c r="H371" s="204">
        <v>177750.652</v>
      </c>
      <c r="I371" s="202">
        <v>184887.807</v>
      </c>
      <c r="J371" s="205">
        <v>197522.41</v>
      </c>
      <c r="K371" s="203">
        <v>219620.18599999999</v>
      </c>
      <c r="L371" s="153">
        <v>200341.53700000001</v>
      </c>
      <c r="M371" s="206">
        <v>144380.15</v>
      </c>
      <c r="N371" s="205">
        <v>2212556.15</v>
      </c>
      <c r="O371" s="153">
        <v>2172351.8339999998</v>
      </c>
      <c r="P371" s="207">
        <v>98.2</v>
      </c>
      <c r="Q371" s="208" t="s">
        <v>121</v>
      </c>
    </row>
    <row r="372" spans="1:17" ht="13.2" x14ac:dyDescent="0.25">
      <c r="A372" s="201"/>
      <c r="B372" s="202"/>
      <c r="C372" s="153"/>
      <c r="D372" s="153"/>
      <c r="E372" s="203"/>
      <c r="F372" s="203"/>
      <c r="G372" s="203"/>
      <c r="H372" s="204"/>
      <c r="I372" s="202"/>
      <c r="J372" s="205"/>
      <c r="K372" s="203"/>
      <c r="L372" s="153"/>
      <c r="M372" s="206"/>
      <c r="N372" s="205"/>
      <c r="O372" s="153"/>
      <c r="P372" s="207"/>
      <c r="Q372" s="208"/>
    </row>
    <row r="373" spans="1:17" ht="13.2" x14ac:dyDescent="0.25">
      <c r="A373" s="201" t="s">
        <v>146</v>
      </c>
      <c r="B373" s="202">
        <v>8854.6049999999996</v>
      </c>
      <c r="C373" s="153">
        <v>10162.904</v>
      </c>
      <c r="D373" s="153">
        <v>10235.626</v>
      </c>
      <c r="E373" s="203">
        <v>8359.1460000000006</v>
      </c>
      <c r="F373" s="203">
        <v>8914.01</v>
      </c>
      <c r="G373" s="203">
        <v>8324.6059999999998</v>
      </c>
      <c r="H373" s="204">
        <v>7922.3209999999999</v>
      </c>
      <c r="I373" s="202">
        <v>8387.6260000000002</v>
      </c>
      <c r="J373" s="205">
        <v>9010.6839999999993</v>
      </c>
      <c r="K373" s="203">
        <v>8594.0840000000007</v>
      </c>
      <c r="L373" s="153">
        <v>7309.5860000000002</v>
      </c>
      <c r="M373" s="206">
        <v>5700.6360000000004</v>
      </c>
      <c r="N373" s="205">
        <v>104643.13</v>
      </c>
      <c r="O373" s="153">
        <v>101775.834</v>
      </c>
      <c r="P373" s="207">
        <v>97.3</v>
      </c>
      <c r="Q373" s="208" t="s">
        <v>147</v>
      </c>
    </row>
    <row r="374" spans="1:17" ht="13.2" x14ac:dyDescent="0.25">
      <c r="A374" s="201"/>
      <c r="B374" s="219"/>
      <c r="C374" s="220"/>
      <c r="D374" s="220"/>
      <c r="E374" s="220"/>
      <c r="F374" s="221"/>
      <c r="G374" s="222"/>
      <c r="H374" s="223"/>
      <c r="I374" s="219"/>
      <c r="J374" s="224"/>
      <c r="K374" s="221"/>
      <c r="L374" s="220"/>
      <c r="M374" s="225"/>
      <c r="N374" s="224"/>
      <c r="O374" s="224"/>
      <c r="P374" s="207"/>
      <c r="Q374" s="208"/>
    </row>
    <row r="375" spans="1:17" ht="13.2" x14ac:dyDescent="0.25">
      <c r="A375" s="209" t="s">
        <v>118</v>
      </c>
      <c r="B375" s="219">
        <v>97847.944000000003</v>
      </c>
      <c r="C375" s="220">
        <v>113032.549</v>
      </c>
      <c r="D375" s="220">
        <v>122103.106</v>
      </c>
      <c r="E375" s="220">
        <v>102010.898</v>
      </c>
      <c r="F375" s="221">
        <v>114304.261</v>
      </c>
      <c r="G375" s="222">
        <v>128262.83</v>
      </c>
      <c r="H375" s="223">
        <v>113186.427</v>
      </c>
      <c r="I375" s="219">
        <v>121647.93</v>
      </c>
      <c r="J375" s="224">
        <v>122184.44899999999</v>
      </c>
      <c r="K375" s="221">
        <v>137930.59</v>
      </c>
      <c r="L375" s="220">
        <v>111484.951</v>
      </c>
      <c r="M375" s="225">
        <v>79029.735000000001</v>
      </c>
      <c r="N375" s="224">
        <v>1331847.6129999999</v>
      </c>
      <c r="O375" s="224">
        <v>1363025.67</v>
      </c>
      <c r="P375" s="207">
        <v>102.3</v>
      </c>
      <c r="Q375" s="210" t="s">
        <v>119</v>
      </c>
    </row>
    <row r="376" spans="1:17" ht="13.2" x14ac:dyDescent="0.25">
      <c r="A376" s="209"/>
      <c r="B376" s="228"/>
      <c r="C376" s="229"/>
      <c r="D376" s="229"/>
      <c r="E376" s="229"/>
      <c r="F376" s="230"/>
      <c r="G376" s="231"/>
      <c r="H376" s="232"/>
      <c r="I376" s="228"/>
      <c r="J376" s="233"/>
      <c r="K376" s="230"/>
      <c r="L376" s="229"/>
      <c r="M376" s="234"/>
      <c r="N376" s="233"/>
      <c r="O376" s="233"/>
      <c r="P376" s="207"/>
      <c r="Q376" s="210"/>
    </row>
    <row r="377" spans="1:17" ht="13.2" x14ac:dyDescent="0.25">
      <c r="A377" s="215" t="s">
        <v>500</v>
      </c>
      <c r="B377" s="202" t="s">
        <v>233</v>
      </c>
      <c r="C377" s="153" t="s">
        <v>233</v>
      </c>
      <c r="D377" s="153" t="s">
        <v>233</v>
      </c>
      <c r="E377" s="203" t="s">
        <v>233</v>
      </c>
      <c r="F377" s="203" t="s">
        <v>233</v>
      </c>
      <c r="G377" s="203">
        <v>168.12</v>
      </c>
      <c r="H377" s="204">
        <v>2.778</v>
      </c>
      <c r="I377" s="202" t="s">
        <v>233</v>
      </c>
      <c r="J377" s="205" t="s">
        <v>233</v>
      </c>
      <c r="K377" s="203" t="s">
        <v>233</v>
      </c>
      <c r="L377" s="153" t="s">
        <v>233</v>
      </c>
      <c r="M377" s="206" t="s">
        <v>233</v>
      </c>
      <c r="N377" s="205" t="s">
        <v>233</v>
      </c>
      <c r="O377" s="153">
        <v>170.898</v>
      </c>
      <c r="P377" s="207" t="s">
        <v>260</v>
      </c>
      <c r="Q377" s="210" t="s">
        <v>501</v>
      </c>
    </row>
    <row r="378" spans="1:17" ht="13.2" x14ac:dyDescent="0.25">
      <c r="A378" s="209"/>
      <c r="B378" s="202"/>
      <c r="C378" s="153"/>
      <c r="D378" s="153"/>
      <c r="E378" s="203"/>
      <c r="F378" s="203"/>
      <c r="G378" s="203"/>
      <c r="H378" s="204"/>
      <c r="I378" s="202"/>
      <c r="J378" s="205"/>
      <c r="K378" s="203"/>
      <c r="L378" s="153"/>
      <c r="M378" s="206"/>
      <c r="N378" s="205"/>
      <c r="O378" s="153"/>
      <c r="P378" s="207"/>
      <c r="Q378" s="210"/>
    </row>
    <row r="379" spans="1:17" ht="13.2" x14ac:dyDescent="0.25">
      <c r="A379" s="215" t="s">
        <v>148</v>
      </c>
      <c r="B379" s="202">
        <v>42696.745999999999</v>
      </c>
      <c r="C379" s="153">
        <v>40858.470999999998</v>
      </c>
      <c r="D379" s="153">
        <v>45163.71</v>
      </c>
      <c r="E379" s="203">
        <v>42394.402000000002</v>
      </c>
      <c r="F379" s="203">
        <v>42279.548999999999</v>
      </c>
      <c r="G379" s="203">
        <v>37986.678</v>
      </c>
      <c r="H379" s="204">
        <v>35044.218999999997</v>
      </c>
      <c r="I379" s="202">
        <v>42016.834999999999</v>
      </c>
      <c r="J379" s="205">
        <v>51943.582000000002</v>
      </c>
      <c r="K379" s="203">
        <v>58865.557000000001</v>
      </c>
      <c r="L379" s="153">
        <v>58381.637999999999</v>
      </c>
      <c r="M379" s="206">
        <v>29465.695</v>
      </c>
      <c r="N379" s="205">
        <v>481368.44799999997</v>
      </c>
      <c r="O379" s="153">
        <v>527097.08200000005</v>
      </c>
      <c r="P379" s="207">
        <v>109.5</v>
      </c>
      <c r="Q379" s="210" t="s">
        <v>149</v>
      </c>
    </row>
    <row r="380" spans="1:17" ht="13.2" x14ac:dyDescent="0.25">
      <c r="A380" s="209"/>
      <c r="B380" s="202"/>
      <c r="C380" s="153"/>
      <c r="D380" s="153"/>
      <c r="E380" s="203"/>
      <c r="F380" s="203"/>
      <c r="G380" s="203"/>
      <c r="H380" s="204"/>
      <c r="I380" s="202"/>
      <c r="J380" s="205"/>
      <c r="K380" s="203"/>
      <c r="L380" s="153"/>
      <c r="M380" s="206"/>
      <c r="N380" s="205"/>
      <c r="O380" s="153"/>
      <c r="P380" s="207"/>
      <c r="Q380" s="210"/>
    </row>
    <row r="381" spans="1:17" ht="13.2" x14ac:dyDescent="0.25">
      <c r="A381" s="215" t="s">
        <v>160</v>
      </c>
      <c r="B381" s="202">
        <v>520940.092</v>
      </c>
      <c r="C381" s="153">
        <v>507883.11300000001</v>
      </c>
      <c r="D381" s="153">
        <v>572894.18900000001</v>
      </c>
      <c r="E381" s="203">
        <v>478954.72399999999</v>
      </c>
      <c r="F381" s="203">
        <v>374880.55900000001</v>
      </c>
      <c r="G381" s="203">
        <v>418178.75699999998</v>
      </c>
      <c r="H381" s="204">
        <v>397485.592</v>
      </c>
      <c r="I381" s="202">
        <v>514551.97100000002</v>
      </c>
      <c r="J381" s="205">
        <v>574563.30099999998</v>
      </c>
      <c r="K381" s="203">
        <v>445418.636</v>
      </c>
      <c r="L381" s="153">
        <v>696756.522</v>
      </c>
      <c r="M381" s="206">
        <v>430562.65299999999</v>
      </c>
      <c r="N381" s="205">
        <v>6183239.4979999997</v>
      </c>
      <c r="O381" s="153">
        <v>5933070.1090000002</v>
      </c>
      <c r="P381" s="207">
        <v>96</v>
      </c>
      <c r="Q381" s="210" t="s">
        <v>161</v>
      </c>
    </row>
    <row r="382" spans="1:17" ht="13.2" x14ac:dyDescent="0.25">
      <c r="A382" s="209"/>
      <c r="B382" s="202"/>
      <c r="C382" s="153"/>
      <c r="D382" s="153"/>
      <c r="E382" s="203"/>
      <c r="F382" s="203"/>
      <c r="G382" s="203"/>
      <c r="H382" s="204"/>
      <c r="I382" s="202"/>
      <c r="J382" s="205"/>
      <c r="K382" s="203"/>
      <c r="L382" s="153"/>
      <c r="M382" s="206"/>
      <c r="N382" s="205"/>
      <c r="O382" s="153"/>
      <c r="P382" s="207"/>
      <c r="Q382" s="210"/>
    </row>
    <row r="383" spans="1:17" ht="13.2" x14ac:dyDescent="0.25">
      <c r="A383" s="215" t="s">
        <v>502</v>
      </c>
      <c r="B383" s="202">
        <v>0.14399999999999999</v>
      </c>
      <c r="C383" s="153">
        <v>0.111</v>
      </c>
      <c r="D383" s="153">
        <v>3.7999999999999999E-2</v>
      </c>
      <c r="E383" s="203">
        <v>0.33500000000000002</v>
      </c>
      <c r="F383" s="203">
        <v>3.6999999999999998E-2</v>
      </c>
      <c r="G383" s="203" t="s">
        <v>233</v>
      </c>
      <c r="H383" s="204" t="s">
        <v>233</v>
      </c>
      <c r="I383" s="202">
        <v>6.0000000000000001E-3</v>
      </c>
      <c r="J383" s="205" t="s">
        <v>233</v>
      </c>
      <c r="K383" s="203" t="s">
        <v>233</v>
      </c>
      <c r="L383" s="153">
        <v>0.5</v>
      </c>
      <c r="M383" s="206" t="s">
        <v>233</v>
      </c>
      <c r="N383" s="205">
        <v>5.2670000000000003</v>
      </c>
      <c r="O383" s="153">
        <v>1.171</v>
      </c>
      <c r="P383" s="207">
        <v>22.2</v>
      </c>
      <c r="Q383" s="210" t="s">
        <v>502</v>
      </c>
    </row>
    <row r="384" spans="1:17" ht="13.2" x14ac:dyDescent="0.25">
      <c r="A384" s="209"/>
      <c r="B384" s="202"/>
      <c r="C384" s="153"/>
      <c r="D384" s="153"/>
      <c r="E384" s="203"/>
      <c r="F384" s="203"/>
      <c r="G384" s="203"/>
      <c r="H384" s="204"/>
      <c r="I384" s="202"/>
      <c r="J384" s="205"/>
      <c r="K384" s="203"/>
      <c r="L384" s="153"/>
      <c r="M384" s="206"/>
      <c r="N384" s="205"/>
      <c r="O384" s="153"/>
      <c r="P384" s="207"/>
      <c r="Q384" s="210"/>
    </row>
    <row r="385" spans="1:17" ht="13.8" x14ac:dyDescent="0.3">
      <c r="A385" s="215" t="s">
        <v>503</v>
      </c>
      <c r="B385" s="202" t="s">
        <v>233</v>
      </c>
      <c r="C385" s="153">
        <v>20.048999999999999</v>
      </c>
      <c r="D385" s="153" t="s">
        <v>233</v>
      </c>
      <c r="E385" s="203" t="s">
        <v>233</v>
      </c>
      <c r="F385" s="203" t="s">
        <v>233</v>
      </c>
      <c r="G385" s="203">
        <v>52.832000000000001</v>
      </c>
      <c r="H385" s="204">
        <v>0.52400000000000002</v>
      </c>
      <c r="I385" s="202" t="s">
        <v>233</v>
      </c>
      <c r="J385" s="205">
        <v>23.463000000000001</v>
      </c>
      <c r="K385" s="203">
        <v>154.858</v>
      </c>
      <c r="L385" s="153" t="s">
        <v>233</v>
      </c>
      <c r="M385" s="206">
        <v>25.292999999999999</v>
      </c>
      <c r="N385" s="205">
        <v>29.373999999999999</v>
      </c>
      <c r="O385" s="153">
        <v>277.01900000000001</v>
      </c>
      <c r="P385" s="207">
        <v>943.1</v>
      </c>
      <c r="Q385" s="212" t="s">
        <v>504</v>
      </c>
    </row>
    <row r="386" spans="1:17" ht="13.2" x14ac:dyDescent="0.25">
      <c r="A386" s="209"/>
      <c r="B386" s="202"/>
      <c r="C386" s="153"/>
      <c r="D386" s="153"/>
      <c r="E386" s="203"/>
      <c r="F386" s="203"/>
      <c r="G386" s="203"/>
      <c r="H386" s="204"/>
      <c r="I386" s="202"/>
      <c r="J386" s="205"/>
      <c r="K386" s="203"/>
      <c r="L386" s="153"/>
      <c r="M386" s="206"/>
      <c r="N386" s="205"/>
      <c r="O386" s="153"/>
      <c r="P386" s="207"/>
      <c r="Q386" s="210"/>
    </row>
    <row r="387" spans="1:17" ht="13.2" x14ac:dyDescent="0.25">
      <c r="A387" s="209" t="s">
        <v>505</v>
      </c>
      <c r="B387" s="202">
        <v>5.2460000000000004</v>
      </c>
      <c r="C387" s="153">
        <v>9.1419999999999995</v>
      </c>
      <c r="D387" s="153">
        <v>28.873999999999999</v>
      </c>
      <c r="E387" s="203">
        <v>53.884</v>
      </c>
      <c r="F387" s="203">
        <v>11.034000000000001</v>
      </c>
      <c r="G387" s="203">
        <v>14.878</v>
      </c>
      <c r="H387" s="204">
        <v>37.659999999999997</v>
      </c>
      <c r="I387" s="202">
        <v>16.768000000000001</v>
      </c>
      <c r="J387" s="205">
        <v>17.911000000000001</v>
      </c>
      <c r="K387" s="203">
        <v>31.129000000000001</v>
      </c>
      <c r="L387" s="153">
        <v>32.601999999999997</v>
      </c>
      <c r="M387" s="206">
        <v>16.003</v>
      </c>
      <c r="N387" s="205">
        <v>175.27600000000001</v>
      </c>
      <c r="O387" s="153">
        <v>275.13099999999997</v>
      </c>
      <c r="P387" s="207">
        <v>157</v>
      </c>
      <c r="Q387" s="210" t="s">
        <v>506</v>
      </c>
    </row>
    <row r="388" spans="1:17" ht="13.2" x14ac:dyDescent="0.25">
      <c r="A388" s="209"/>
      <c r="B388" s="202"/>
      <c r="C388" s="153"/>
      <c r="D388" s="153"/>
      <c r="E388" s="203"/>
      <c r="F388" s="203"/>
      <c r="G388" s="203"/>
      <c r="H388" s="204"/>
      <c r="I388" s="202"/>
      <c r="J388" s="205"/>
      <c r="K388" s="203"/>
      <c r="L388" s="153"/>
      <c r="M388" s="206"/>
      <c r="N388" s="205"/>
      <c r="O388" s="153"/>
      <c r="P388" s="207"/>
      <c r="Q388" s="210"/>
    </row>
    <row r="389" spans="1:17" ht="13.2" x14ac:dyDescent="0.25">
      <c r="A389" s="209" t="s">
        <v>507</v>
      </c>
      <c r="B389" s="202" t="s">
        <v>233</v>
      </c>
      <c r="C389" s="153" t="s">
        <v>233</v>
      </c>
      <c r="D389" s="153" t="s">
        <v>233</v>
      </c>
      <c r="E389" s="203" t="s">
        <v>233</v>
      </c>
      <c r="F389" s="203" t="s">
        <v>233</v>
      </c>
      <c r="G389" s="203">
        <v>34.36</v>
      </c>
      <c r="H389" s="204" t="s">
        <v>233</v>
      </c>
      <c r="I389" s="202" t="s">
        <v>233</v>
      </c>
      <c r="J389" s="205" t="s">
        <v>233</v>
      </c>
      <c r="K389" s="203" t="s">
        <v>233</v>
      </c>
      <c r="L389" s="153" t="s">
        <v>233</v>
      </c>
      <c r="M389" s="206" t="s">
        <v>233</v>
      </c>
      <c r="N389" s="205">
        <v>0.80900000000000005</v>
      </c>
      <c r="O389" s="153">
        <v>34.36</v>
      </c>
      <c r="P389" s="207" t="s">
        <v>508</v>
      </c>
      <c r="Q389" s="217" t="s">
        <v>507</v>
      </c>
    </row>
    <row r="390" spans="1:17" ht="13.2" x14ac:dyDescent="0.25">
      <c r="A390" s="216"/>
      <c r="B390" s="228"/>
      <c r="C390" s="229"/>
      <c r="D390" s="229"/>
      <c r="E390" s="229"/>
      <c r="F390" s="230"/>
      <c r="G390" s="231"/>
      <c r="H390" s="232"/>
      <c r="I390" s="228"/>
      <c r="J390" s="233"/>
      <c r="K390" s="230"/>
      <c r="L390" s="229"/>
      <c r="M390" s="234"/>
      <c r="N390" s="233"/>
      <c r="O390" s="233"/>
      <c r="P390" s="207"/>
      <c r="Q390" s="217"/>
    </row>
    <row r="391" spans="1:17" ht="13.2" x14ac:dyDescent="0.25">
      <c r="A391" s="215" t="s">
        <v>509</v>
      </c>
      <c r="B391" s="202">
        <v>14.98</v>
      </c>
      <c r="C391" s="153">
        <v>12.316000000000001</v>
      </c>
      <c r="D391" s="153">
        <v>53.598999999999997</v>
      </c>
      <c r="E391" s="203">
        <v>42.19</v>
      </c>
      <c r="F391" s="203">
        <v>19.974</v>
      </c>
      <c r="G391" s="203">
        <v>36.877000000000002</v>
      </c>
      <c r="H391" s="204">
        <v>51.043999999999997</v>
      </c>
      <c r="I391" s="202">
        <v>3.661</v>
      </c>
      <c r="J391" s="205">
        <v>25.82</v>
      </c>
      <c r="K391" s="203">
        <v>27.879000000000001</v>
      </c>
      <c r="L391" s="153">
        <v>26.222000000000001</v>
      </c>
      <c r="M391" s="206">
        <v>4.2759999999999998</v>
      </c>
      <c r="N391" s="205">
        <v>300.75</v>
      </c>
      <c r="O391" s="153">
        <v>318.83800000000002</v>
      </c>
      <c r="P391" s="207">
        <v>106</v>
      </c>
      <c r="Q391" s="218" t="s">
        <v>510</v>
      </c>
    </row>
    <row r="392" spans="1:17" ht="13.2" x14ac:dyDescent="0.25">
      <c r="A392" s="191"/>
      <c r="B392" s="202"/>
      <c r="C392" s="153"/>
      <c r="D392" s="153"/>
      <c r="E392" s="203"/>
      <c r="F392" s="203"/>
      <c r="G392" s="203"/>
      <c r="H392" s="204"/>
      <c r="I392" s="202"/>
      <c r="J392" s="205"/>
      <c r="K392" s="203"/>
      <c r="L392" s="153"/>
      <c r="M392" s="206"/>
      <c r="N392" s="205"/>
      <c r="O392" s="153"/>
      <c r="P392" s="207"/>
      <c r="Q392" s="218"/>
    </row>
    <row r="393" spans="1:17" ht="13.2" x14ac:dyDescent="0.25">
      <c r="A393" s="201" t="s">
        <v>511</v>
      </c>
      <c r="B393" s="202">
        <v>205.85</v>
      </c>
      <c r="C393" s="153">
        <v>230.12700000000001</v>
      </c>
      <c r="D393" s="153">
        <v>395.541</v>
      </c>
      <c r="E393" s="203">
        <v>166.88</v>
      </c>
      <c r="F393" s="203">
        <v>971.55600000000004</v>
      </c>
      <c r="G393" s="203">
        <v>362.86</v>
      </c>
      <c r="H393" s="204">
        <v>218.726</v>
      </c>
      <c r="I393" s="202">
        <v>223.95699999999999</v>
      </c>
      <c r="J393" s="205">
        <v>270.68200000000002</v>
      </c>
      <c r="K393" s="203">
        <v>329.61500000000001</v>
      </c>
      <c r="L393" s="153">
        <v>234.76300000000001</v>
      </c>
      <c r="M393" s="206">
        <v>208.709</v>
      </c>
      <c r="N393" s="205">
        <v>2952.2550000000001</v>
      </c>
      <c r="O393" s="153">
        <v>3819.2660000000001</v>
      </c>
      <c r="P393" s="189">
        <v>129.4</v>
      </c>
      <c r="Q393" s="208" t="s">
        <v>512</v>
      </c>
    </row>
    <row r="394" spans="1:17" ht="13.2" x14ac:dyDescent="0.25">
      <c r="A394" s="201"/>
      <c r="B394" s="202"/>
      <c r="C394" s="153"/>
      <c r="D394" s="153"/>
      <c r="E394" s="203"/>
      <c r="F394" s="203"/>
      <c r="G394" s="203"/>
      <c r="H394" s="204"/>
      <c r="I394" s="202"/>
      <c r="J394" s="205"/>
      <c r="K394" s="203"/>
      <c r="L394" s="153"/>
      <c r="M394" s="206"/>
      <c r="N394" s="205"/>
      <c r="O394" s="153"/>
      <c r="P394" s="226"/>
      <c r="Q394" s="208"/>
    </row>
    <row r="395" spans="1:17" ht="13.2" x14ac:dyDescent="0.25">
      <c r="A395" s="201" t="s">
        <v>513</v>
      </c>
      <c r="B395" s="202">
        <v>18.917000000000002</v>
      </c>
      <c r="C395" s="153">
        <v>30.9</v>
      </c>
      <c r="D395" s="153">
        <v>0.77100000000000002</v>
      </c>
      <c r="E395" s="203">
        <v>14.468</v>
      </c>
      <c r="F395" s="203">
        <v>2.242</v>
      </c>
      <c r="G395" s="203">
        <v>0.437</v>
      </c>
      <c r="H395" s="204">
        <v>7.0000000000000007E-2</v>
      </c>
      <c r="I395" s="202">
        <v>0.02</v>
      </c>
      <c r="J395" s="205">
        <v>1.7729999999999999</v>
      </c>
      <c r="K395" s="203">
        <v>0.152</v>
      </c>
      <c r="L395" s="153">
        <v>2.351</v>
      </c>
      <c r="M395" s="206">
        <v>1.04</v>
      </c>
      <c r="N395" s="205">
        <v>53.470999999999997</v>
      </c>
      <c r="O395" s="153">
        <v>73.141000000000005</v>
      </c>
      <c r="P395" s="226">
        <v>136.80000000000001</v>
      </c>
      <c r="Q395" s="208" t="s">
        <v>513</v>
      </c>
    </row>
    <row r="396" spans="1:17" ht="13.2" x14ac:dyDescent="0.25">
      <c r="A396" s="201"/>
      <c r="B396" s="202"/>
      <c r="C396" s="153"/>
      <c r="D396" s="153"/>
      <c r="E396" s="203"/>
      <c r="F396" s="203"/>
      <c r="G396" s="203"/>
      <c r="H396" s="204"/>
      <c r="I396" s="202"/>
      <c r="J396" s="205"/>
      <c r="K396" s="203"/>
      <c r="L396" s="153"/>
      <c r="M396" s="206"/>
      <c r="N396" s="205"/>
      <c r="O396" s="153"/>
      <c r="P396" s="226"/>
      <c r="Q396" s="208"/>
    </row>
    <row r="397" spans="1:17" ht="13.8" x14ac:dyDescent="0.3">
      <c r="A397" s="209" t="s">
        <v>514</v>
      </c>
      <c r="B397" s="202" t="s">
        <v>233</v>
      </c>
      <c r="C397" s="153" t="s">
        <v>233</v>
      </c>
      <c r="D397" s="153" t="s">
        <v>233</v>
      </c>
      <c r="E397" s="203" t="s">
        <v>233</v>
      </c>
      <c r="F397" s="203" t="s">
        <v>233</v>
      </c>
      <c r="G397" s="203" t="s">
        <v>233</v>
      </c>
      <c r="H397" s="204" t="s">
        <v>233</v>
      </c>
      <c r="I397" s="202" t="s">
        <v>233</v>
      </c>
      <c r="J397" s="205" t="s">
        <v>233</v>
      </c>
      <c r="K397" s="203" t="s">
        <v>233</v>
      </c>
      <c r="L397" s="153" t="s">
        <v>233</v>
      </c>
      <c r="M397" s="206" t="s">
        <v>233</v>
      </c>
      <c r="N397" s="205">
        <v>0.313</v>
      </c>
      <c r="O397" s="153" t="s">
        <v>233</v>
      </c>
      <c r="P397" s="207">
        <v>0</v>
      </c>
      <c r="Q397" s="212" t="s">
        <v>515</v>
      </c>
    </row>
    <row r="398" spans="1:17" ht="13.2" x14ac:dyDescent="0.25">
      <c r="A398" s="209"/>
      <c r="B398" s="202"/>
      <c r="C398" s="153"/>
      <c r="D398" s="153"/>
      <c r="E398" s="203"/>
      <c r="F398" s="203"/>
      <c r="G398" s="203"/>
      <c r="H398" s="204"/>
      <c r="I398" s="202"/>
      <c r="J398" s="205"/>
      <c r="K398" s="203"/>
      <c r="L398" s="153"/>
      <c r="M398" s="206"/>
      <c r="N398" s="205"/>
      <c r="O398" s="153"/>
      <c r="P398" s="207"/>
      <c r="Q398" s="210"/>
    </row>
    <row r="399" spans="1:17" ht="13.2" x14ac:dyDescent="0.25">
      <c r="A399" s="209" t="s">
        <v>516</v>
      </c>
      <c r="B399" s="202">
        <v>4.6639999999999997</v>
      </c>
      <c r="C399" s="153">
        <v>2.31</v>
      </c>
      <c r="D399" s="153">
        <v>2.1150000000000002</v>
      </c>
      <c r="E399" s="203">
        <v>3.62</v>
      </c>
      <c r="F399" s="203">
        <v>2.3980000000000001</v>
      </c>
      <c r="G399" s="203">
        <v>9.1199999999999992</v>
      </c>
      <c r="H399" s="204">
        <v>6.8150000000000004</v>
      </c>
      <c r="I399" s="202">
        <v>2.13</v>
      </c>
      <c r="J399" s="205">
        <v>3.4710000000000001</v>
      </c>
      <c r="K399" s="203">
        <v>8.7859999999999996</v>
      </c>
      <c r="L399" s="153">
        <v>3.3490000000000002</v>
      </c>
      <c r="M399" s="206">
        <v>18.800999999999998</v>
      </c>
      <c r="N399" s="205">
        <v>165.279</v>
      </c>
      <c r="O399" s="153">
        <v>67.578999999999994</v>
      </c>
      <c r="P399" s="207">
        <v>40.9</v>
      </c>
      <c r="Q399" s="210" t="s">
        <v>517</v>
      </c>
    </row>
    <row r="400" spans="1:17" ht="13.2" x14ac:dyDescent="0.25">
      <c r="A400" s="209"/>
      <c r="B400" s="202"/>
      <c r="C400" s="153"/>
      <c r="D400" s="153"/>
      <c r="E400" s="203"/>
      <c r="F400" s="203"/>
      <c r="G400" s="203"/>
      <c r="H400" s="204"/>
      <c r="I400" s="202"/>
      <c r="J400" s="205"/>
      <c r="K400" s="203"/>
      <c r="L400" s="153"/>
      <c r="M400" s="206"/>
      <c r="N400" s="205"/>
      <c r="O400" s="153"/>
      <c r="P400" s="207"/>
      <c r="Q400" s="210"/>
    </row>
    <row r="401" spans="1:17" ht="13.2" x14ac:dyDescent="0.25">
      <c r="A401" s="209" t="s">
        <v>518</v>
      </c>
      <c r="B401" s="202">
        <v>10.734999999999999</v>
      </c>
      <c r="C401" s="153">
        <v>22.812999999999999</v>
      </c>
      <c r="D401" s="153">
        <v>45.311</v>
      </c>
      <c r="E401" s="203">
        <v>132.012</v>
      </c>
      <c r="F401" s="203">
        <v>60.845999999999997</v>
      </c>
      <c r="G401" s="203">
        <v>81.522000000000006</v>
      </c>
      <c r="H401" s="204">
        <v>103.292</v>
      </c>
      <c r="I401" s="202">
        <v>580.95000000000005</v>
      </c>
      <c r="J401" s="205">
        <v>29.053999999999998</v>
      </c>
      <c r="K401" s="203">
        <v>49.064999999999998</v>
      </c>
      <c r="L401" s="153">
        <v>42.899000000000001</v>
      </c>
      <c r="M401" s="206">
        <v>54.000999999999998</v>
      </c>
      <c r="N401" s="205">
        <v>3087.7040000000002</v>
      </c>
      <c r="O401" s="153">
        <v>1212.5</v>
      </c>
      <c r="P401" s="207">
        <v>39.299999999999997</v>
      </c>
      <c r="Q401" s="210" t="s">
        <v>518</v>
      </c>
    </row>
    <row r="402" spans="1:17" ht="13.2" x14ac:dyDescent="0.25">
      <c r="A402" s="209"/>
      <c r="B402" s="202"/>
      <c r="C402" s="153"/>
      <c r="D402" s="153"/>
      <c r="E402" s="203"/>
      <c r="F402" s="203"/>
      <c r="G402" s="203"/>
      <c r="H402" s="204"/>
      <c r="I402" s="202"/>
      <c r="J402" s="205"/>
      <c r="K402" s="203"/>
      <c r="L402" s="153"/>
      <c r="M402" s="206"/>
      <c r="N402" s="205"/>
      <c r="O402" s="153"/>
      <c r="P402" s="207"/>
      <c r="Q402" s="210"/>
    </row>
    <row r="403" spans="1:17" ht="13.2" x14ac:dyDescent="0.25">
      <c r="A403" s="209" t="s">
        <v>519</v>
      </c>
      <c r="B403" s="202">
        <v>3420.654</v>
      </c>
      <c r="C403" s="153">
        <v>3005.2710000000002</v>
      </c>
      <c r="D403" s="153">
        <v>3625.4940000000001</v>
      </c>
      <c r="E403" s="203">
        <v>2490.4670000000001</v>
      </c>
      <c r="F403" s="203">
        <v>3624.9769999999999</v>
      </c>
      <c r="G403" s="203">
        <v>3033.9</v>
      </c>
      <c r="H403" s="204">
        <v>3798.17</v>
      </c>
      <c r="I403" s="202">
        <v>2429.12</v>
      </c>
      <c r="J403" s="205">
        <v>3294.0650000000001</v>
      </c>
      <c r="K403" s="203">
        <v>4926.9780000000001</v>
      </c>
      <c r="L403" s="153">
        <v>8705.5889999999999</v>
      </c>
      <c r="M403" s="206">
        <v>3987.5210000000002</v>
      </c>
      <c r="N403" s="205">
        <v>51638.904000000002</v>
      </c>
      <c r="O403" s="153">
        <v>46342.205999999998</v>
      </c>
      <c r="P403" s="207">
        <v>89.7</v>
      </c>
      <c r="Q403" s="210" t="s">
        <v>520</v>
      </c>
    </row>
    <row r="404" spans="1:17" ht="13.2" x14ac:dyDescent="0.25">
      <c r="A404" s="209"/>
      <c r="B404" s="202"/>
      <c r="C404" s="153"/>
      <c r="D404" s="153"/>
      <c r="E404" s="203"/>
      <c r="F404" s="203"/>
      <c r="G404" s="203"/>
      <c r="H404" s="204"/>
      <c r="I404" s="202"/>
      <c r="J404" s="205"/>
      <c r="K404" s="203"/>
      <c r="L404" s="153"/>
      <c r="M404" s="206"/>
      <c r="N404" s="205"/>
      <c r="O404" s="153"/>
      <c r="P404" s="207"/>
      <c r="Q404" s="210"/>
    </row>
    <row r="405" spans="1:17" ht="13.2" x14ac:dyDescent="0.25">
      <c r="A405" s="209" t="s">
        <v>521</v>
      </c>
      <c r="B405" s="202">
        <v>22233.241000000002</v>
      </c>
      <c r="C405" s="153">
        <v>29067.196</v>
      </c>
      <c r="D405" s="153">
        <v>28495.52</v>
      </c>
      <c r="E405" s="203">
        <v>27054.526999999998</v>
      </c>
      <c r="F405" s="203">
        <v>26913.343000000001</v>
      </c>
      <c r="G405" s="203">
        <v>49208.152999999998</v>
      </c>
      <c r="H405" s="204">
        <v>27717.012999999999</v>
      </c>
      <c r="I405" s="202">
        <v>27406.221000000001</v>
      </c>
      <c r="J405" s="205">
        <v>42326.2</v>
      </c>
      <c r="K405" s="203">
        <v>38026.616999999998</v>
      </c>
      <c r="L405" s="153">
        <v>31913.337</v>
      </c>
      <c r="M405" s="206">
        <v>27101.296999999999</v>
      </c>
      <c r="N405" s="205">
        <v>311133.36900000001</v>
      </c>
      <c r="O405" s="153">
        <v>377462.66499999998</v>
      </c>
      <c r="P405" s="207">
        <v>121.3</v>
      </c>
      <c r="Q405" s="210" t="s">
        <v>522</v>
      </c>
    </row>
    <row r="406" spans="1:17" ht="13.2" x14ac:dyDescent="0.25">
      <c r="A406" s="209"/>
      <c r="B406" s="202"/>
      <c r="C406" s="153"/>
      <c r="D406" s="153"/>
      <c r="E406" s="203"/>
      <c r="F406" s="203"/>
      <c r="G406" s="203"/>
      <c r="H406" s="204"/>
      <c r="I406" s="202"/>
      <c r="J406" s="205"/>
      <c r="K406" s="203"/>
      <c r="L406" s="153"/>
      <c r="M406" s="206"/>
      <c r="N406" s="205"/>
      <c r="O406" s="153"/>
      <c r="P406" s="207"/>
      <c r="Q406" s="210"/>
    </row>
    <row r="407" spans="1:17" ht="13.2" x14ac:dyDescent="0.25">
      <c r="A407" s="209" t="s">
        <v>136</v>
      </c>
      <c r="B407" s="202">
        <v>18445.188999999998</v>
      </c>
      <c r="C407" s="153">
        <v>21078.399000000001</v>
      </c>
      <c r="D407" s="153">
        <v>27173.469000000001</v>
      </c>
      <c r="E407" s="203">
        <v>20763.377</v>
      </c>
      <c r="F407" s="203">
        <v>21689.474999999999</v>
      </c>
      <c r="G407" s="203">
        <v>23788.436000000002</v>
      </c>
      <c r="H407" s="204">
        <v>21616.561000000002</v>
      </c>
      <c r="I407" s="202">
        <v>23249.539000000001</v>
      </c>
      <c r="J407" s="205">
        <v>23291.694</v>
      </c>
      <c r="K407" s="203">
        <v>26451.512999999999</v>
      </c>
      <c r="L407" s="153">
        <v>24150.929</v>
      </c>
      <c r="M407" s="206">
        <v>18202.306</v>
      </c>
      <c r="N407" s="205">
        <v>241828.122</v>
      </c>
      <c r="O407" s="153">
        <v>269900.88699999999</v>
      </c>
      <c r="P407" s="207">
        <v>111.6</v>
      </c>
      <c r="Q407" s="210" t="s">
        <v>137</v>
      </c>
    </row>
    <row r="408" spans="1:17" ht="13.2" x14ac:dyDescent="0.25">
      <c r="A408" s="209"/>
      <c r="B408" s="202"/>
      <c r="C408" s="153"/>
      <c r="D408" s="153"/>
      <c r="E408" s="203"/>
      <c r="F408" s="203"/>
      <c r="G408" s="203"/>
      <c r="H408" s="204"/>
      <c r="I408" s="202"/>
      <c r="J408" s="205"/>
      <c r="K408" s="203"/>
      <c r="L408" s="153"/>
      <c r="M408" s="206"/>
      <c r="N408" s="205"/>
      <c r="O408" s="153"/>
      <c r="P408" s="207"/>
      <c r="Q408" s="210"/>
    </row>
    <row r="409" spans="1:17" ht="13.2" x14ac:dyDescent="0.25">
      <c r="A409" s="201" t="s">
        <v>523</v>
      </c>
      <c r="B409" s="202">
        <v>1E-3</v>
      </c>
      <c r="C409" s="153" t="s">
        <v>233</v>
      </c>
      <c r="D409" s="153">
        <v>6.2E-2</v>
      </c>
      <c r="E409" s="203" t="s">
        <v>233</v>
      </c>
      <c r="F409" s="203" t="s">
        <v>233</v>
      </c>
      <c r="G409" s="203" t="s">
        <v>233</v>
      </c>
      <c r="H409" s="204" t="s">
        <v>233</v>
      </c>
      <c r="I409" s="202" t="s">
        <v>233</v>
      </c>
      <c r="J409" s="205">
        <v>0.372</v>
      </c>
      <c r="K409" s="203">
        <v>0.67800000000000005</v>
      </c>
      <c r="L409" s="153">
        <v>3.1859999999999999</v>
      </c>
      <c r="M409" s="206">
        <v>0.19700000000000001</v>
      </c>
      <c r="N409" s="205">
        <v>6.8159999999999998</v>
      </c>
      <c r="O409" s="153">
        <v>4.4960000000000004</v>
      </c>
      <c r="P409" s="207">
        <v>66</v>
      </c>
      <c r="Q409" s="208" t="s">
        <v>524</v>
      </c>
    </row>
    <row r="410" spans="1:17" ht="13.2" x14ac:dyDescent="0.25">
      <c r="A410" s="201"/>
      <c r="B410" s="202"/>
      <c r="C410" s="153"/>
      <c r="D410" s="153"/>
      <c r="E410" s="203"/>
      <c r="F410" s="203"/>
      <c r="G410" s="203"/>
      <c r="H410" s="204"/>
      <c r="I410" s="202"/>
      <c r="J410" s="205"/>
      <c r="K410" s="203"/>
      <c r="L410" s="153"/>
      <c r="M410" s="206"/>
      <c r="N410" s="205"/>
      <c r="O410" s="153"/>
      <c r="P410" s="207"/>
      <c r="Q410" s="208"/>
    </row>
    <row r="411" spans="1:17" ht="13.8" x14ac:dyDescent="0.3">
      <c r="A411" s="259" t="s">
        <v>525</v>
      </c>
      <c r="B411" s="202">
        <v>401.99</v>
      </c>
      <c r="C411" s="153">
        <v>350.78899999999999</v>
      </c>
      <c r="D411" s="153">
        <v>602.94799999999998</v>
      </c>
      <c r="E411" s="203">
        <v>659.26</v>
      </c>
      <c r="F411" s="203">
        <v>554.08299999999997</v>
      </c>
      <c r="G411" s="203">
        <v>749.71100000000001</v>
      </c>
      <c r="H411" s="204">
        <v>537.29999999999995</v>
      </c>
      <c r="I411" s="202">
        <v>468.58199999999999</v>
      </c>
      <c r="J411" s="205">
        <v>234.83799999999999</v>
      </c>
      <c r="K411" s="203">
        <v>119.13</v>
      </c>
      <c r="L411" s="153">
        <v>66.325000000000003</v>
      </c>
      <c r="M411" s="206">
        <v>33.494</v>
      </c>
      <c r="N411" s="205">
        <v>9054.0239999999994</v>
      </c>
      <c r="O411" s="153">
        <v>4778.45</v>
      </c>
      <c r="P411" s="207">
        <v>52.8</v>
      </c>
      <c r="Q411" s="260" t="s">
        <v>526</v>
      </c>
    </row>
    <row r="412" spans="1:17" ht="13.2" x14ac:dyDescent="0.25">
      <c r="A412" s="201"/>
      <c r="B412" s="202"/>
      <c r="C412" s="153"/>
      <c r="D412" s="153"/>
      <c r="E412" s="203"/>
      <c r="F412" s="203"/>
      <c r="G412" s="203"/>
      <c r="H412" s="204"/>
      <c r="I412" s="202"/>
      <c r="J412" s="205"/>
      <c r="K412" s="203"/>
      <c r="L412" s="153"/>
      <c r="M412" s="206"/>
      <c r="N412" s="205"/>
      <c r="O412" s="153"/>
      <c r="P412" s="207"/>
      <c r="Q412" s="208"/>
    </row>
    <row r="413" spans="1:17" ht="13.2" x14ac:dyDescent="0.25">
      <c r="A413" s="209" t="s">
        <v>126</v>
      </c>
      <c r="B413" s="202">
        <v>45606.633000000002</v>
      </c>
      <c r="C413" s="153">
        <v>50696.216999999997</v>
      </c>
      <c r="D413" s="153">
        <v>51675.63</v>
      </c>
      <c r="E413" s="203">
        <v>48582.423999999999</v>
      </c>
      <c r="F413" s="203">
        <v>66842.460000000006</v>
      </c>
      <c r="G413" s="203">
        <v>53893.855000000003</v>
      </c>
      <c r="H413" s="204">
        <v>60870.900999999998</v>
      </c>
      <c r="I413" s="202">
        <v>68514.078999999998</v>
      </c>
      <c r="J413" s="205">
        <v>64455.620999999999</v>
      </c>
      <c r="K413" s="203">
        <v>75319.005000000005</v>
      </c>
      <c r="L413" s="153">
        <v>55020.709000000003</v>
      </c>
      <c r="M413" s="206">
        <v>42732.942999999999</v>
      </c>
      <c r="N413" s="205">
        <v>665142.06999999995</v>
      </c>
      <c r="O413" s="153">
        <v>684210.47699999996</v>
      </c>
      <c r="P413" s="207">
        <v>102.9</v>
      </c>
      <c r="Q413" s="210" t="s">
        <v>127</v>
      </c>
    </row>
    <row r="414" spans="1:17" ht="13.2" x14ac:dyDescent="0.25">
      <c r="A414" s="209"/>
      <c r="B414" s="202"/>
      <c r="C414" s="153"/>
      <c r="D414" s="153"/>
      <c r="E414" s="203"/>
      <c r="F414" s="203"/>
      <c r="G414" s="203"/>
      <c r="H414" s="204"/>
      <c r="I414" s="202"/>
      <c r="J414" s="205"/>
      <c r="K414" s="203"/>
      <c r="L414" s="153"/>
      <c r="M414" s="206"/>
      <c r="N414" s="205"/>
      <c r="O414" s="153"/>
      <c r="P414" s="207"/>
      <c r="Q414" s="210"/>
    </row>
    <row r="415" spans="1:17" ht="13.2" x14ac:dyDescent="0.25">
      <c r="A415" s="215" t="s">
        <v>527</v>
      </c>
      <c r="B415" s="202">
        <v>43474.398999999998</v>
      </c>
      <c r="C415" s="153">
        <v>41078.080000000002</v>
      </c>
      <c r="D415" s="153">
        <v>60125.603000000003</v>
      </c>
      <c r="E415" s="203">
        <v>40526.656999999999</v>
      </c>
      <c r="F415" s="203">
        <v>43214.75</v>
      </c>
      <c r="G415" s="203">
        <v>39547.875</v>
      </c>
      <c r="H415" s="204">
        <v>42942.953999999998</v>
      </c>
      <c r="I415" s="202">
        <v>42557.813999999998</v>
      </c>
      <c r="J415" s="205">
        <v>39616.016000000003</v>
      </c>
      <c r="K415" s="203">
        <v>48790.06</v>
      </c>
      <c r="L415" s="153">
        <v>42110.428</v>
      </c>
      <c r="M415" s="206">
        <v>37075.633999999998</v>
      </c>
      <c r="N415" s="205">
        <v>511992.68300000002</v>
      </c>
      <c r="O415" s="153">
        <v>521060.27</v>
      </c>
      <c r="P415" s="207">
        <v>101.8</v>
      </c>
      <c r="Q415" s="210" t="s">
        <v>103</v>
      </c>
    </row>
    <row r="416" spans="1:17" ht="13.2" x14ac:dyDescent="0.25">
      <c r="A416" s="209"/>
      <c r="B416" s="202"/>
      <c r="C416" s="153"/>
      <c r="D416" s="153"/>
      <c r="E416" s="203"/>
      <c r="F416" s="203"/>
      <c r="G416" s="203"/>
      <c r="H416" s="204"/>
      <c r="I416" s="202"/>
      <c r="J416" s="205"/>
      <c r="K416" s="203"/>
      <c r="L416" s="153"/>
      <c r="M416" s="206"/>
      <c r="N416" s="205"/>
      <c r="O416" s="153"/>
      <c r="P416" s="207"/>
      <c r="Q416" s="210"/>
    </row>
    <row r="417" spans="1:17" ht="13.2" x14ac:dyDescent="0.25">
      <c r="A417" s="215" t="s">
        <v>528</v>
      </c>
      <c r="B417" s="202">
        <v>10338.349</v>
      </c>
      <c r="C417" s="153">
        <v>8607.8490000000002</v>
      </c>
      <c r="D417" s="153">
        <v>11658.516</v>
      </c>
      <c r="E417" s="203">
        <v>11912.858</v>
      </c>
      <c r="F417" s="203">
        <v>12001.029</v>
      </c>
      <c r="G417" s="203">
        <v>14173.834999999999</v>
      </c>
      <c r="H417" s="204">
        <v>14489.754999999999</v>
      </c>
      <c r="I417" s="202">
        <v>10642.388999999999</v>
      </c>
      <c r="J417" s="205">
        <v>16308.040999999999</v>
      </c>
      <c r="K417" s="203">
        <v>18069.252</v>
      </c>
      <c r="L417" s="153">
        <v>15070.828</v>
      </c>
      <c r="M417" s="206">
        <v>13621.385</v>
      </c>
      <c r="N417" s="205">
        <v>127741.605</v>
      </c>
      <c r="O417" s="153">
        <v>156894.08600000001</v>
      </c>
      <c r="P417" s="207">
        <v>122.8</v>
      </c>
      <c r="Q417" s="210" t="s">
        <v>529</v>
      </c>
    </row>
    <row r="418" spans="1:17" ht="13.2" x14ac:dyDescent="0.25">
      <c r="A418" s="209"/>
      <c r="B418" s="202"/>
      <c r="C418" s="153"/>
      <c r="D418" s="153"/>
      <c r="E418" s="203"/>
      <c r="F418" s="203"/>
      <c r="G418" s="203"/>
      <c r="H418" s="204"/>
      <c r="I418" s="202"/>
      <c r="J418" s="205"/>
      <c r="K418" s="203"/>
      <c r="L418" s="153"/>
      <c r="M418" s="206"/>
      <c r="N418" s="205"/>
      <c r="O418" s="153"/>
      <c r="P418" s="207"/>
      <c r="Q418" s="210"/>
    </row>
    <row r="419" spans="1:17" ht="13.2" x14ac:dyDescent="0.25">
      <c r="A419" s="215" t="s">
        <v>530</v>
      </c>
      <c r="B419" s="202">
        <v>3665.81</v>
      </c>
      <c r="C419" s="153">
        <v>2642.2640000000001</v>
      </c>
      <c r="D419" s="153">
        <v>3951.77</v>
      </c>
      <c r="E419" s="203">
        <v>2296.8330000000001</v>
      </c>
      <c r="F419" s="203">
        <v>1342.838</v>
      </c>
      <c r="G419" s="203">
        <v>1234.4949999999999</v>
      </c>
      <c r="H419" s="204">
        <v>2014.5840000000001</v>
      </c>
      <c r="I419" s="202">
        <v>2130.0909999999999</v>
      </c>
      <c r="J419" s="205">
        <v>2194.3290000000002</v>
      </c>
      <c r="K419" s="203">
        <v>1390.788</v>
      </c>
      <c r="L419" s="153">
        <v>1249.203</v>
      </c>
      <c r="M419" s="206">
        <v>748.00099999999998</v>
      </c>
      <c r="N419" s="205">
        <v>31390.375</v>
      </c>
      <c r="O419" s="153">
        <v>24861.006000000001</v>
      </c>
      <c r="P419" s="207">
        <v>79.2</v>
      </c>
      <c r="Q419" s="210" t="s">
        <v>531</v>
      </c>
    </row>
    <row r="420" spans="1:17" ht="13.2" x14ac:dyDescent="0.25">
      <c r="A420" s="209"/>
      <c r="B420" s="202"/>
      <c r="C420" s="153"/>
      <c r="D420" s="153"/>
      <c r="E420" s="203"/>
      <c r="F420" s="203"/>
      <c r="G420" s="203"/>
      <c r="H420" s="204"/>
      <c r="I420" s="202"/>
      <c r="J420" s="205"/>
      <c r="K420" s="203"/>
      <c r="L420" s="153"/>
      <c r="M420" s="206"/>
      <c r="N420" s="205"/>
      <c r="O420" s="153"/>
      <c r="P420" s="207"/>
      <c r="Q420" s="210"/>
    </row>
    <row r="421" spans="1:17" ht="13.8" x14ac:dyDescent="0.3">
      <c r="A421" s="247" t="s">
        <v>532</v>
      </c>
      <c r="B421" s="202" t="s">
        <v>233</v>
      </c>
      <c r="C421" s="153">
        <v>7.3999999999999996E-2</v>
      </c>
      <c r="D421" s="153" t="s">
        <v>233</v>
      </c>
      <c r="E421" s="203" t="s">
        <v>233</v>
      </c>
      <c r="F421" s="203" t="s">
        <v>233</v>
      </c>
      <c r="G421" s="203" t="s">
        <v>233</v>
      </c>
      <c r="H421" s="204" t="s">
        <v>233</v>
      </c>
      <c r="I421" s="202" t="s">
        <v>233</v>
      </c>
      <c r="J421" s="205">
        <v>5.6529999999999996</v>
      </c>
      <c r="K421" s="203" t="s">
        <v>233</v>
      </c>
      <c r="L421" s="153" t="s">
        <v>233</v>
      </c>
      <c r="M421" s="206" t="s">
        <v>233</v>
      </c>
      <c r="N421" s="205">
        <v>5.109</v>
      </c>
      <c r="O421" s="153">
        <v>5.7270000000000003</v>
      </c>
      <c r="P421" s="207">
        <v>112.1</v>
      </c>
      <c r="Q421" s="212" t="s">
        <v>533</v>
      </c>
    </row>
    <row r="422" spans="1:17" ht="13.2" x14ac:dyDescent="0.25">
      <c r="A422" s="209"/>
      <c r="B422" s="202"/>
      <c r="C422" s="153"/>
      <c r="D422" s="153"/>
      <c r="E422" s="203"/>
      <c r="F422" s="203"/>
      <c r="G422" s="203"/>
      <c r="H422" s="204"/>
      <c r="I422" s="202"/>
      <c r="J422" s="205"/>
      <c r="K422" s="203"/>
      <c r="L422" s="153"/>
      <c r="M422" s="206"/>
      <c r="N422" s="205"/>
      <c r="O422" s="153"/>
      <c r="P422" s="207"/>
      <c r="Q422" s="210"/>
    </row>
    <row r="423" spans="1:17" ht="13.2" x14ac:dyDescent="0.25">
      <c r="A423" s="215" t="s">
        <v>534</v>
      </c>
      <c r="B423" s="202" t="s">
        <v>233</v>
      </c>
      <c r="C423" s="153" t="s">
        <v>233</v>
      </c>
      <c r="D423" s="153">
        <v>1E-3</v>
      </c>
      <c r="E423" s="203" t="s">
        <v>233</v>
      </c>
      <c r="F423" s="203">
        <v>3.7879999999999998</v>
      </c>
      <c r="G423" s="203" t="s">
        <v>233</v>
      </c>
      <c r="H423" s="204">
        <v>48.188000000000002</v>
      </c>
      <c r="I423" s="202" t="s">
        <v>233</v>
      </c>
      <c r="J423" s="205">
        <v>0.1</v>
      </c>
      <c r="K423" s="203" t="s">
        <v>233</v>
      </c>
      <c r="L423" s="153">
        <v>0.1</v>
      </c>
      <c r="M423" s="206" t="s">
        <v>233</v>
      </c>
      <c r="N423" s="205">
        <v>6.1479999999999997</v>
      </c>
      <c r="O423" s="153">
        <v>52.177</v>
      </c>
      <c r="P423" s="207">
        <v>848.7</v>
      </c>
      <c r="Q423" s="210" t="s">
        <v>535</v>
      </c>
    </row>
    <row r="424" spans="1:17" ht="13.2" x14ac:dyDescent="0.25">
      <c r="A424" s="209"/>
      <c r="B424" s="202"/>
      <c r="C424" s="153"/>
      <c r="D424" s="153"/>
      <c r="E424" s="203"/>
      <c r="F424" s="203"/>
      <c r="G424" s="203"/>
      <c r="H424" s="204"/>
      <c r="I424" s="202"/>
      <c r="J424" s="205"/>
      <c r="K424" s="203"/>
      <c r="L424" s="153"/>
      <c r="M424" s="206"/>
      <c r="N424" s="205"/>
      <c r="O424" s="153"/>
      <c r="P424" s="207"/>
      <c r="Q424" s="210"/>
    </row>
    <row r="425" spans="1:17" ht="13.2" x14ac:dyDescent="0.25">
      <c r="A425" s="209" t="s">
        <v>536</v>
      </c>
      <c r="B425" s="202">
        <v>225.381</v>
      </c>
      <c r="C425" s="153">
        <v>404.55700000000002</v>
      </c>
      <c r="D425" s="153">
        <v>822.89099999999996</v>
      </c>
      <c r="E425" s="203">
        <v>509.322</v>
      </c>
      <c r="F425" s="203">
        <v>515.26099999999997</v>
      </c>
      <c r="G425" s="203">
        <v>597.53800000000001</v>
      </c>
      <c r="H425" s="204">
        <v>367.68099999999998</v>
      </c>
      <c r="I425" s="202">
        <v>519.94299999999998</v>
      </c>
      <c r="J425" s="205">
        <v>446.65300000000002</v>
      </c>
      <c r="K425" s="203">
        <v>376.29599999999999</v>
      </c>
      <c r="L425" s="153">
        <v>339.76299999999998</v>
      </c>
      <c r="M425" s="206">
        <v>326.726</v>
      </c>
      <c r="N425" s="205">
        <v>2965.3470000000002</v>
      </c>
      <c r="O425" s="153">
        <v>5452.0119999999997</v>
      </c>
      <c r="P425" s="207">
        <v>183.9</v>
      </c>
      <c r="Q425" s="210" t="s">
        <v>537</v>
      </c>
    </row>
    <row r="426" spans="1:17" ht="13.2" x14ac:dyDescent="0.25">
      <c r="A426" s="209"/>
      <c r="B426" s="202"/>
      <c r="C426" s="153"/>
      <c r="D426" s="153"/>
      <c r="E426" s="203"/>
      <c r="F426" s="203"/>
      <c r="G426" s="203"/>
      <c r="H426" s="204"/>
      <c r="I426" s="202"/>
      <c r="J426" s="205"/>
      <c r="K426" s="203"/>
      <c r="L426" s="153"/>
      <c r="M426" s="206"/>
      <c r="N426" s="205"/>
      <c r="O426" s="153"/>
      <c r="P426" s="207"/>
      <c r="Q426" s="210"/>
    </row>
    <row r="427" spans="1:17" ht="13.2" x14ac:dyDescent="0.25">
      <c r="A427" s="209" t="s">
        <v>538</v>
      </c>
      <c r="B427" s="202">
        <v>14.476000000000001</v>
      </c>
      <c r="C427" s="153">
        <v>14.714</v>
      </c>
      <c r="D427" s="153">
        <v>26.381</v>
      </c>
      <c r="E427" s="203">
        <v>29.314</v>
      </c>
      <c r="F427" s="203">
        <v>16.806999999999999</v>
      </c>
      <c r="G427" s="203">
        <v>14.563000000000001</v>
      </c>
      <c r="H427" s="204">
        <v>11.484999999999999</v>
      </c>
      <c r="I427" s="202">
        <v>14.073</v>
      </c>
      <c r="J427" s="205">
        <v>12.289</v>
      </c>
      <c r="K427" s="203">
        <v>12.388</v>
      </c>
      <c r="L427" s="153">
        <v>8.0500000000000007</v>
      </c>
      <c r="M427" s="206">
        <v>18.100000000000001</v>
      </c>
      <c r="N427" s="205">
        <v>472.08699999999999</v>
      </c>
      <c r="O427" s="153">
        <v>192.64</v>
      </c>
      <c r="P427" s="207">
        <v>40.799999999999997</v>
      </c>
      <c r="Q427" s="217" t="s">
        <v>539</v>
      </c>
    </row>
    <row r="428" spans="1:17" ht="13.2" x14ac:dyDescent="0.25">
      <c r="A428" s="216"/>
      <c r="B428" s="202"/>
      <c r="C428" s="153"/>
      <c r="D428" s="153"/>
      <c r="E428" s="203"/>
      <c r="F428" s="203"/>
      <c r="G428" s="203"/>
      <c r="H428" s="204"/>
      <c r="I428" s="202"/>
      <c r="J428" s="205"/>
      <c r="K428" s="203"/>
      <c r="L428" s="153"/>
      <c r="M428" s="206"/>
      <c r="N428" s="205"/>
      <c r="O428" s="153"/>
      <c r="P428" s="207"/>
      <c r="Q428" s="217"/>
    </row>
    <row r="429" spans="1:17" ht="13.2" x14ac:dyDescent="0.25">
      <c r="A429" s="215" t="s">
        <v>540</v>
      </c>
      <c r="B429" s="202" t="s">
        <v>233</v>
      </c>
      <c r="C429" s="153" t="s">
        <v>233</v>
      </c>
      <c r="D429" s="153" t="s">
        <v>233</v>
      </c>
      <c r="E429" s="203" t="s">
        <v>233</v>
      </c>
      <c r="F429" s="203" t="s">
        <v>233</v>
      </c>
      <c r="G429" s="203" t="s">
        <v>233</v>
      </c>
      <c r="H429" s="204" t="s">
        <v>233</v>
      </c>
      <c r="I429" s="202" t="s">
        <v>233</v>
      </c>
      <c r="J429" s="205" t="s">
        <v>233</v>
      </c>
      <c r="K429" s="203" t="s">
        <v>233</v>
      </c>
      <c r="L429" s="153" t="s">
        <v>233</v>
      </c>
      <c r="M429" s="206" t="s">
        <v>233</v>
      </c>
      <c r="N429" s="205">
        <v>38.658999999999999</v>
      </c>
      <c r="O429" s="153" t="s">
        <v>233</v>
      </c>
      <c r="P429" s="207">
        <v>0</v>
      </c>
      <c r="Q429" s="218" t="s">
        <v>541</v>
      </c>
    </row>
    <row r="430" spans="1:17" ht="13.2" x14ac:dyDescent="0.25">
      <c r="A430" s="191"/>
      <c r="B430" s="202"/>
      <c r="C430" s="153"/>
      <c r="D430" s="153"/>
      <c r="E430" s="203"/>
      <c r="F430" s="203"/>
      <c r="G430" s="203"/>
      <c r="H430" s="204"/>
      <c r="I430" s="202"/>
      <c r="J430" s="205"/>
      <c r="K430" s="203"/>
      <c r="L430" s="153"/>
      <c r="M430" s="206"/>
      <c r="N430" s="205"/>
      <c r="O430" s="153"/>
      <c r="P430" s="207"/>
      <c r="Q430" s="218"/>
    </row>
    <row r="431" spans="1:17" ht="13.2" x14ac:dyDescent="0.25">
      <c r="A431" s="201" t="s">
        <v>542</v>
      </c>
      <c r="B431" s="202" t="s">
        <v>233</v>
      </c>
      <c r="C431" s="153" t="s">
        <v>233</v>
      </c>
      <c r="D431" s="153" t="s">
        <v>233</v>
      </c>
      <c r="E431" s="203" t="s">
        <v>233</v>
      </c>
      <c r="F431" s="203" t="s">
        <v>233</v>
      </c>
      <c r="G431" s="203" t="s">
        <v>233</v>
      </c>
      <c r="H431" s="204" t="s">
        <v>233</v>
      </c>
      <c r="I431" s="202" t="s">
        <v>233</v>
      </c>
      <c r="J431" s="205" t="s">
        <v>233</v>
      </c>
      <c r="K431" s="203" t="s">
        <v>233</v>
      </c>
      <c r="L431" s="153" t="s">
        <v>233</v>
      </c>
      <c r="M431" s="206" t="s">
        <v>233</v>
      </c>
      <c r="N431" s="205">
        <v>8.4000000000000005E-2</v>
      </c>
      <c r="O431" s="153" t="s">
        <v>233</v>
      </c>
      <c r="P431" s="207">
        <v>0</v>
      </c>
      <c r="Q431" s="208" t="s">
        <v>543</v>
      </c>
    </row>
    <row r="432" spans="1:17" ht="13.2" x14ac:dyDescent="0.25">
      <c r="A432" s="208"/>
      <c r="B432" s="202"/>
      <c r="C432" s="153"/>
      <c r="D432" s="153"/>
      <c r="E432" s="203"/>
      <c r="F432" s="203"/>
      <c r="G432" s="203"/>
      <c r="H432" s="204"/>
      <c r="I432" s="202"/>
      <c r="J432" s="205"/>
      <c r="K432" s="203"/>
      <c r="L432" s="153"/>
      <c r="M432" s="206"/>
      <c r="N432" s="205"/>
      <c r="O432" s="153"/>
      <c r="P432" s="207"/>
      <c r="Q432" s="208"/>
    </row>
    <row r="433" spans="1:17" ht="27.6" x14ac:dyDescent="0.3">
      <c r="A433" s="258" t="s">
        <v>544</v>
      </c>
      <c r="B433" s="202" t="s">
        <v>233</v>
      </c>
      <c r="C433" s="153" t="s">
        <v>233</v>
      </c>
      <c r="D433" s="153" t="s">
        <v>233</v>
      </c>
      <c r="E433" s="203">
        <v>2.1150000000000002</v>
      </c>
      <c r="F433" s="203">
        <v>2.1000000000000001E-2</v>
      </c>
      <c r="G433" s="203" t="s">
        <v>233</v>
      </c>
      <c r="H433" s="204">
        <v>271.3</v>
      </c>
      <c r="I433" s="202" t="s">
        <v>233</v>
      </c>
      <c r="J433" s="205" t="s">
        <v>233</v>
      </c>
      <c r="K433" s="203">
        <v>4.3999999999999997E-2</v>
      </c>
      <c r="L433" s="153">
        <v>1.4999999999999999E-2</v>
      </c>
      <c r="M433" s="206">
        <v>0.16400000000000001</v>
      </c>
      <c r="N433" s="205">
        <v>7.0519999999999996</v>
      </c>
      <c r="O433" s="153">
        <v>273.65899999999999</v>
      </c>
      <c r="P433" s="207" t="s">
        <v>545</v>
      </c>
      <c r="Q433" s="260" t="s">
        <v>546</v>
      </c>
    </row>
    <row r="434" spans="1:17" ht="13.8" x14ac:dyDescent="0.3">
      <c r="A434" s="259"/>
      <c r="B434" s="202"/>
      <c r="C434" s="153"/>
      <c r="D434" s="153"/>
      <c r="E434" s="203"/>
      <c r="F434" s="203"/>
      <c r="G434" s="203"/>
      <c r="H434" s="204"/>
      <c r="I434" s="202"/>
      <c r="J434" s="205"/>
      <c r="K434" s="203"/>
      <c r="L434" s="153"/>
      <c r="M434" s="206"/>
      <c r="N434" s="205"/>
      <c r="O434" s="153"/>
      <c r="P434" s="207"/>
      <c r="Q434" s="208"/>
    </row>
    <row r="435" spans="1:17" ht="13.2" x14ac:dyDescent="0.25">
      <c r="A435" s="209" t="s">
        <v>547</v>
      </c>
      <c r="B435" s="94" t="s">
        <v>233</v>
      </c>
      <c r="C435" s="35">
        <v>8.8999999999999996E-2</v>
      </c>
      <c r="D435" s="35" t="s">
        <v>233</v>
      </c>
      <c r="E435" s="35">
        <v>7.0659999999999998</v>
      </c>
      <c r="F435" s="36" t="s">
        <v>233</v>
      </c>
      <c r="G435" s="34">
        <v>7.4690000000000003</v>
      </c>
      <c r="H435" s="156" t="s">
        <v>233</v>
      </c>
      <c r="I435" s="94">
        <v>7.6390000000000002</v>
      </c>
      <c r="J435" s="33">
        <v>7.5069999999999997</v>
      </c>
      <c r="K435" s="36" t="s">
        <v>233</v>
      </c>
      <c r="L435" s="35">
        <v>7.2210000000000001</v>
      </c>
      <c r="M435" s="248" t="s">
        <v>233</v>
      </c>
      <c r="N435" s="33">
        <v>39.53</v>
      </c>
      <c r="O435" s="33">
        <v>36.991</v>
      </c>
      <c r="P435" s="207">
        <v>93.6</v>
      </c>
      <c r="Q435" s="210" t="s">
        <v>548</v>
      </c>
    </row>
    <row r="436" spans="1:17" ht="13.2" x14ac:dyDescent="0.25">
      <c r="A436" s="209"/>
      <c r="B436" s="94"/>
      <c r="C436" s="35"/>
      <c r="D436" s="35"/>
      <c r="E436" s="35"/>
      <c r="F436" s="36"/>
      <c r="G436" s="34"/>
      <c r="H436" s="156"/>
      <c r="I436" s="94"/>
      <c r="J436" s="33"/>
      <c r="K436" s="36"/>
      <c r="L436" s="35"/>
      <c r="M436" s="248"/>
      <c r="N436" s="33"/>
      <c r="O436" s="33"/>
      <c r="P436" s="207"/>
      <c r="Q436" s="210"/>
    </row>
    <row r="437" spans="1:17" ht="13.8" x14ac:dyDescent="0.3">
      <c r="A437" s="213" t="s">
        <v>549</v>
      </c>
      <c r="B437" s="249" t="s">
        <v>233</v>
      </c>
      <c r="C437" s="250" t="s">
        <v>233</v>
      </c>
      <c r="D437" s="250" t="s">
        <v>233</v>
      </c>
      <c r="E437" s="250" t="s">
        <v>233</v>
      </c>
      <c r="F437" s="19" t="s">
        <v>233</v>
      </c>
      <c r="G437" s="251" t="s">
        <v>233</v>
      </c>
      <c r="H437" s="252" t="s">
        <v>233</v>
      </c>
      <c r="I437" s="249">
        <v>1.7999999999999999E-2</v>
      </c>
      <c r="J437" s="253" t="s">
        <v>233</v>
      </c>
      <c r="K437" s="19" t="s">
        <v>233</v>
      </c>
      <c r="L437" s="250">
        <v>46.808999999999997</v>
      </c>
      <c r="M437" s="254" t="s">
        <v>233</v>
      </c>
      <c r="N437" s="253">
        <v>39.223999999999997</v>
      </c>
      <c r="O437" s="253">
        <v>46.826999999999998</v>
      </c>
      <c r="P437" s="207">
        <v>119.4</v>
      </c>
      <c r="Q437" s="212" t="s">
        <v>550</v>
      </c>
    </row>
    <row r="438" spans="1:17" ht="13.2" x14ac:dyDescent="0.25">
      <c r="A438" s="209"/>
      <c r="B438" s="202"/>
      <c r="C438" s="153"/>
      <c r="D438" s="153"/>
      <c r="E438" s="203"/>
      <c r="F438" s="203"/>
      <c r="G438" s="203"/>
      <c r="H438" s="204"/>
      <c r="I438" s="202"/>
      <c r="J438" s="205"/>
      <c r="K438" s="203"/>
      <c r="L438" s="153"/>
      <c r="M438" s="206"/>
      <c r="N438" s="205"/>
      <c r="O438" s="153"/>
      <c r="P438" s="207"/>
      <c r="Q438" s="210"/>
    </row>
    <row r="439" spans="1:17" ht="13.8" x14ac:dyDescent="0.3">
      <c r="A439" s="213" t="s">
        <v>551</v>
      </c>
      <c r="B439" s="202" t="s">
        <v>233</v>
      </c>
      <c r="C439" s="153" t="s">
        <v>233</v>
      </c>
      <c r="D439" s="153" t="s">
        <v>233</v>
      </c>
      <c r="E439" s="203" t="s">
        <v>233</v>
      </c>
      <c r="F439" s="203" t="s">
        <v>233</v>
      </c>
      <c r="G439" s="203" t="s">
        <v>233</v>
      </c>
      <c r="H439" s="204" t="s">
        <v>233</v>
      </c>
      <c r="I439" s="202" t="s">
        <v>233</v>
      </c>
      <c r="J439" s="205">
        <v>0.48799999999999999</v>
      </c>
      <c r="K439" s="203" t="s">
        <v>233</v>
      </c>
      <c r="L439" s="153">
        <v>3.2000000000000001E-2</v>
      </c>
      <c r="M439" s="206" t="s">
        <v>233</v>
      </c>
      <c r="N439" s="205" t="s">
        <v>233</v>
      </c>
      <c r="O439" s="153">
        <v>0.52</v>
      </c>
      <c r="P439" s="207" t="s">
        <v>260</v>
      </c>
      <c r="Q439" s="212" t="s">
        <v>552</v>
      </c>
    </row>
    <row r="440" spans="1:17" ht="13.2" x14ac:dyDescent="0.25">
      <c r="A440" s="209"/>
      <c r="B440" s="202"/>
      <c r="C440" s="153"/>
      <c r="D440" s="153"/>
      <c r="E440" s="203"/>
      <c r="F440" s="203"/>
      <c r="G440" s="203"/>
      <c r="H440" s="204"/>
      <c r="I440" s="202"/>
      <c r="J440" s="205"/>
      <c r="K440" s="203"/>
      <c r="L440" s="153"/>
      <c r="M440" s="206"/>
      <c r="N440" s="205"/>
      <c r="O440" s="153"/>
      <c r="P440" s="207"/>
      <c r="Q440" s="210"/>
    </row>
    <row r="441" spans="1:17" ht="13.8" x14ac:dyDescent="0.3">
      <c r="A441" s="213" t="s">
        <v>553</v>
      </c>
      <c r="B441" s="202">
        <v>44.280999999999999</v>
      </c>
      <c r="C441" s="153">
        <v>45.002000000000002</v>
      </c>
      <c r="D441" s="153">
        <v>27.661999999999999</v>
      </c>
      <c r="E441" s="203">
        <v>23.103999999999999</v>
      </c>
      <c r="F441" s="203">
        <v>42.53</v>
      </c>
      <c r="G441" s="203">
        <v>16.413</v>
      </c>
      <c r="H441" s="204">
        <v>26.446999999999999</v>
      </c>
      <c r="I441" s="202">
        <v>17.335000000000001</v>
      </c>
      <c r="J441" s="205">
        <v>24.289000000000001</v>
      </c>
      <c r="K441" s="203">
        <v>12.12</v>
      </c>
      <c r="L441" s="153">
        <v>7.8579999999999997</v>
      </c>
      <c r="M441" s="206">
        <v>6.4610000000000003</v>
      </c>
      <c r="N441" s="205">
        <v>830.63</v>
      </c>
      <c r="O441" s="153">
        <v>293.50200000000001</v>
      </c>
      <c r="P441" s="227">
        <v>35.299999999999997</v>
      </c>
      <c r="Q441" s="212" t="s">
        <v>554</v>
      </c>
    </row>
    <row r="442" spans="1:17" ht="13.2" x14ac:dyDescent="0.25">
      <c r="A442" s="209"/>
      <c r="B442" s="202"/>
      <c r="C442" s="153"/>
      <c r="D442" s="153"/>
      <c r="E442" s="203"/>
      <c r="F442" s="203"/>
      <c r="G442" s="203"/>
      <c r="H442" s="204"/>
      <c r="I442" s="202"/>
      <c r="J442" s="205"/>
      <c r="K442" s="203"/>
      <c r="L442" s="153"/>
      <c r="M442" s="206"/>
      <c r="N442" s="205"/>
      <c r="O442" s="153"/>
      <c r="P442" s="227"/>
      <c r="Q442" s="210"/>
    </row>
    <row r="443" spans="1:17" ht="13.2" x14ac:dyDescent="0.25">
      <c r="A443" s="209" t="s">
        <v>555</v>
      </c>
      <c r="B443" s="202">
        <v>0.81</v>
      </c>
      <c r="C443" s="153" t="s">
        <v>233</v>
      </c>
      <c r="D443" s="153" t="s">
        <v>233</v>
      </c>
      <c r="E443" s="203" t="s">
        <v>233</v>
      </c>
      <c r="F443" s="203" t="s">
        <v>233</v>
      </c>
      <c r="G443" s="203" t="s">
        <v>233</v>
      </c>
      <c r="H443" s="204" t="s">
        <v>233</v>
      </c>
      <c r="I443" s="202" t="s">
        <v>233</v>
      </c>
      <c r="J443" s="205" t="s">
        <v>233</v>
      </c>
      <c r="K443" s="203" t="s">
        <v>233</v>
      </c>
      <c r="L443" s="153">
        <v>19.983000000000001</v>
      </c>
      <c r="M443" s="206" t="s">
        <v>233</v>
      </c>
      <c r="N443" s="205" t="s">
        <v>233</v>
      </c>
      <c r="O443" s="153">
        <v>20.792999999999999</v>
      </c>
      <c r="P443" s="227" t="s">
        <v>260</v>
      </c>
      <c r="Q443" s="210" t="s">
        <v>556</v>
      </c>
    </row>
    <row r="444" spans="1:17" ht="13.2" x14ac:dyDescent="0.25">
      <c r="A444" s="209"/>
      <c r="B444" s="202"/>
      <c r="C444" s="153"/>
      <c r="D444" s="153"/>
      <c r="E444" s="203"/>
      <c r="F444" s="203"/>
      <c r="G444" s="203"/>
      <c r="H444" s="204"/>
      <c r="I444" s="202"/>
      <c r="J444" s="205"/>
      <c r="K444" s="203"/>
      <c r="L444" s="153"/>
      <c r="M444" s="206"/>
      <c r="N444" s="205"/>
      <c r="O444" s="153"/>
      <c r="P444" s="207"/>
      <c r="Q444" s="210"/>
    </row>
    <row r="445" spans="1:17" ht="13.2" x14ac:dyDescent="0.25">
      <c r="A445" s="209" t="s">
        <v>132</v>
      </c>
      <c r="B445" s="202">
        <v>42440.877</v>
      </c>
      <c r="C445" s="153">
        <v>48369.59</v>
      </c>
      <c r="D445" s="153">
        <v>58758.241000000002</v>
      </c>
      <c r="E445" s="203">
        <v>55607.167999999998</v>
      </c>
      <c r="F445" s="203">
        <v>60590.792999999998</v>
      </c>
      <c r="G445" s="203">
        <v>58981.623</v>
      </c>
      <c r="H445" s="204">
        <v>60298.285000000003</v>
      </c>
      <c r="I445" s="202">
        <v>49766.069000000003</v>
      </c>
      <c r="J445" s="205">
        <v>54983.777000000002</v>
      </c>
      <c r="K445" s="203">
        <v>69116.612999999998</v>
      </c>
      <c r="L445" s="153">
        <v>55841.675999999999</v>
      </c>
      <c r="M445" s="206">
        <v>43460.394999999997</v>
      </c>
      <c r="N445" s="205">
        <v>610497.58600000001</v>
      </c>
      <c r="O445" s="153">
        <v>658215.10699999996</v>
      </c>
      <c r="P445" s="207">
        <v>107.8</v>
      </c>
      <c r="Q445" s="210" t="s">
        <v>133</v>
      </c>
    </row>
    <row r="446" spans="1:17" ht="13.2" x14ac:dyDescent="0.25">
      <c r="A446" s="209"/>
      <c r="B446" s="202"/>
      <c r="C446" s="153"/>
      <c r="D446" s="153"/>
      <c r="E446" s="203"/>
      <c r="F446" s="203"/>
      <c r="G446" s="203"/>
      <c r="H446" s="204"/>
      <c r="I446" s="202"/>
      <c r="J446" s="205"/>
      <c r="K446" s="203"/>
      <c r="L446" s="153"/>
      <c r="M446" s="206"/>
      <c r="N446" s="205"/>
      <c r="O446" s="153"/>
      <c r="P446" s="207"/>
      <c r="Q446" s="210"/>
    </row>
    <row r="447" spans="1:17" ht="13.2" x14ac:dyDescent="0.25">
      <c r="A447" s="201" t="s">
        <v>557</v>
      </c>
      <c r="B447" s="202">
        <v>22574.611000000001</v>
      </c>
      <c r="C447" s="153">
        <v>26532.673999999999</v>
      </c>
      <c r="D447" s="153">
        <v>27828.904999999999</v>
      </c>
      <c r="E447" s="203">
        <v>22332.793000000001</v>
      </c>
      <c r="F447" s="203">
        <v>25345.441999999999</v>
      </c>
      <c r="G447" s="203">
        <v>33478.110999999997</v>
      </c>
      <c r="H447" s="204">
        <v>21779.559000000001</v>
      </c>
      <c r="I447" s="202">
        <v>29802.978999999999</v>
      </c>
      <c r="J447" s="205">
        <v>24052.337</v>
      </c>
      <c r="K447" s="203">
        <v>29332.862000000001</v>
      </c>
      <c r="L447" s="153">
        <v>21599.802</v>
      </c>
      <c r="M447" s="206">
        <v>22717.98</v>
      </c>
      <c r="N447" s="205">
        <v>304955.56099999999</v>
      </c>
      <c r="O447" s="153">
        <v>307378.05499999999</v>
      </c>
      <c r="P447" s="207">
        <v>100.8</v>
      </c>
      <c r="Q447" s="208" t="s">
        <v>155</v>
      </c>
    </row>
    <row r="448" spans="1:17" ht="13.2" x14ac:dyDescent="0.25">
      <c r="A448" s="201"/>
      <c r="B448" s="202"/>
      <c r="C448" s="153"/>
      <c r="D448" s="153"/>
      <c r="E448" s="203"/>
      <c r="F448" s="203"/>
      <c r="G448" s="203"/>
      <c r="H448" s="204"/>
      <c r="I448" s="202"/>
      <c r="J448" s="205"/>
      <c r="K448" s="203"/>
      <c r="L448" s="153"/>
      <c r="M448" s="206"/>
      <c r="N448" s="205"/>
      <c r="O448" s="153"/>
      <c r="P448" s="207"/>
      <c r="Q448" s="208"/>
    </row>
    <row r="449" spans="1:17" ht="13.2" x14ac:dyDescent="0.25">
      <c r="A449" s="201" t="s">
        <v>134</v>
      </c>
      <c r="B449" s="202">
        <v>19360.471000000001</v>
      </c>
      <c r="C449" s="153">
        <v>23832.632000000001</v>
      </c>
      <c r="D449" s="153">
        <v>23663.202000000001</v>
      </c>
      <c r="E449" s="203">
        <v>22729.592000000001</v>
      </c>
      <c r="F449" s="203">
        <v>21709.06</v>
      </c>
      <c r="G449" s="203">
        <v>22590.778999999999</v>
      </c>
      <c r="H449" s="204">
        <v>19750.526000000002</v>
      </c>
      <c r="I449" s="202">
        <v>24629.559000000001</v>
      </c>
      <c r="J449" s="205">
        <v>22225.239000000001</v>
      </c>
      <c r="K449" s="203">
        <v>25052.135999999999</v>
      </c>
      <c r="L449" s="153">
        <v>23096.215</v>
      </c>
      <c r="M449" s="206">
        <v>19780.491999999998</v>
      </c>
      <c r="N449" s="205">
        <v>297562.59100000001</v>
      </c>
      <c r="O449" s="153">
        <v>268419.90299999999</v>
      </c>
      <c r="P449" s="207">
        <v>90.2</v>
      </c>
      <c r="Q449" s="208" t="s">
        <v>135</v>
      </c>
    </row>
    <row r="450" spans="1:17" ht="13.2" x14ac:dyDescent="0.25">
      <c r="A450" s="201"/>
      <c r="B450" s="202"/>
      <c r="C450" s="153"/>
      <c r="D450" s="153"/>
      <c r="E450" s="203"/>
      <c r="F450" s="203"/>
      <c r="G450" s="203"/>
      <c r="H450" s="204"/>
      <c r="I450" s="202"/>
      <c r="J450" s="205"/>
      <c r="K450" s="203"/>
      <c r="L450" s="153"/>
      <c r="M450" s="206"/>
      <c r="N450" s="205"/>
      <c r="O450" s="153"/>
      <c r="P450" s="207"/>
      <c r="Q450" s="208"/>
    </row>
    <row r="451" spans="1:17" ht="13.2" x14ac:dyDescent="0.25">
      <c r="A451" s="209" t="s">
        <v>558</v>
      </c>
      <c r="B451" s="202" t="s">
        <v>233</v>
      </c>
      <c r="C451" s="153" t="s">
        <v>233</v>
      </c>
      <c r="D451" s="153">
        <v>10.975</v>
      </c>
      <c r="E451" s="203" t="s">
        <v>233</v>
      </c>
      <c r="F451" s="203" t="s">
        <v>233</v>
      </c>
      <c r="G451" s="203">
        <v>0.255</v>
      </c>
      <c r="H451" s="204" t="s">
        <v>233</v>
      </c>
      <c r="I451" s="202" t="s">
        <v>233</v>
      </c>
      <c r="J451" s="205">
        <v>0.11799999999999999</v>
      </c>
      <c r="K451" s="203" t="s">
        <v>233</v>
      </c>
      <c r="L451" s="153" t="s">
        <v>233</v>
      </c>
      <c r="M451" s="206" t="s">
        <v>233</v>
      </c>
      <c r="N451" s="205">
        <v>2.4900000000000002</v>
      </c>
      <c r="O451" s="153">
        <v>11.348000000000001</v>
      </c>
      <c r="P451" s="207">
        <v>455.7</v>
      </c>
      <c r="Q451" s="210" t="s">
        <v>559</v>
      </c>
    </row>
    <row r="452" spans="1:17" ht="13.2" x14ac:dyDescent="0.25">
      <c r="A452" s="209"/>
      <c r="B452" s="263"/>
      <c r="C452" s="29"/>
      <c r="D452" s="29"/>
      <c r="E452" s="29"/>
      <c r="F452" s="30"/>
      <c r="G452" s="28"/>
      <c r="H452" s="264"/>
      <c r="I452" s="263"/>
      <c r="J452" s="27"/>
      <c r="K452" s="30"/>
      <c r="L452" s="29"/>
      <c r="M452" s="265"/>
      <c r="N452" s="27"/>
      <c r="O452" s="27"/>
      <c r="P452" s="207"/>
      <c r="Q452" s="210"/>
    </row>
    <row r="453" spans="1:17" ht="13.2" x14ac:dyDescent="0.25">
      <c r="A453" s="215" t="s">
        <v>172</v>
      </c>
      <c r="B453" s="202">
        <v>71092.456000000006</v>
      </c>
      <c r="C453" s="153">
        <v>47902.588000000003</v>
      </c>
      <c r="D453" s="153">
        <v>42598.21</v>
      </c>
      <c r="E453" s="203">
        <v>33303.978999999999</v>
      </c>
      <c r="F453" s="203">
        <v>38345.385000000002</v>
      </c>
      <c r="G453" s="203">
        <v>45555.849000000002</v>
      </c>
      <c r="H453" s="204">
        <v>31053.252</v>
      </c>
      <c r="I453" s="202">
        <v>43771.553</v>
      </c>
      <c r="J453" s="205">
        <v>56831.55</v>
      </c>
      <c r="K453" s="203">
        <v>59789.561999999998</v>
      </c>
      <c r="L453" s="153">
        <v>52838.281999999999</v>
      </c>
      <c r="M453" s="206">
        <v>34436.531999999999</v>
      </c>
      <c r="N453" s="205">
        <v>843684.29599999997</v>
      </c>
      <c r="O453" s="153">
        <v>557519.19799999997</v>
      </c>
      <c r="P453" s="207">
        <v>66.099999999999994</v>
      </c>
      <c r="Q453" s="210" t="s">
        <v>172</v>
      </c>
    </row>
    <row r="454" spans="1:17" ht="13.2" x14ac:dyDescent="0.25">
      <c r="A454" s="209"/>
      <c r="B454" s="202"/>
      <c r="C454" s="153"/>
      <c r="D454" s="153"/>
      <c r="E454" s="203"/>
      <c r="F454" s="203"/>
      <c r="G454" s="203"/>
      <c r="H454" s="204"/>
      <c r="I454" s="202"/>
      <c r="J454" s="205"/>
      <c r="K454" s="203"/>
      <c r="L454" s="153"/>
      <c r="M454" s="206"/>
      <c r="N454" s="205"/>
      <c r="O454" s="153"/>
      <c r="P454" s="207"/>
      <c r="Q454" s="210"/>
    </row>
    <row r="455" spans="1:17" ht="13.2" x14ac:dyDescent="0.25">
      <c r="A455" s="215" t="s">
        <v>116</v>
      </c>
      <c r="B455" s="202">
        <v>128834.651</v>
      </c>
      <c r="C455" s="153">
        <v>152022.34700000001</v>
      </c>
      <c r="D455" s="153">
        <v>158618.02499999999</v>
      </c>
      <c r="E455" s="203">
        <v>149785.93700000001</v>
      </c>
      <c r="F455" s="203">
        <v>152096.98699999999</v>
      </c>
      <c r="G455" s="203">
        <v>163977.42000000001</v>
      </c>
      <c r="H455" s="204">
        <v>167496.34899999999</v>
      </c>
      <c r="I455" s="202">
        <v>115802.447</v>
      </c>
      <c r="J455" s="205">
        <v>158954.85</v>
      </c>
      <c r="K455" s="203">
        <v>175330.49400000001</v>
      </c>
      <c r="L455" s="153">
        <v>145357.807</v>
      </c>
      <c r="M455" s="206">
        <v>134461.68</v>
      </c>
      <c r="N455" s="205">
        <v>1842163.3729999999</v>
      </c>
      <c r="O455" s="153">
        <v>1802738.9939999999</v>
      </c>
      <c r="P455" s="207">
        <v>97.9</v>
      </c>
      <c r="Q455" s="210" t="s">
        <v>117</v>
      </c>
    </row>
    <row r="456" spans="1:17" ht="13.2" x14ac:dyDescent="0.25">
      <c r="A456" s="209"/>
      <c r="B456" s="202"/>
      <c r="C456" s="153"/>
      <c r="D456" s="153"/>
      <c r="E456" s="203"/>
      <c r="F456" s="203"/>
      <c r="G456" s="203"/>
      <c r="H456" s="204"/>
      <c r="I456" s="202"/>
      <c r="J456" s="205"/>
      <c r="K456" s="203"/>
      <c r="L456" s="153"/>
      <c r="M456" s="206"/>
      <c r="N456" s="205"/>
      <c r="O456" s="153"/>
      <c r="P456" s="207"/>
      <c r="Q456" s="210"/>
    </row>
    <row r="457" spans="1:17" ht="13.8" x14ac:dyDescent="0.3">
      <c r="A457" s="247" t="s">
        <v>560</v>
      </c>
      <c r="B457" s="202">
        <v>0.314</v>
      </c>
      <c r="C457" s="153">
        <v>0.30299999999999999</v>
      </c>
      <c r="D457" s="153">
        <v>31.734000000000002</v>
      </c>
      <c r="E457" s="203">
        <v>0.41899999999999998</v>
      </c>
      <c r="F457" s="203">
        <v>0.28299999999999997</v>
      </c>
      <c r="G457" s="203">
        <v>0.35699999999999998</v>
      </c>
      <c r="H457" s="204">
        <v>3.6019999999999999</v>
      </c>
      <c r="I457" s="202">
        <v>0.54</v>
      </c>
      <c r="J457" s="205">
        <v>1.6</v>
      </c>
      <c r="K457" s="203">
        <v>0.63900000000000001</v>
      </c>
      <c r="L457" s="153">
        <v>1.673</v>
      </c>
      <c r="M457" s="206">
        <v>13.456</v>
      </c>
      <c r="N457" s="205">
        <v>94.938999999999993</v>
      </c>
      <c r="O457" s="153">
        <v>54.92</v>
      </c>
      <c r="P457" s="207">
        <v>57.8</v>
      </c>
      <c r="Q457" s="212" t="s">
        <v>561</v>
      </c>
    </row>
    <row r="458" spans="1:17" ht="13.8" x14ac:dyDescent="0.3">
      <c r="A458" s="213" t="s">
        <v>80</v>
      </c>
      <c r="B458" s="202"/>
      <c r="C458" s="153"/>
      <c r="D458" s="153"/>
      <c r="E458" s="203"/>
      <c r="F458" s="203"/>
      <c r="G458" s="203"/>
      <c r="H458" s="204"/>
      <c r="I458" s="202"/>
      <c r="J458" s="205"/>
      <c r="K458" s="203"/>
      <c r="L458" s="153"/>
      <c r="M458" s="206"/>
      <c r="N458" s="205"/>
      <c r="O458" s="153"/>
      <c r="P458" s="207"/>
      <c r="Q458" s="210"/>
    </row>
    <row r="459" spans="1:17" ht="13.2" x14ac:dyDescent="0.25">
      <c r="A459" s="215" t="s">
        <v>562</v>
      </c>
      <c r="B459" s="202">
        <v>13502.003000000001</v>
      </c>
      <c r="C459" s="153">
        <v>10729.517</v>
      </c>
      <c r="D459" s="153">
        <v>11118.960999999999</v>
      </c>
      <c r="E459" s="203">
        <v>12824.47</v>
      </c>
      <c r="F459" s="203">
        <v>10889.004999999999</v>
      </c>
      <c r="G459" s="203">
        <v>12373.115</v>
      </c>
      <c r="H459" s="204">
        <v>11417.317999999999</v>
      </c>
      <c r="I459" s="202">
        <v>14752.83</v>
      </c>
      <c r="J459" s="205">
        <v>14521.888000000001</v>
      </c>
      <c r="K459" s="203">
        <v>12701.968999999999</v>
      </c>
      <c r="L459" s="153">
        <v>15128.659</v>
      </c>
      <c r="M459" s="206">
        <v>11622.894</v>
      </c>
      <c r="N459" s="205">
        <v>161343.008</v>
      </c>
      <c r="O459" s="153">
        <v>151582.62899999999</v>
      </c>
      <c r="P459" s="207">
        <v>94</v>
      </c>
      <c r="Q459" s="210" t="s">
        <v>563</v>
      </c>
    </row>
    <row r="460" spans="1:17" ht="13.2" x14ac:dyDescent="0.25">
      <c r="A460" s="209"/>
      <c r="B460" s="202"/>
      <c r="C460" s="153"/>
      <c r="D460" s="153"/>
      <c r="E460" s="203"/>
      <c r="F460" s="203"/>
      <c r="G460" s="203"/>
      <c r="H460" s="204"/>
      <c r="I460" s="202"/>
      <c r="J460" s="205"/>
      <c r="K460" s="203"/>
      <c r="L460" s="153"/>
      <c r="M460" s="206"/>
      <c r="N460" s="205"/>
      <c r="O460" s="153"/>
      <c r="P460" s="207"/>
      <c r="Q460" s="210"/>
    </row>
    <row r="461" spans="1:17" ht="13.2" x14ac:dyDescent="0.25">
      <c r="A461" s="215" t="s">
        <v>564</v>
      </c>
      <c r="B461" s="202" t="s">
        <v>233</v>
      </c>
      <c r="C461" s="153" t="s">
        <v>233</v>
      </c>
      <c r="D461" s="153" t="s">
        <v>233</v>
      </c>
      <c r="E461" s="203" t="s">
        <v>233</v>
      </c>
      <c r="F461" s="203" t="s">
        <v>233</v>
      </c>
      <c r="G461" s="203" t="s">
        <v>233</v>
      </c>
      <c r="H461" s="204" t="s">
        <v>233</v>
      </c>
      <c r="I461" s="202" t="s">
        <v>233</v>
      </c>
      <c r="J461" s="205" t="s">
        <v>233</v>
      </c>
      <c r="K461" s="203" t="s">
        <v>233</v>
      </c>
      <c r="L461" s="153" t="s">
        <v>233</v>
      </c>
      <c r="M461" s="206" t="s">
        <v>233</v>
      </c>
      <c r="N461" s="205" t="s">
        <v>233</v>
      </c>
      <c r="O461" s="153" t="s">
        <v>233</v>
      </c>
      <c r="P461" s="207" t="s">
        <v>260</v>
      </c>
      <c r="Q461" s="210" t="s">
        <v>564</v>
      </c>
    </row>
    <row r="462" spans="1:17" ht="13.2" x14ac:dyDescent="0.25">
      <c r="A462" s="209"/>
      <c r="B462" s="202"/>
      <c r="C462" s="153"/>
      <c r="D462" s="153"/>
      <c r="E462" s="203"/>
      <c r="F462" s="203"/>
      <c r="G462" s="203"/>
      <c r="H462" s="204"/>
      <c r="I462" s="202"/>
      <c r="J462" s="205"/>
      <c r="K462" s="203"/>
      <c r="L462" s="153"/>
      <c r="M462" s="206"/>
      <c r="N462" s="205"/>
      <c r="O462" s="153"/>
      <c r="P462" s="207"/>
      <c r="Q462" s="210"/>
    </row>
    <row r="463" spans="1:17" ht="13.2" x14ac:dyDescent="0.25">
      <c r="A463" s="215" t="s">
        <v>565</v>
      </c>
      <c r="B463" s="202" t="s">
        <v>233</v>
      </c>
      <c r="C463" s="153" t="s">
        <v>233</v>
      </c>
      <c r="D463" s="153" t="s">
        <v>233</v>
      </c>
      <c r="E463" s="203" t="s">
        <v>233</v>
      </c>
      <c r="F463" s="203" t="s">
        <v>233</v>
      </c>
      <c r="G463" s="203" t="s">
        <v>233</v>
      </c>
      <c r="H463" s="204" t="s">
        <v>233</v>
      </c>
      <c r="I463" s="202" t="s">
        <v>233</v>
      </c>
      <c r="J463" s="205" t="s">
        <v>233</v>
      </c>
      <c r="K463" s="203" t="s">
        <v>233</v>
      </c>
      <c r="L463" s="153" t="s">
        <v>233</v>
      </c>
      <c r="M463" s="206" t="s">
        <v>233</v>
      </c>
      <c r="N463" s="205">
        <v>5.4160000000000004</v>
      </c>
      <c r="O463" s="153" t="s">
        <v>233</v>
      </c>
      <c r="P463" s="207">
        <v>0</v>
      </c>
      <c r="Q463" s="210" t="s">
        <v>565</v>
      </c>
    </row>
    <row r="464" spans="1:17" ht="13.2" x14ac:dyDescent="0.25">
      <c r="A464" s="209"/>
      <c r="B464" s="202"/>
      <c r="C464" s="153"/>
      <c r="D464" s="153"/>
      <c r="E464" s="203"/>
      <c r="F464" s="203"/>
      <c r="G464" s="203"/>
      <c r="H464" s="204"/>
      <c r="I464" s="202"/>
      <c r="J464" s="205"/>
      <c r="K464" s="203"/>
      <c r="L464" s="153"/>
      <c r="M464" s="206"/>
      <c r="N464" s="205"/>
      <c r="O464" s="153"/>
      <c r="P464" s="207"/>
      <c r="Q464" s="210"/>
    </row>
    <row r="465" spans="1:17" ht="13.2" x14ac:dyDescent="0.25">
      <c r="A465" s="209" t="s">
        <v>566</v>
      </c>
      <c r="B465" s="202">
        <v>0.26500000000000001</v>
      </c>
      <c r="C465" s="153">
        <v>0.23300000000000001</v>
      </c>
      <c r="D465" s="153" t="s">
        <v>233</v>
      </c>
      <c r="E465" s="203" t="s">
        <v>233</v>
      </c>
      <c r="F465" s="203" t="s">
        <v>233</v>
      </c>
      <c r="G465" s="203" t="s">
        <v>233</v>
      </c>
      <c r="H465" s="204" t="s">
        <v>233</v>
      </c>
      <c r="I465" s="202" t="s">
        <v>233</v>
      </c>
      <c r="J465" s="205" t="s">
        <v>233</v>
      </c>
      <c r="K465" s="203" t="s">
        <v>233</v>
      </c>
      <c r="L465" s="153">
        <v>1.0999999999999999E-2</v>
      </c>
      <c r="M465" s="206">
        <v>0.14299999999999999</v>
      </c>
      <c r="N465" s="205">
        <v>5.0060000000000002</v>
      </c>
      <c r="O465" s="153">
        <v>0.65200000000000002</v>
      </c>
      <c r="P465" s="207">
        <v>13</v>
      </c>
      <c r="Q465" s="210" t="s">
        <v>566</v>
      </c>
    </row>
    <row r="466" spans="1:17" ht="13.2" x14ac:dyDescent="0.25">
      <c r="A466" s="216"/>
      <c r="B466" s="202"/>
      <c r="C466" s="153"/>
      <c r="D466" s="153"/>
      <c r="E466" s="203"/>
      <c r="F466" s="203"/>
      <c r="G466" s="203"/>
      <c r="H466" s="204"/>
      <c r="I466" s="202"/>
      <c r="J466" s="205"/>
      <c r="K466" s="203"/>
      <c r="L466" s="153"/>
      <c r="M466" s="206"/>
      <c r="N466" s="205"/>
      <c r="O466" s="153"/>
      <c r="P466" s="207"/>
      <c r="Q466" s="217"/>
    </row>
    <row r="467" spans="1:17" ht="13.2" x14ac:dyDescent="0.25">
      <c r="A467" s="215" t="s">
        <v>567</v>
      </c>
      <c r="B467" s="202">
        <v>5.6369999999999996</v>
      </c>
      <c r="C467" s="153">
        <v>0.30599999999999999</v>
      </c>
      <c r="D467" s="153" t="s">
        <v>233</v>
      </c>
      <c r="E467" s="203" t="s">
        <v>233</v>
      </c>
      <c r="F467" s="203">
        <v>18.106999999999999</v>
      </c>
      <c r="G467" s="203" t="s">
        <v>233</v>
      </c>
      <c r="H467" s="204">
        <v>1.111</v>
      </c>
      <c r="I467" s="202" t="s">
        <v>233</v>
      </c>
      <c r="J467" s="205" t="s">
        <v>233</v>
      </c>
      <c r="K467" s="203">
        <v>0.251</v>
      </c>
      <c r="L467" s="153">
        <v>0.29799999999999999</v>
      </c>
      <c r="M467" s="206" t="s">
        <v>233</v>
      </c>
      <c r="N467" s="205">
        <v>61.89</v>
      </c>
      <c r="O467" s="153">
        <v>25.71</v>
      </c>
      <c r="P467" s="207">
        <v>41.5</v>
      </c>
      <c r="Q467" s="218" t="s">
        <v>567</v>
      </c>
    </row>
    <row r="468" spans="1:17" ht="13.2" x14ac:dyDescent="0.25">
      <c r="A468" s="191"/>
      <c r="B468" s="202"/>
      <c r="C468" s="153"/>
      <c r="D468" s="153"/>
      <c r="E468" s="203"/>
      <c r="F468" s="203"/>
      <c r="G468" s="203"/>
      <c r="H468" s="204"/>
      <c r="I468" s="202"/>
      <c r="J468" s="205"/>
      <c r="K468" s="203"/>
      <c r="L468" s="153"/>
      <c r="M468" s="206"/>
      <c r="N468" s="205"/>
      <c r="O468" s="153"/>
      <c r="P468" s="207"/>
      <c r="Q468" s="218"/>
    </row>
    <row r="469" spans="1:17" ht="13.2" x14ac:dyDescent="0.25">
      <c r="A469" s="215" t="s">
        <v>568</v>
      </c>
      <c r="B469" s="202">
        <v>0.748</v>
      </c>
      <c r="C469" s="153" t="s">
        <v>233</v>
      </c>
      <c r="D469" s="153">
        <v>56.104999999999997</v>
      </c>
      <c r="E469" s="203" t="s">
        <v>233</v>
      </c>
      <c r="F469" s="203" t="s">
        <v>233</v>
      </c>
      <c r="G469" s="203">
        <v>43.011000000000003</v>
      </c>
      <c r="H469" s="204" t="s">
        <v>233</v>
      </c>
      <c r="I469" s="202" t="s">
        <v>233</v>
      </c>
      <c r="J469" s="205" t="s">
        <v>233</v>
      </c>
      <c r="K469" s="203" t="s">
        <v>233</v>
      </c>
      <c r="L469" s="153" t="s">
        <v>233</v>
      </c>
      <c r="M469" s="206" t="s">
        <v>233</v>
      </c>
      <c r="N469" s="205">
        <v>11.436999999999999</v>
      </c>
      <c r="O469" s="153">
        <v>99.864000000000004</v>
      </c>
      <c r="P469" s="207">
        <v>873.2</v>
      </c>
      <c r="Q469" s="218" t="s">
        <v>569</v>
      </c>
    </row>
    <row r="470" spans="1:17" ht="13.2" x14ac:dyDescent="0.25">
      <c r="A470" s="191"/>
      <c r="B470" s="202"/>
      <c r="C470" s="153"/>
      <c r="D470" s="153"/>
      <c r="E470" s="203"/>
      <c r="F470" s="203"/>
      <c r="G470" s="203"/>
      <c r="H470" s="204"/>
      <c r="I470" s="202"/>
      <c r="J470" s="205"/>
      <c r="K470" s="203"/>
      <c r="L470" s="153"/>
      <c r="M470" s="206"/>
      <c r="N470" s="205"/>
      <c r="O470" s="153"/>
      <c r="P470" s="207"/>
      <c r="Q470" s="218"/>
    </row>
    <row r="471" spans="1:17" ht="13.2" x14ac:dyDescent="0.25">
      <c r="A471" s="201" t="s">
        <v>570</v>
      </c>
      <c r="B471" s="202">
        <v>8567.7980000000007</v>
      </c>
      <c r="C471" s="153">
        <v>6114.5230000000001</v>
      </c>
      <c r="D471" s="153">
        <v>8140.5460000000003</v>
      </c>
      <c r="E471" s="203">
        <v>8188.02</v>
      </c>
      <c r="F471" s="203">
        <v>5337.9470000000001</v>
      </c>
      <c r="G471" s="203">
        <v>7284.1840000000002</v>
      </c>
      <c r="H471" s="204">
        <v>6605.3760000000002</v>
      </c>
      <c r="I471" s="202">
        <v>5258.58</v>
      </c>
      <c r="J471" s="205">
        <v>7546.41</v>
      </c>
      <c r="K471" s="203">
        <v>7629.9059999999999</v>
      </c>
      <c r="L471" s="153">
        <v>7173.3159999999998</v>
      </c>
      <c r="M471" s="206">
        <v>5609.5559999999996</v>
      </c>
      <c r="N471" s="205">
        <v>107287.77899999999</v>
      </c>
      <c r="O471" s="153">
        <v>83456.161999999997</v>
      </c>
      <c r="P471" s="207">
        <v>77.8</v>
      </c>
      <c r="Q471" s="208" t="s">
        <v>571</v>
      </c>
    </row>
    <row r="472" spans="1:17" ht="13.2" x14ac:dyDescent="0.25">
      <c r="A472" s="201"/>
      <c r="B472" s="202"/>
      <c r="C472" s="153"/>
      <c r="D472" s="153"/>
      <c r="E472" s="203"/>
      <c r="F472" s="203"/>
      <c r="G472" s="203"/>
      <c r="H472" s="204"/>
      <c r="I472" s="202"/>
      <c r="J472" s="205"/>
      <c r="K472" s="203"/>
      <c r="L472" s="153"/>
      <c r="M472" s="206"/>
      <c r="N472" s="205"/>
      <c r="O472" s="153"/>
      <c r="P472" s="207"/>
      <c r="Q472" s="208"/>
    </row>
    <row r="473" spans="1:17" ht="13.2" x14ac:dyDescent="0.25">
      <c r="A473" s="201" t="s">
        <v>106</v>
      </c>
      <c r="B473" s="202">
        <v>27923.615000000002</v>
      </c>
      <c r="C473" s="153">
        <v>29075.124</v>
      </c>
      <c r="D473" s="153">
        <v>38340.966999999997</v>
      </c>
      <c r="E473" s="203">
        <v>33469.036</v>
      </c>
      <c r="F473" s="203">
        <v>38055.881999999998</v>
      </c>
      <c r="G473" s="203">
        <v>31965.698</v>
      </c>
      <c r="H473" s="204">
        <v>29847.384999999998</v>
      </c>
      <c r="I473" s="202">
        <v>27536.698</v>
      </c>
      <c r="J473" s="205">
        <v>29268.341</v>
      </c>
      <c r="K473" s="203">
        <v>33364.506999999998</v>
      </c>
      <c r="L473" s="153">
        <v>33154.1</v>
      </c>
      <c r="M473" s="206">
        <v>25076.027999999998</v>
      </c>
      <c r="N473" s="205">
        <v>361089.29499999998</v>
      </c>
      <c r="O473" s="153">
        <v>377077.38099999999</v>
      </c>
      <c r="P473" s="207">
        <v>104.4</v>
      </c>
      <c r="Q473" s="208" t="s">
        <v>107</v>
      </c>
    </row>
    <row r="474" spans="1:17" ht="13.2" x14ac:dyDescent="0.25">
      <c r="A474" s="201"/>
      <c r="B474" s="202"/>
      <c r="C474" s="153"/>
      <c r="D474" s="153"/>
      <c r="E474" s="203"/>
      <c r="F474" s="203"/>
      <c r="G474" s="203"/>
      <c r="H474" s="204"/>
      <c r="I474" s="202"/>
      <c r="J474" s="205"/>
      <c r="K474" s="203"/>
      <c r="L474" s="153"/>
      <c r="M474" s="206"/>
      <c r="N474" s="205"/>
      <c r="O474" s="153"/>
      <c r="P474" s="207"/>
      <c r="Q474" s="208"/>
    </row>
    <row r="475" spans="1:17" ht="13.2" x14ac:dyDescent="0.25">
      <c r="A475" s="209" t="s">
        <v>572</v>
      </c>
      <c r="B475" s="202">
        <v>0.39300000000000002</v>
      </c>
      <c r="C475" s="153">
        <v>1.0589999999999999</v>
      </c>
      <c r="D475" s="153">
        <v>8.5060000000000002</v>
      </c>
      <c r="E475" s="203">
        <v>71.725999999999999</v>
      </c>
      <c r="F475" s="203">
        <v>12.746</v>
      </c>
      <c r="G475" s="203">
        <v>52.76</v>
      </c>
      <c r="H475" s="204">
        <v>190.06700000000001</v>
      </c>
      <c r="I475" s="202">
        <v>55.521999999999998</v>
      </c>
      <c r="J475" s="205">
        <v>281.67500000000001</v>
      </c>
      <c r="K475" s="203">
        <v>42.954999999999998</v>
      </c>
      <c r="L475" s="153">
        <v>80.096000000000004</v>
      </c>
      <c r="M475" s="206">
        <v>28.78</v>
      </c>
      <c r="N475" s="205">
        <v>12.194000000000001</v>
      </c>
      <c r="O475" s="153">
        <v>826.28499999999997</v>
      </c>
      <c r="P475" s="207" t="s">
        <v>573</v>
      </c>
      <c r="Q475" s="210" t="s">
        <v>574</v>
      </c>
    </row>
    <row r="476" spans="1:17" ht="13.2" x14ac:dyDescent="0.25">
      <c r="A476" s="209"/>
      <c r="B476" s="202"/>
      <c r="C476" s="153"/>
      <c r="D476" s="153"/>
      <c r="E476" s="203"/>
      <c r="F476" s="203"/>
      <c r="G476" s="203"/>
      <c r="H476" s="204"/>
      <c r="I476" s="202"/>
      <c r="J476" s="205"/>
      <c r="K476" s="203"/>
      <c r="L476" s="153"/>
      <c r="M476" s="206"/>
      <c r="N476" s="205"/>
      <c r="O476" s="153"/>
      <c r="P476" s="207"/>
      <c r="Q476" s="210"/>
    </row>
    <row r="477" spans="1:17" ht="13.8" x14ac:dyDescent="0.3">
      <c r="A477" s="209" t="s">
        <v>575</v>
      </c>
      <c r="B477" s="202">
        <v>10.547000000000001</v>
      </c>
      <c r="C477" s="153">
        <v>54.456000000000003</v>
      </c>
      <c r="D477" s="153">
        <v>3.944</v>
      </c>
      <c r="E477" s="203">
        <v>3.5110000000000001</v>
      </c>
      <c r="F477" s="203">
        <v>3.569</v>
      </c>
      <c r="G477" s="203">
        <v>2.3450000000000002</v>
      </c>
      <c r="H477" s="204">
        <v>1.986</v>
      </c>
      <c r="I477" s="202">
        <v>47.822000000000003</v>
      </c>
      <c r="J477" s="205">
        <v>1.073</v>
      </c>
      <c r="K477" s="203">
        <v>11.25</v>
      </c>
      <c r="L477" s="153">
        <v>79.879000000000005</v>
      </c>
      <c r="M477" s="206">
        <v>4.4770000000000003</v>
      </c>
      <c r="N477" s="205">
        <v>700.79899999999998</v>
      </c>
      <c r="O477" s="153">
        <v>224.85900000000001</v>
      </c>
      <c r="P477" s="207">
        <v>32.1</v>
      </c>
      <c r="Q477" s="212" t="s">
        <v>576</v>
      </c>
    </row>
    <row r="478" spans="1:17" ht="13.2" x14ac:dyDescent="0.25">
      <c r="A478" s="209"/>
      <c r="B478" s="202"/>
      <c r="C478" s="153"/>
      <c r="D478" s="153"/>
      <c r="E478" s="203"/>
      <c r="F478" s="203"/>
      <c r="G478" s="203"/>
      <c r="H478" s="204"/>
      <c r="I478" s="202"/>
      <c r="J478" s="205"/>
      <c r="K478" s="203"/>
      <c r="L478" s="153"/>
      <c r="M478" s="206"/>
      <c r="N478" s="205"/>
      <c r="O478" s="153"/>
      <c r="P478" s="207"/>
      <c r="Q478" s="210"/>
    </row>
    <row r="479" spans="1:17" ht="13.2" x14ac:dyDescent="0.25">
      <c r="A479" s="209" t="s">
        <v>577</v>
      </c>
      <c r="B479" s="202" t="s">
        <v>233</v>
      </c>
      <c r="C479" s="153">
        <v>0.39700000000000002</v>
      </c>
      <c r="D479" s="153" t="s">
        <v>233</v>
      </c>
      <c r="E479" s="203" t="s">
        <v>233</v>
      </c>
      <c r="F479" s="203" t="s">
        <v>233</v>
      </c>
      <c r="G479" s="203" t="s">
        <v>233</v>
      </c>
      <c r="H479" s="204">
        <v>0.26600000000000001</v>
      </c>
      <c r="I479" s="202" t="s">
        <v>233</v>
      </c>
      <c r="J479" s="205" t="s">
        <v>233</v>
      </c>
      <c r="K479" s="203">
        <v>6.5000000000000002E-2</v>
      </c>
      <c r="L479" s="153" t="s">
        <v>233</v>
      </c>
      <c r="M479" s="206" t="s">
        <v>233</v>
      </c>
      <c r="N479" s="205">
        <v>2.4</v>
      </c>
      <c r="O479" s="153">
        <v>0.72799999999999998</v>
      </c>
      <c r="P479" s="207">
        <v>30.3</v>
      </c>
      <c r="Q479" s="210" t="s">
        <v>577</v>
      </c>
    </row>
    <row r="480" spans="1:17" ht="13.2" x14ac:dyDescent="0.25">
      <c r="A480" s="209"/>
      <c r="B480" s="202"/>
      <c r="C480" s="153"/>
      <c r="D480" s="153"/>
      <c r="E480" s="203"/>
      <c r="F480" s="203"/>
      <c r="G480" s="203"/>
      <c r="H480" s="204"/>
      <c r="I480" s="202"/>
      <c r="J480" s="205"/>
      <c r="K480" s="203"/>
      <c r="L480" s="153"/>
      <c r="M480" s="206"/>
      <c r="N480" s="205"/>
      <c r="O480" s="153"/>
      <c r="P480" s="207"/>
      <c r="Q480" s="210"/>
    </row>
    <row r="481" spans="1:17" ht="13.2" x14ac:dyDescent="0.25">
      <c r="A481" s="209" t="s">
        <v>578</v>
      </c>
      <c r="B481" s="202">
        <v>9.73</v>
      </c>
      <c r="C481" s="153">
        <v>7.931</v>
      </c>
      <c r="D481" s="153">
        <v>0.79300000000000004</v>
      </c>
      <c r="E481" s="203">
        <v>0.74399999999999999</v>
      </c>
      <c r="F481" s="203">
        <v>0.94499999999999995</v>
      </c>
      <c r="G481" s="203">
        <v>9.5579999999999998</v>
      </c>
      <c r="H481" s="204">
        <v>13.622</v>
      </c>
      <c r="I481" s="202">
        <v>6.35</v>
      </c>
      <c r="J481" s="205">
        <v>0.498</v>
      </c>
      <c r="K481" s="203">
        <v>1.7749999999999999</v>
      </c>
      <c r="L481" s="153">
        <v>17.09</v>
      </c>
      <c r="M481" s="206">
        <v>12.709</v>
      </c>
      <c r="N481" s="205">
        <v>5.6130000000000004</v>
      </c>
      <c r="O481" s="153">
        <v>81.745000000000005</v>
      </c>
      <c r="P481" s="207" t="s">
        <v>579</v>
      </c>
      <c r="Q481" s="210" t="s">
        <v>578</v>
      </c>
    </row>
    <row r="482" spans="1:17" ht="13.2" x14ac:dyDescent="0.25">
      <c r="A482" s="209"/>
      <c r="B482" s="202"/>
      <c r="C482" s="153"/>
      <c r="D482" s="153"/>
      <c r="E482" s="203"/>
      <c r="F482" s="203"/>
      <c r="G482" s="203"/>
      <c r="H482" s="204"/>
      <c r="I482" s="202"/>
      <c r="J482" s="205"/>
      <c r="K482" s="203"/>
      <c r="L482" s="153"/>
      <c r="M482" s="206"/>
      <c r="N482" s="205"/>
      <c r="O482" s="153"/>
      <c r="P482" s="207"/>
      <c r="Q482" s="210"/>
    </row>
    <row r="483" spans="1:17" ht="13.2" x14ac:dyDescent="0.25">
      <c r="A483" s="209" t="s">
        <v>162</v>
      </c>
      <c r="B483" s="202">
        <v>42814.334000000003</v>
      </c>
      <c r="C483" s="153">
        <v>47611.03</v>
      </c>
      <c r="D483" s="153">
        <v>58372.152000000002</v>
      </c>
      <c r="E483" s="203">
        <v>57903.752</v>
      </c>
      <c r="F483" s="203">
        <v>54586.970999999998</v>
      </c>
      <c r="G483" s="203">
        <v>54549.264999999999</v>
      </c>
      <c r="H483" s="204">
        <v>45842.428</v>
      </c>
      <c r="I483" s="202">
        <v>55191.442999999999</v>
      </c>
      <c r="J483" s="205">
        <v>41978.915999999997</v>
      </c>
      <c r="K483" s="203">
        <v>47659.76</v>
      </c>
      <c r="L483" s="153">
        <v>44523.656999999999</v>
      </c>
      <c r="M483" s="206">
        <v>42317.97</v>
      </c>
      <c r="N483" s="205">
        <v>607810.66299999994</v>
      </c>
      <c r="O483" s="153">
        <v>593351.67799999996</v>
      </c>
      <c r="P483" s="207">
        <v>97.6</v>
      </c>
      <c r="Q483" s="210" t="s">
        <v>163</v>
      </c>
    </row>
    <row r="484" spans="1:17" ht="13.2" x14ac:dyDescent="0.25">
      <c r="A484" s="209"/>
      <c r="B484" s="202"/>
      <c r="C484" s="153"/>
      <c r="D484" s="153"/>
      <c r="E484" s="203"/>
      <c r="F484" s="203"/>
      <c r="G484" s="203"/>
      <c r="H484" s="204"/>
      <c r="I484" s="202"/>
      <c r="J484" s="205"/>
      <c r="K484" s="203"/>
      <c r="L484" s="153"/>
      <c r="M484" s="206"/>
      <c r="N484" s="205"/>
      <c r="O484" s="153"/>
      <c r="P484" s="207"/>
      <c r="Q484" s="210"/>
    </row>
    <row r="485" spans="1:17" ht="13.2" x14ac:dyDescent="0.25">
      <c r="A485" s="209" t="s">
        <v>580</v>
      </c>
      <c r="B485" s="202">
        <v>29.492999999999999</v>
      </c>
      <c r="C485" s="153">
        <v>9.9719999999999995</v>
      </c>
      <c r="D485" s="153">
        <v>17.847999999999999</v>
      </c>
      <c r="E485" s="203">
        <v>20.399999999999999</v>
      </c>
      <c r="F485" s="203">
        <v>19.082000000000001</v>
      </c>
      <c r="G485" s="203">
        <v>67.850999999999999</v>
      </c>
      <c r="H485" s="204">
        <v>123.395</v>
      </c>
      <c r="I485" s="202">
        <v>22.434999999999999</v>
      </c>
      <c r="J485" s="205">
        <v>7.21</v>
      </c>
      <c r="K485" s="203">
        <v>25.579000000000001</v>
      </c>
      <c r="L485" s="153">
        <v>31.751999999999999</v>
      </c>
      <c r="M485" s="206">
        <v>20.773</v>
      </c>
      <c r="N485" s="205">
        <v>706.04100000000005</v>
      </c>
      <c r="O485" s="153">
        <v>395.79</v>
      </c>
      <c r="P485" s="207">
        <v>56.1</v>
      </c>
      <c r="Q485" s="210" t="s">
        <v>581</v>
      </c>
    </row>
    <row r="486" spans="1:17" ht="13.2" x14ac:dyDescent="0.25">
      <c r="A486" s="209"/>
      <c r="B486" s="202"/>
      <c r="C486" s="153"/>
      <c r="D486" s="153"/>
      <c r="E486" s="203"/>
      <c r="F486" s="203"/>
      <c r="G486" s="203"/>
      <c r="H486" s="204"/>
      <c r="I486" s="202"/>
      <c r="J486" s="205"/>
      <c r="K486" s="203"/>
      <c r="L486" s="153"/>
      <c r="M486" s="206"/>
      <c r="N486" s="205"/>
      <c r="O486" s="153"/>
      <c r="P486" s="207"/>
      <c r="Q486" s="210"/>
    </row>
    <row r="487" spans="1:17" ht="13.2" x14ac:dyDescent="0.25">
      <c r="A487" s="201" t="s">
        <v>582</v>
      </c>
      <c r="B487" s="202">
        <v>11.566000000000001</v>
      </c>
      <c r="C487" s="153">
        <v>18.832000000000001</v>
      </c>
      <c r="D487" s="153">
        <v>3.7090000000000001</v>
      </c>
      <c r="E487" s="203">
        <v>12.436999999999999</v>
      </c>
      <c r="F487" s="203">
        <v>8.4890000000000008</v>
      </c>
      <c r="G487" s="203">
        <v>3.0569999999999999</v>
      </c>
      <c r="H487" s="204">
        <v>24.744</v>
      </c>
      <c r="I487" s="202">
        <v>5.4349999999999996</v>
      </c>
      <c r="J487" s="205">
        <v>13.195</v>
      </c>
      <c r="K487" s="203">
        <v>12.367000000000001</v>
      </c>
      <c r="L487" s="153">
        <v>6.3220000000000001</v>
      </c>
      <c r="M487" s="206">
        <v>8.3889999999999993</v>
      </c>
      <c r="N487" s="205">
        <v>230.05699999999999</v>
      </c>
      <c r="O487" s="153">
        <v>128.542</v>
      </c>
      <c r="P487" s="207">
        <v>55.9</v>
      </c>
      <c r="Q487" s="208" t="s">
        <v>582</v>
      </c>
    </row>
    <row r="488" spans="1:17" ht="13.2" x14ac:dyDescent="0.25">
      <c r="A488" s="201"/>
      <c r="B488" s="202"/>
      <c r="C488" s="153"/>
      <c r="D488" s="153"/>
      <c r="E488" s="203"/>
      <c r="F488" s="203"/>
      <c r="G488" s="203"/>
      <c r="H488" s="204"/>
      <c r="I488" s="202"/>
      <c r="J488" s="205"/>
      <c r="K488" s="203"/>
      <c r="L488" s="153"/>
      <c r="M488" s="206"/>
      <c r="N488" s="205"/>
      <c r="O488" s="153"/>
      <c r="P488" s="207"/>
      <c r="Q488" s="208"/>
    </row>
    <row r="489" spans="1:17" ht="13.2" x14ac:dyDescent="0.25">
      <c r="A489" s="201" t="s">
        <v>583</v>
      </c>
      <c r="B489" s="202" t="s">
        <v>233</v>
      </c>
      <c r="C489" s="153" t="s">
        <v>233</v>
      </c>
      <c r="D489" s="153" t="s">
        <v>233</v>
      </c>
      <c r="E489" s="203" t="s">
        <v>233</v>
      </c>
      <c r="F489" s="203" t="s">
        <v>233</v>
      </c>
      <c r="G489" s="203" t="s">
        <v>233</v>
      </c>
      <c r="H489" s="204">
        <v>15.914</v>
      </c>
      <c r="I489" s="202" t="s">
        <v>233</v>
      </c>
      <c r="J489" s="205" t="s">
        <v>233</v>
      </c>
      <c r="K489" s="203">
        <v>0.47799999999999998</v>
      </c>
      <c r="L489" s="153">
        <v>2.0139999999999998</v>
      </c>
      <c r="M489" s="206">
        <v>5.6000000000000001E-2</v>
      </c>
      <c r="N489" s="205">
        <v>16.358000000000001</v>
      </c>
      <c r="O489" s="153">
        <v>18.462</v>
      </c>
      <c r="P489" s="207">
        <v>112.9</v>
      </c>
      <c r="Q489" s="208" t="s">
        <v>583</v>
      </c>
    </row>
    <row r="490" spans="1:17" ht="13.2" x14ac:dyDescent="0.25">
      <c r="A490" s="201"/>
      <c r="B490" s="202"/>
      <c r="C490" s="153"/>
      <c r="D490" s="153"/>
      <c r="E490" s="203"/>
      <c r="F490" s="203"/>
      <c r="G490" s="203"/>
      <c r="H490" s="204"/>
      <c r="I490" s="202"/>
      <c r="J490" s="205"/>
      <c r="K490" s="203"/>
      <c r="L490" s="153"/>
      <c r="M490" s="206"/>
      <c r="N490" s="205"/>
      <c r="O490" s="153"/>
      <c r="P490" s="207"/>
      <c r="Q490" s="208"/>
    </row>
    <row r="491" spans="1:17" ht="27.6" x14ac:dyDescent="0.3">
      <c r="A491" s="211" t="s">
        <v>584</v>
      </c>
      <c r="B491" s="202" t="s">
        <v>233</v>
      </c>
      <c r="C491" s="153" t="s">
        <v>233</v>
      </c>
      <c r="D491" s="153" t="s">
        <v>233</v>
      </c>
      <c r="E491" s="203" t="s">
        <v>233</v>
      </c>
      <c r="F491" s="203" t="s">
        <v>233</v>
      </c>
      <c r="G491" s="203" t="s">
        <v>233</v>
      </c>
      <c r="H491" s="204">
        <v>9.0999999999999998E-2</v>
      </c>
      <c r="I491" s="202">
        <v>0.09</v>
      </c>
      <c r="J491" s="205">
        <v>2.1000000000000001E-2</v>
      </c>
      <c r="K491" s="203">
        <v>4.3999999999999997E-2</v>
      </c>
      <c r="L491" s="153">
        <v>3.5000000000000003E-2</v>
      </c>
      <c r="M491" s="206" t="s">
        <v>233</v>
      </c>
      <c r="N491" s="205">
        <v>0.93400000000000005</v>
      </c>
      <c r="O491" s="153">
        <v>0.28100000000000003</v>
      </c>
      <c r="P491" s="207">
        <v>30.1</v>
      </c>
      <c r="Q491" s="212" t="s">
        <v>585</v>
      </c>
    </row>
    <row r="492" spans="1:17" ht="13.8" x14ac:dyDescent="0.3">
      <c r="A492" s="213"/>
      <c r="B492" s="202"/>
      <c r="C492" s="153"/>
      <c r="D492" s="153"/>
      <c r="E492" s="203"/>
      <c r="F492" s="203"/>
      <c r="G492" s="203"/>
      <c r="H492" s="204"/>
      <c r="I492" s="202"/>
      <c r="J492" s="205"/>
      <c r="K492" s="203"/>
      <c r="L492" s="153"/>
      <c r="M492" s="206"/>
      <c r="N492" s="205"/>
      <c r="O492" s="153"/>
      <c r="P492" s="207"/>
      <c r="Q492" s="210"/>
    </row>
    <row r="493" spans="1:17" ht="13.2" x14ac:dyDescent="0.25">
      <c r="A493" s="215" t="s">
        <v>586</v>
      </c>
      <c r="B493" s="202">
        <v>2.2949999999999999</v>
      </c>
      <c r="C493" s="153">
        <v>8.65</v>
      </c>
      <c r="D493" s="153" t="s">
        <v>233</v>
      </c>
      <c r="E493" s="203">
        <v>20.378</v>
      </c>
      <c r="F493" s="203" t="s">
        <v>233</v>
      </c>
      <c r="G493" s="203">
        <v>5.016</v>
      </c>
      <c r="H493" s="204">
        <v>11.217000000000001</v>
      </c>
      <c r="I493" s="202" t="s">
        <v>233</v>
      </c>
      <c r="J493" s="205" t="s">
        <v>233</v>
      </c>
      <c r="K493" s="203" t="s">
        <v>233</v>
      </c>
      <c r="L493" s="153">
        <v>0.46400000000000002</v>
      </c>
      <c r="M493" s="206">
        <v>4.8029999999999999</v>
      </c>
      <c r="N493" s="205">
        <v>54.024999999999999</v>
      </c>
      <c r="O493" s="153">
        <v>52.823</v>
      </c>
      <c r="P493" s="207">
        <v>97.8</v>
      </c>
      <c r="Q493" s="210" t="s">
        <v>586</v>
      </c>
    </row>
    <row r="494" spans="1:17" ht="13.2" x14ac:dyDescent="0.25">
      <c r="A494" s="209"/>
      <c r="B494" s="202"/>
      <c r="C494" s="153"/>
      <c r="D494" s="153"/>
      <c r="E494" s="203"/>
      <c r="F494" s="203"/>
      <c r="G494" s="203"/>
      <c r="H494" s="204"/>
      <c r="I494" s="202"/>
      <c r="J494" s="205"/>
      <c r="K494" s="203"/>
      <c r="L494" s="153"/>
      <c r="M494" s="206"/>
      <c r="N494" s="205"/>
      <c r="O494" s="153"/>
      <c r="P494" s="207"/>
      <c r="Q494" s="210"/>
    </row>
    <row r="495" spans="1:17" ht="13.2" x14ac:dyDescent="0.25">
      <c r="A495" s="215" t="s">
        <v>587</v>
      </c>
      <c r="B495" s="202" t="s">
        <v>233</v>
      </c>
      <c r="C495" s="153" t="s">
        <v>233</v>
      </c>
      <c r="D495" s="153" t="s">
        <v>233</v>
      </c>
      <c r="E495" s="203" t="s">
        <v>233</v>
      </c>
      <c r="F495" s="203" t="s">
        <v>233</v>
      </c>
      <c r="G495" s="203" t="s">
        <v>233</v>
      </c>
      <c r="H495" s="204" t="s">
        <v>233</v>
      </c>
      <c r="I495" s="202" t="s">
        <v>233</v>
      </c>
      <c r="J495" s="205" t="s">
        <v>233</v>
      </c>
      <c r="K495" s="203" t="s">
        <v>233</v>
      </c>
      <c r="L495" s="153" t="s">
        <v>233</v>
      </c>
      <c r="M495" s="206" t="s">
        <v>233</v>
      </c>
      <c r="N495" s="205">
        <v>22.423999999999999</v>
      </c>
      <c r="O495" s="153" t="s">
        <v>233</v>
      </c>
      <c r="P495" s="207">
        <v>0</v>
      </c>
      <c r="Q495" s="210" t="s">
        <v>588</v>
      </c>
    </row>
    <row r="496" spans="1:17" ht="13.2" x14ac:dyDescent="0.25">
      <c r="A496" s="209"/>
      <c r="B496" s="202"/>
      <c r="C496" s="153"/>
      <c r="D496" s="153"/>
      <c r="E496" s="203"/>
      <c r="F496" s="203"/>
      <c r="G496" s="203"/>
      <c r="H496" s="204"/>
      <c r="I496" s="202"/>
      <c r="J496" s="205"/>
      <c r="K496" s="203"/>
      <c r="L496" s="153"/>
      <c r="M496" s="206"/>
      <c r="N496" s="205"/>
      <c r="O496" s="153"/>
      <c r="P496" s="227"/>
      <c r="Q496" s="210"/>
    </row>
    <row r="497" spans="1:17" ht="13.2" x14ac:dyDescent="0.25">
      <c r="A497" s="215" t="s">
        <v>589</v>
      </c>
      <c r="B497" s="202">
        <v>21970.146000000001</v>
      </c>
      <c r="C497" s="153">
        <v>21406.131000000001</v>
      </c>
      <c r="D497" s="153">
        <v>19542.164000000001</v>
      </c>
      <c r="E497" s="203">
        <v>18054.224999999999</v>
      </c>
      <c r="F497" s="203">
        <v>16879.411</v>
      </c>
      <c r="G497" s="203">
        <v>21519.547999999999</v>
      </c>
      <c r="H497" s="204">
        <v>26134.463</v>
      </c>
      <c r="I497" s="202">
        <v>26694.492999999999</v>
      </c>
      <c r="J497" s="205">
        <v>54257.211000000003</v>
      </c>
      <c r="K497" s="203">
        <v>51187.803</v>
      </c>
      <c r="L497" s="153">
        <v>148565.17499999999</v>
      </c>
      <c r="M497" s="206">
        <v>44588.483999999997</v>
      </c>
      <c r="N497" s="205">
        <v>206851.04699999999</v>
      </c>
      <c r="O497" s="153">
        <v>470799.25400000002</v>
      </c>
      <c r="P497" s="227">
        <v>227.6</v>
      </c>
      <c r="Q497" s="210" t="s">
        <v>589</v>
      </c>
    </row>
    <row r="498" spans="1:17" ht="13.2" x14ac:dyDescent="0.25">
      <c r="A498" s="209"/>
      <c r="B498" s="202"/>
      <c r="C498" s="153"/>
      <c r="D498" s="153"/>
      <c r="E498" s="203"/>
      <c r="F498" s="203"/>
      <c r="G498" s="203"/>
      <c r="H498" s="204"/>
      <c r="I498" s="202"/>
      <c r="J498" s="205"/>
      <c r="K498" s="203"/>
      <c r="L498" s="153"/>
      <c r="M498" s="206"/>
      <c r="N498" s="205"/>
      <c r="O498" s="153"/>
      <c r="P498" s="227"/>
      <c r="Q498" s="210"/>
    </row>
    <row r="499" spans="1:17" ht="13.2" x14ac:dyDescent="0.25">
      <c r="A499" s="215" t="s">
        <v>590</v>
      </c>
      <c r="B499" s="202">
        <v>1.4999999999999999E-2</v>
      </c>
      <c r="C499" s="153" t="s">
        <v>233</v>
      </c>
      <c r="D499" s="153" t="s">
        <v>233</v>
      </c>
      <c r="E499" s="203" t="s">
        <v>233</v>
      </c>
      <c r="F499" s="203" t="s">
        <v>233</v>
      </c>
      <c r="G499" s="203" t="s">
        <v>233</v>
      </c>
      <c r="H499" s="204" t="s">
        <v>233</v>
      </c>
      <c r="I499" s="202">
        <v>3.5000000000000003E-2</v>
      </c>
      <c r="J499" s="205">
        <v>1.2030000000000001</v>
      </c>
      <c r="K499" s="203" t="s">
        <v>233</v>
      </c>
      <c r="L499" s="153" t="s">
        <v>233</v>
      </c>
      <c r="M499" s="206" t="s">
        <v>233</v>
      </c>
      <c r="N499" s="205">
        <v>6.0000000000000001E-3</v>
      </c>
      <c r="O499" s="153">
        <v>1.2529999999999999</v>
      </c>
      <c r="P499" s="207" t="s">
        <v>591</v>
      </c>
      <c r="Q499" s="210" t="s">
        <v>592</v>
      </c>
    </row>
    <row r="500" spans="1:17" ht="13.2" x14ac:dyDescent="0.25">
      <c r="A500" s="209"/>
      <c r="B500" s="202"/>
      <c r="C500" s="153"/>
      <c r="D500" s="153"/>
      <c r="E500" s="203"/>
      <c r="F500" s="203"/>
      <c r="G500" s="203"/>
      <c r="H500" s="204"/>
      <c r="I500" s="202"/>
      <c r="J500" s="205"/>
      <c r="K500" s="203"/>
      <c r="L500" s="153"/>
      <c r="M500" s="206"/>
      <c r="N500" s="205"/>
      <c r="O500" s="153"/>
      <c r="P500" s="207"/>
      <c r="Q500" s="210"/>
    </row>
    <row r="501" spans="1:17" ht="13.2" x14ac:dyDescent="0.25">
      <c r="A501" s="209" t="s">
        <v>593</v>
      </c>
      <c r="B501" s="202">
        <v>0.156</v>
      </c>
      <c r="C501" s="153">
        <v>9.6000000000000002E-2</v>
      </c>
      <c r="D501" s="153">
        <v>0.109</v>
      </c>
      <c r="E501" s="203" t="s">
        <v>233</v>
      </c>
      <c r="F501" s="203">
        <v>3.0000000000000001E-3</v>
      </c>
      <c r="G501" s="203" t="s">
        <v>233</v>
      </c>
      <c r="H501" s="204">
        <v>5.0000000000000001E-3</v>
      </c>
      <c r="I501" s="202" t="s">
        <v>233</v>
      </c>
      <c r="J501" s="205" t="s">
        <v>233</v>
      </c>
      <c r="K501" s="203">
        <v>7.1999999999999995E-2</v>
      </c>
      <c r="L501" s="153">
        <v>3.0000000000000001E-3</v>
      </c>
      <c r="M501" s="206">
        <v>3.3690000000000002</v>
      </c>
      <c r="N501" s="205">
        <v>26.533999999999999</v>
      </c>
      <c r="O501" s="153">
        <v>3.8130000000000002</v>
      </c>
      <c r="P501" s="207">
        <v>14.4</v>
      </c>
      <c r="Q501" s="210" t="s">
        <v>593</v>
      </c>
    </row>
    <row r="502" spans="1:17" ht="13.2" x14ac:dyDescent="0.25">
      <c r="A502" s="209"/>
      <c r="B502" s="202"/>
      <c r="C502" s="153"/>
      <c r="D502" s="153"/>
      <c r="E502" s="203"/>
      <c r="F502" s="203"/>
      <c r="G502" s="203"/>
      <c r="H502" s="204"/>
      <c r="I502" s="202"/>
      <c r="J502" s="205"/>
      <c r="K502" s="203"/>
      <c r="L502" s="153"/>
      <c r="M502" s="206"/>
      <c r="N502" s="205"/>
      <c r="O502" s="153"/>
      <c r="P502" s="207"/>
      <c r="Q502" s="210"/>
    </row>
    <row r="503" spans="1:17" ht="13.2" x14ac:dyDescent="0.25">
      <c r="A503" s="216" t="s">
        <v>594</v>
      </c>
      <c r="B503" s="202" t="s">
        <v>233</v>
      </c>
      <c r="C503" s="153">
        <v>1.3080000000000001</v>
      </c>
      <c r="D503" s="153">
        <v>0.96299999999999997</v>
      </c>
      <c r="E503" s="203">
        <v>1.5780000000000001</v>
      </c>
      <c r="F503" s="203">
        <v>0.34699999999999998</v>
      </c>
      <c r="G503" s="203">
        <v>1.5649999999999999</v>
      </c>
      <c r="H503" s="204">
        <v>10.164</v>
      </c>
      <c r="I503" s="202">
        <v>2.8119999999999998</v>
      </c>
      <c r="J503" s="205">
        <v>6.4850000000000003</v>
      </c>
      <c r="K503" s="203">
        <v>27.69</v>
      </c>
      <c r="L503" s="153">
        <v>12.596</v>
      </c>
      <c r="M503" s="206" t="s">
        <v>233</v>
      </c>
      <c r="N503" s="205">
        <v>492.71600000000001</v>
      </c>
      <c r="O503" s="153">
        <v>65.507999999999996</v>
      </c>
      <c r="P503" s="207">
        <v>13.3</v>
      </c>
      <c r="Q503" s="217" t="s">
        <v>594</v>
      </c>
    </row>
    <row r="504" spans="1:17" ht="13.8" thickBot="1" x14ac:dyDescent="0.3">
      <c r="A504" s="266"/>
      <c r="B504" s="236"/>
      <c r="C504" s="237"/>
      <c r="D504" s="237"/>
      <c r="E504" s="238"/>
      <c r="F504" s="238"/>
      <c r="G504" s="238"/>
      <c r="H504" s="239"/>
      <c r="I504" s="236"/>
      <c r="J504" s="240"/>
      <c r="K504" s="238"/>
      <c r="L504" s="237"/>
      <c r="M504" s="241"/>
      <c r="N504" s="240"/>
      <c r="O504" s="237"/>
      <c r="P504" s="242"/>
      <c r="Q504" s="267"/>
    </row>
    <row r="505" spans="1:17" ht="12.6" customHeight="1" thickTop="1" x14ac:dyDescent="0.25">
      <c r="A505" s="15"/>
      <c r="P505" s="15"/>
      <c r="Q505" s="15"/>
    </row>
    <row r="507" spans="1:17" ht="6" customHeight="1" x14ac:dyDescent="0.25">
      <c r="A507" s="15"/>
      <c r="P507" s="15"/>
      <c r="Q507" s="15"/>
    </row>
    <row r="508" spans="1:17" ht="12.6" customHeight="1" x14ac:dyDescent="0.25">
      <c r="A508" s="15"/>
      <c r="P508" s="15"/>
      <c r="Q508" s="15"/>
    </row>
    <row r="511" spans="1:17" ht="9" customHeight="1" x14ac:dyDescent="0.25">
      <c r="A511" s="15"/>
      <c r="P511" s="15"/>
      <c r="Q511" s="15"/>
    </row>
    <row r="514" spans="1:17" ht="12" customHeight="1" x14ac:dyDescent="0.25">
      <c r="A514" s="15"/>
      <c r="P514" s="15"/>
      <c r="Q514" s="15"/>
    </row>
    <row r="515" spans="1:17" ht="9" customHeight="1" x14ac:dyDescent="0.25">
      <c r="A515" s="15"/>
      <c r="P515" s="15"/>
      <c r="Q515" s="15"/>
    </row>
    <row r="519" spans="1:17" ht="9" customHeight="1" x14ac:dyDescent="0.25">
      <c r="A519" s="15"/>
      <c r="P519" s="15"/>
      <c r="Q519" s="15"/>
    </row>
    <row r="523" spans="1:17" ht="9" customHeight="1" x14ac:dyDescent="0.25">
      <c r="A523" s="15"/>
      <c r="P523" s="15"/>
      <c r="Q523" s="15"/>
    </row>
    <row r="527" spans="1:17" ht="9" customHeight="1" x14ac:dyDescent="0.25">
      <c r="A527" s="15"/>
      <c r="P527" s="15"/>
      <c r="Q527" s="15"/>
    </row>
    <row r="531" spans="1:17" ht="9" customHeight="1" x14ac:dyDescent="0.25">
      <c r="A531" s="15"/>
      <c r="P531" s="15"/>
      <c r="Q531" s="15"/>
    </row>
    <row r="535" spans="1:17" ht="9" customHeight="1" x14ac:dyDescent="0.25">
      <c r="A535" s="15"/>
      <c r="P535" s="15"/>
      <c r="Q535" s="15"/>
    </row>
    <row r="539" spans="1:17" ht="9" customHeight="1" x14ac:dyDescent="0.25">
      <c r="A539" s="15"/>
      <c r="P539" s="15"/>
      <c r="Q539" s="15"/>
    </row>
    <row r="543" spans="1:17" ht="9" customHeight="1" x14ac:dyDescent="0.25">
      <c r="A543" s="15"/>
      <c r="P543" s="15"/>
      <c r="Q543" s="15"/>
    </row>
    <row r="547" spans="1:17" ht="9" customHeight="1" x14ac:dyDescent="0.25">
      <c r="A547" s="15"/>
      <c r="P547" s="15"/>
      <c r="Q547" s="15"/>
    </row>
    <row r="551" spans="1:17" ht="9" customHeight="1" x14ac:dyDescent="0.25">
      <c r="A551" s="15"/>
      <c r="P551" s="15"/>
      <c r="Q551" s="15"/>
    </row>
    <row r="555" spans="1:17" ht="9" customHeight="1" x14ac:dyDescent="0.25">
      <c r="A555" s="15"/>
      <c r="P555" s="15"/>
      <c r="Q555" s="15"/>
    </row>
    <row r="559" spans="1:17" ht="9" customHeight="1" x14ac:dyDescent="0.25">
      <c r="A559" s="15"/>
      <c r="P559" s="15"/>
      <c r="Q559" s="15"/>
    </row>
    <row r="563" spans="1:17" ht="9" customHeight="1" x14ac:dyDescent="0.25">
      <c r="A563" s="15"/>
      <c r="P563" s="15"/>
      <c r="Q563" s="15"/>
    </row>
    <row r="567" spans="1:17" ht="9" customHeight="1" x14ac:dyDescent="0.25">
      <c r="A567" s="15"/>
      <c r="P567" s="15"/>
      <c r="Q567" s="15"/>
    </row>
    <row r="571" spans="1:17" ht="9" customHeight="1" x14ac:dyDescent="0.25">
      <c r="A571" s="15"/>
      <c r="P571" s="15"/>
      <c r="Q571" s="15"/>
    </row>
    <row r="575" spans="1:17" ht="9" customHeight="1" x14ac:dyDescent="0.25">
      <c r="A575" s="15"/>
      <c r="P575" s="15"/>
      <c r="Q575" s="15"/>
    </row>
    <row r="576" spans="1:17" ht="12" customHeight="1" x14ac:dyDescent="0.25">
      <c r="A576" s="15"/>
      <c r="P576" s="15"/>
      <c r="Q576" s="15"/>
    </row>
    <row r="577" spans="1:17" ht="12" customHeight="1" x14ac:dyDescent="0.25">
      <c r="A577" s="15"/>
      <c r="P577" s="15"/>
      <c r="Q577" s="15"/>
    </row>
    <row r="578" spans="1:17" ht="12" customHeight="1" x14ac:dyDescent="0.25">
      <c r="A578" s="15"/>
      <c r="P578" s="15"/>
      <c r="Q578" s="15"/>
    </row>
    <row r="579" spans="1:17" ht="9" customHeight="1" x14ac:dyDescent="0.25">
      <c r="A579" s="15"/>
      <c r="P579" s="15"/>
      <c r="Q579" s="15"/>
    </row>
    <row r="583" spans="1:17" ht="6" customHeight="1" x14ac:dyDescent="0.25">
      <c r="A583" s="15"/>
      <c r="P583" s="15"/>
      <c r="Q583" s="15"/>
    </row>
    <row r="584" spans="1:17" ht="12.6" customHeight="1" x14ac:dyDescent="0.25">
      <c r="A584" s="15"/>
      <c r="P584" s="15"/>
      <c r="Q584" s="15"/>
    </row>
    <row r="587" spans="1:17" ht="9" customHeight="1" x14ac:dyDescent="0.25">
      <c r="A587" s="15"/>
      <c r="P587" s="15"/>
      <c r="Q587" s="15"/>
    </row>
    <row r="590" spans="1:17" ht="12" customHeight="1" x14ac:dyDescent="0.25">
      <c r="A590" s="15"/>
      <c r="P590" s="15"/>
      <c r="Q590" s="15"/>
    </row>
    <row r="591" spans="1:17" ht="9" customHeight="1" x14ac:dyDescent="0.25">
      <c r="A591" s="15"/>
      <c r="P591" s="15"/>
      <c r="Q591" s="15"/>
    </row>
    <row r="595" spans="1:17" ht="9" customHeight="1" x14ac:dyDescent="0.25">
      <c r="A595" s="15"/>
      <c r="P595" s="15"/>
      <c r="Q595" s="15"/>
    </row>
    <row r="599" spans="1:17" ht="9" customHeight="1" x14ac:dyDescent="0.25">
      <c r="A599" s="15"/>
      <c r="P599" s="15"/>
      <c r="Q599" s="15"/>
    </row>
    <row r="603" spans="1:17" ht="9" customHeight="1" x14ac:dyDescent="0.25">
      <c r="A603" s="15"/>
      <c r="P603" s="15"/>
      <c r="Q603" s="15"/>
    </row>
    <row r="607" spans="1:17" ht="9" customHeight="1" x14ac:dyDescent="0.25">
      <c r="A607" s="15"/>
      <c r="P607" s="15"/>
      <c r="Q607" s="15"/>
    </row>
    <row r="611" spans="1:17" ht="9" customHeight="1" x14ac:dyDescent="0.25">
      <c r="A611" s="15"/>
      <c r="P611" s="15"/>
      <c r="Q611" s="15"/>
    </row>
    <row r="615" spans="1:17" ht="9" customHeight="1" x14ac:dyDescent="0.25">
      <c r="A615" s="15"/>
      <c r="P615" s="15"/>
      <c r="Q615" s="15"/>
    </row>
    <row r="619" spans="1:17" ht="9" customHeight="1" x14ac:dyDescent="0.25">
      <c r="A619" s="15"/>
      <c r="P619" s="15"/>
      <c r="Q619" s="15"/>
    </row>
    <row r="623" spans="1:17" ht="9" customHeight="1" x14ac:dyDescent="0.25">
      <c r="A623" s="15"/>
      <c r="P623" s="15"/>
      <c r="Q623" s="15"/>
    </row>
    <row r="627" spans="1:17" ht="9" customHeight="1" x14ac:dyDescent="0.25">
      <c r="A627" s="15"/>
      <c r="P627" s="15"/>
      <c r="Q627" s="15"/>
    </row>
    <row r="631" spans="1:17" ht="9" customHeight="1" x14ac:dyDescent="0.25">
      <c r="A631" s="15"/>
      <c r="P631" s="15"/>
      <c r="Q631" s="15"/>
    </row>
    <row r="635" spans="1:17" ht="9" customHeight="1" x14ac:dyDescent="0.25">
      <c r="A635" s="15"/>
      <c r="P635" s="15"/>
      <c r="Q635" s="15"/>
    </row>
    <row r="639" spans="1:17" ht="9" customHeight="1" x14ac:dyDescent="0.25">
      <c r="A639" s="15"/>
      <c r="P639" s="15"/>
      <c r="Q639" s="15"/>
    </row>
    <row r="643" spans="1:17" ht="9" customHeight="1" x14ac:dyDescent="0.25">
      <c r="A643" s="15"/>
      <c r="P643" s="15"/>
      <c r="Q643" s="15"/>
    </row>
    <row r="647" spans="1:17" ht="9" customHeight="1" x14ac:dyDescent="0.25">
      <c r="A647" s="15"/>
      <c r="P647" s="15"/>
      <c r="Q647" s="15"/>
    </row>
    <row r="651" spans="1:17" ht="9" customHeight="1" x14ac:dyDescent="0.25">
      <c r="A651" s="15"/>
      <c r="P651" s="15"/>
      <c r="Q651" s="15"/>
    </row>
    <row r="652" spans="1:17" ht="12" customHeight="1" x14ac:dyDescent="0.25">
      <c r="A652" s="15"/>
      <c r="P652" s="15"/>
      <c r="Q652" s="15"/>
    </row>
    <row r="653" spans="1:17" ht="12" customHeight="1" x14ac:dyDescent="0.25">
      <c r="A653" s="15"/>
      <c r="P653" s="15"/>
      <c r="Q653" s="15"/>
    </row>
    <row r="654" spans="1:17" ht="12" customHeight="1" x14ac:dyDescent="0.25">
      <c r="A654" s="15"/>
      <c r="P654" s="15"/>
      <c r="Q654" s="15"/>
    </row>
    <row r="655" spans="1:17" ht="9" customHeight="1" x14ac:dyDescent="0.25">
      <c r="A655" s="15"/>
      <c r="P655" s="15"/>
      <c r="Q655" s="15"/>
    </row>
    <row r="659" spans="1:17" ht="6" customHeight="1" x14ac:dyDescent="0.25">
      <c r="A659" s="15"/>
      <c r="P659" s="15"/>
      <c r="Q659" s="15"/>
    </row>
    <row r="660" spans="1:17" ht="12.6" customHeight="1" x14ac:dyDescent="0.25">
      <c r="A660" s="15"/>
      <c r="P660" s="15"/>
      <c r="Q660" s="15"/>
    </row>
    <row r="663" spans="1:17" ht="9" customHeight="1" x14ac:dyDescent="0.25">
      <c r="A663" s="15"/>
      <c r="P663" s="15"/>
      <c r="Q663" s="15"/>
    </row>
    <row r="666" spans="1:17" ht="12" customHeight="1" x14ac:dyDescent="0.25">
      <c r="A666" s="15"/>
      <c r="P666" s="15"/>
      <c r="Q666" s="15"/>
    </row>
    <row r="667" spans="1:17" ht="9" customHeight="1" x14ac:dyDescent="0.25">
      <c r="A667" s="15"/>
      <c r="P667" s="15"/>
      <c r="Q667" s="15"/>
    </row>
    <row r="671" spans="1:17" ht="9" customHeight="1" x14ac:dyDescent="0.25">
      <c r="A671" s="15"/>
      <c r="P671" s="15"/>
      <c r="Q671" s="15"/>
    </row>
    <row r="675" spans="1:17" ht="9" customHeight="1" x14ac:dyDescent="0.25">
      <c r="A675" s="15"/>
      <c r="P675" s="15"/>
      <c r="Q675" s="15"/>
    </row>
    <row r="679" spans="1:17" ht="9" customHeight="1" x14ac:dyDescent="0.25">
      <c r="A679" s="15"/>
      <c r="P679" s="15"/>
      <c r="Q679" s="15"/>
    </row>
    <row r="683" spans="1:17" ht="9" customHeight="1" x14ac:dyDescent="0.25">
      <c r="A683" s="15"/>
      <c r="P683" s="15"/>
      <c r="Q683" s="15"/>
    </row>
    <row r="687" spans="1:17" ht="9" customHeight="1" x14ac:dyDescent="0.25">
      <c r="A687" s="15"/>
      <c r="P687" s="15"/>
      <c r="Q687" s="15"/>
    </row>
    <row r="691" spans="1:17" ht="9" customHeight="1" x14ac:dyDescent="0.25">
      <c r="A691" s="15"/>
      <c r="P691" s="15"/>
      <c r="Q691" s="15"/>
    </row>
    <row r="695" spans="1:17" ht="9" customHeight="1" x14ac:dyDescent="0.25">
      <c r="A695" s="15"/>
      <c r="P695" s="15"/>
      <c r="Q695" s="15"/>
    </row>
    <row r="699" spans="1:17" ht="9" customHeight="1" x14ac:dyDescent="0.25">
      <c r="A699" s="15"/>
      <c r="P699" s="15"/>
      <c r="Q699" s="15"/>
    </row>
    <row r="703" spans="1:17" ht="9" customHeight="1" x14ac:dyDescent="0.25">
      <c r="A703" s="15"/>
      <c r="P703" s="15"/>
      <c r="Q703" s="15"/>
    </row>
    <row r="707" spans="1:17" ht="9" customHeight="1" x14ac:dyDescent="0.25">
      <c r="A707" s="15"/>
      <c r="P707" s="15"/>
      <c r="Q707" s="15"/>
    </row>
    <row r="711" spans="1:17" ht="9" customHeight="1" x14ac:dyDescent="0.25">
      <c r="A711" s="15"/>
      <c r="P711" s="15"/>
      <c r="Q711" s="15"/>
    </row>
    <row r="715" spans="1:17" ht="9" customHeight="1" x14ac:dyDescent="0.25">
      <c r="A715" s="15"/>
      <c r="P715" s="15"/>
      <c r="Q715" s="15"/>
    </row>
    <row r="719" spans="1:17" ht="9" customHeight="1" x14ac:dyDescent="0.25">
      <c r="A719" s="15"/>
      <c r="P719" s="15"/>
      <c r="Q719" s="15"/>
    </row>
    <row r="723" spans="1:17" ht="9" customHeight="1" x14ac:dyDescent="0.25">
      <c r="A723" s="15"/>
      <c r="P723" s="15"/>
      <c r="Q723" s="15"/>
    </row>
    <row r="727" spans="1:17" ht="9" customHeight="1" x14ac:dyDescent="0.25">
      <c r="A727" s="15"/>
      <c r="P727" s="15"/>
      <c r="Q727" s="15"/>
    </row>
    <row r="728" spans="1:17" ht="12" customHeight="1" x14ac:dyDescent="0.25">
      <c r="A728" s="15"/>
      <c r="P728" s="15"/>
      <c r="Q728" s="15"/>
    </row>
    <row r="729" spans="1:17" ht="12" customHeight="1" x14ac:dyDescent="0.25">
      <c r="A729" s="15"/>
      <c r="P729" s="15"/>
      <c r="Q729" s="15"/>
    </row>
    <row r="730" spans="1:17" ht="12" customHeight="1" x14ac:dyDescent="0.25">
      <c r="A730" s="15"/>
      <c r="P730" s="15"/>
      <c r="Q730" s="15"/>
    </row>
    <row r="731" spans="1:17" ht="9" customHeight="1" x14ac:dyDescent="0.25">
      <c r="A731" s="15"/>
      <c r="P731" s="15"/>
      <c r="Q731" s="15"/>
    </row>
    <row r="735" spans="1:17" ht="6" customHeight="1" x14ac:dyDescent="0.25">
      <c r="A735" s="15"/>
      <c r="P735" s="15"/>
      <c r="Q735" s="15"/>
    </row>
    <row r="736" spans="1:17" ht="12.6" customHeight="1" x14ac:dyDescent="0.25">
      <c r="A736" s="15"/>
      <c r="P736" s="15"/>
      <c r="Q736" s="15"/>
    </row>
    <row r="739" spans="1:17" ht="9" customHeight="1" x14ac:dyDescent="0.25">
      <c r="A739" s="15"/>
      <c r="P739" s="15"/>
      <c r="Q739" s="15"/>
    </row>
    <row r="742" spans="1:17" ht="12" customHeight="1" x14ac:dyDescent="0.25">
      <c r="A742" s="15"/>
      <c r="P742" s="15"/>
      <c r="Q742" s="15"/>
    </row>
    <row r="743" spans="1:17" ht="9" customHeight="1" x14ac:dyDescent="0.25">
      <c r="A743" s="15"/>
      <c r="P743" s="15"/>
      <c r="Q743" s="15"/>
    </row>
    <row r="747" spans="1:17" ht="9" customHeight="1" x14ac:dyDescent="0.25">
      <c r="A747" s="15"/>
      <c r="P747" s="15"/>
      <c r="Q747" s="15"/>
    </row>
    <row r="751" spans="1:17" ht="9" customHeight="1" x14ac:dyDescent="0.25">
      <c r="A751" s="15"/>
      <c r="P751" s="15"/>
      <c r="Q751" s="15"/>
    </row>
    <row r="755" spans="1:17" ht="9" customHeight="1" x14ac:dyDescent="0.25">
      <c r="A755" s="15"/>
      <c r="P755" s="15"/>
      <c r="Q755" s="15"/>
    </row>
    <row r="759" spans="1:17" ht="9" customHeight="1" x14ac:dyDescent="0.25">
      <c r="A759" s="15"/>
      <c r="P759" s="15"/>
      <c r="Q759" s="15"/>
    </row>
    <row r="763" spans="1:17" ht="9" customHeight="1" x14ac:dyDescent="0.25">
      <c r="A763" s="15"/>
      <c r="P763" s="15"/>
      <c r="Q763" s="15"/>
    </row>
    <row r="767" spans="1:17" ht="9" customHeight="1" x14ac:dyDescent="0.25">
      <c r="A767" s="15"/>
      <c r="P767" s="15"/>
      <c r="Q767" s="15"/>
    </row>
    <row r="771" spans="1:17" ht="9" customHeight="1" x14ac:dyDescent="0.25">
      <c r="A771" s="15"/>
      <c r="P771" s="15"/>
      <c r="Q771" s="15"/>
    </row>
    <row r="775" spans="1:17" ht="9" customHeight="1" x14ac:dyDescent="0.25">
      <c r="A775" s="15"/>
      <c r="P775" s="15"/>
      <c r="Q775" s="15"/>
    </row>
    <row r="779" spans="1:17" ht="9" customHeight="1" x14ac:dyDescent="0.25">
      <c r="A779" s="15"/>
      <c r="P779" s="15"/>
      <c r="Q779" s="15"/>
    </row>
    <row r="783" spans="1:17" ht="9" customHeight="1" x14ac:dyDescent="0.25">
      <c r="A783" s="15"/>
      <c r="P783" s="15"/>
      <c r="Q783" s="15"/>
    </row>
    <row r="787" spans="1:17" ht="9" customHeight="1" x14ac:dyDescent="0.25">
      <c r="A787" s="15"/>
      <c r="P787" s="15"/>
      <c r="Q787" s="15"/>
    </row>
    <row r="791" spans="1:17" ht="9" customHeight="1" x14ac:dyDescent="0.25">
      <c r="A791" s="15"/>
      <c r="P791" s="15"/>
      <c r="Q791" s="15"/>
    </row>
    <row r="795" spans="1:17" ht="9" customHeight="1" x14ac:dyDescent="0.25">
      <c r="A795" s="15"/>
      <c r="P795" s="15"/>
      <c r="Q795" s="15"/>
    </row>
    <row r="799" spans="1:17" ht="9" customHeight="1" x14ac:dyDescent="0.25">
      <c r="A799" s="15"/>
      <c r="P799" s="15"/>
      <c r="Q799" s="15"/>
    </row>
    <row r="803" spans="1:17" ht="9" customHeight="1" x14ac:dyDescent="0.25">
      <c r="A803" s="15"/>
      <c r="P803" s="15"/>
      <c r="Q803" s="15"/>
    </row>
    <row r="804" spans="1:17" ht="12" customHeight="1" x14ac:dyDescent="0.25">
      <c r="A804" s="15"/>
      <c r="P804" s="15"/>
      <c r="Q804" s="15"/>
    </row>
    <row r="805" spans="1:17" ht="12" customHeight="1" x14ac:dyDescent="0.25">
      <c r="A805" s="15"/>
      <c r="P805" s="15"/>
      <c r="Q805" s="15"/>
    </row>
    <row r="806" spans="1:17" ht="12" customHeight="1" x14ac:dyDescent="0.25">
      <c r="A806" s="15"/>
      <c r="P806" s="15"/>
      <c r="Q806" s="15"/>
    </row>
    <row r="807" spans="1:17" ht="9" customHeight="1" x14ac:dyDescent="0.25">
      <c r="A807" s="15"/>
      <c r="P807" s="15"/>
      <c r="Q807" s="15"/>
    </row>
    <row r="811" spans="1:17" ht="6" customHeight="1" x14ac:dyDescent="0.25">
      <c r="A811" s="15"/>
      <c r="P811" s="15"/>
      <c r="Q811" s="15"/>
    </row>
    <row r="812" spans="1:17" ht="12.6" customHeight="1" x14ac:dyDescent="0.25">
      <c r="A812" s="15"/>
      <c r="P812" s="15"/>
      <c r="Q812" s="15"/>
    </row>
    <row r="815" spans="1:17" ht="9" customHeight="1" x14ac:dyDescent="0.25">
      <c r="A815" s="15"/>
      <c r="P815" s="15"/>
      <c r="Q815" s="15"/>
    </row>
    <row r="818" spans="1:17" ht="12" customHeight="1" x14ac:dyDescent="0.25">
      <c r="A818" s="15"/>
      <c r="P818" s="15"/>
      <c r="Q818" s="15"/>
    </row>
    <row r="819" spans="1:17" ht="9" customHeight="1" x14ac:dyDescent="0.25">
      <c r="A819" s="15"/>
      <c r="P819" s="15"/>
      <c r="Q819" s="15"/>
    </row>
    <row r="823" spans="1:17" ht="9" customHeight="1" x14ac:dyDescent="0.25">
      <c r="A823" s="15"/>
      <c r="P823" s="15"/>
      <c r="Q823" s="15"/>
    </row>
    <row r="827" spans="1:17" ht="9" customHeight="1" x14ac:dyDescent="0.25">
      <c r="A827" s="15"/>
      <c r="P827" s="15"/>
      <c r="Q827" s="15"/>
    </row>
    <row r="831" spans="1:17" ht="9" customHeight="1" x14ac:dyDescent="0.25">
      <c r="A831" s="15"/>
      <c r="P831" s="15"/>
      <c r="Q831" s="15"/>
    </row>
    <row r="835" spans="1:17" ht="9" customHeight="1" x14ac:dyDescent="0.25">
      <c r="A835" s="15"/>
      <c r="P835" s="15"/>
      <c r="Q835" s="15"/>
    </row>
    <row r="839" spans="1:17" ht="9" customHeight="1" x14ac:dyDescent="0.25">
      <c r="A839" s="15"/>
      <c r="P839" s="15"/>
      <c r="Q839" s="15"/>
    </row>
    <row r="843" spans="1:17" ht="9" customHeight="1" x14ac:dyDescent="0.25">
      <c r="A843" s="15"/>
      <c r="P843" s="15"/>
      <c r="Q843" s="15"/>
    </row>
    <row r="847" spans="1:17" ht="9" customHeight="1" x14ac:dyDescent="0.25">
      <c r="A847" s="15"/>
      <c r="P847" s="15"/>
      <c r="Q847" s="15"/>
    </row>
    <row r="851" spans="1:17" ht="9" customHeight="1" x14ac:dyDescent="0.25">
      <c r="A851" s="15"/>
      <c r="P851" s="15"/>
      <c r="Q851" s="15"/>
    </row>
    <row r="855" spans="1:17" ht="9" customHeight="1" x14ac:dyDescent="0.25">
      <c r="A855" s="15"/>
      <c r="P855" s="15"/>
      <c r="Q855" s="15"/>
    </row>
    <row r="859" spans="1:17" ht="9" customHeight="1" x14ac:dyDescent="0.25">
      <c r="A859" s="15"/>
      <c r="P859" s="15"/>
      <c r="Q859" s="15"/>
    </row>
    <row r="863" spans="1:17" ht="9" customHeight="1" x14ac:dyDescent="0.25">
      <c r="A863" s="15"/>
      <c r="P863" s="15"/>
      <c r="Q863" s="15"/>
    </row>
    <row r="867" spans="1:17" ht="9" customHeight="1" x14ac:dyDescent="0.25">
      <c r="A867" s="15"/>
      <c r="P867" s="15"/>
      <c r="Q867" s="15"/>
    </row>
    <row r="871" spans="1:17" ht="9" customHeight="1" x14ac:dyDescent="0.25">
      <c r="A871" s="15"/>
      <c r="P871" s="15"/>
      <c r="Q871" s="15"/>
    </row>
    <row r="875" spans="1:17" ht="9" customHeight="1" x14ac:dyDescent="0.25">
      <c r="A875" s="15"/>
      <c r="P875" s="15"/>
      <c r="Q875" s="15"/>
    </row>
    <row r="879" spans="1:17" ht="9" customHeight="1" x14ac:dyDescent="0.25">
      <c r="A879" s="15"/>
      <c r="P879" s="15"/>
      <c r="Q879" s="15"/>
    </row>
    <row r="880" spans="1:17" ht="12" customHeight="1" x14ac:dyDescent="0.25">
      <c r="A880" s="15"/>
      <c r="P880" s="15"/>
      <c r="Q880" s="15"/>
    </row>
    <row r="881" spans="1:17" ht="12" customHeight="1" x14ac:dyDescent="0.25">
      <c r="A881" s="15"/>
      <c r="P881" s="15"/>
      <c r="Q881" s="15"/>
    </row>
    <row r="882" spans="1:17" ht="12" customHeight="1" x14ac:dyDescent="0.25">
      <c r="A882" s="15"/>
      <c r="P882" s="15"/>
      <c r="Q882" s="15"/>
    </row>
    <row r="883" spans="1:17" ht="9" customHeight="1" x14ac:dyDescent="0.25">
      <c r="A883" s="15"/>
      <c r="P883" s="15"/>
      <c r="Q883" s="15"/>
    </row>
    <row r="887" spans="1:17" ht="6" customHeight="1" x14ac:dyDescent="0.25">
      <c r="A887" s="15"/>
      <c r="P887" s="15"/>
      <c r="Q887" s="15"/>
    </row>
  </sheetData>
  <mergeCells count="19">
    <mergeCell ref="E7:E8"/>
    <mergeCell ref="L7:L8"/>
    <mergeCell ref="M7:M8"/>
    <mergeCell ref="A5:A8"/>
    <mergeCell ref="B5:H6"/>
    <mergeCell ref="I5:M6"/>
    <mergeCell ref="P5:P8"/>
    <mergeCell ref="Q5:Q8"/>
    <mergeCell ref="N6:O6"/>
    <mergeCell ref="B7:B8"/>
    <mergeCell ref="N7:O7"/>
    <mergeCell ref="F7:F8"/>
    <mergeCell ref="G7:G8"/>
    <mergeCell ref="H7:H8"/>
    <mergeCell ref="I7:I8"/>
    <mergeCell ref="J7:J8"/>
    <mergeCell ref="K7:K8"/>
    <mergeCell ref="C7:C8"/>
    <mergeCell ref="D7:D8"/>
  </mergeCells>
  <phoneticPr fontId="0" type="noConversion"/>
  <pageMargins left="0.70866141732283472" right="0.63" top="0.78740157480314965" bottom="0.78740157480314965" header="0" footer="0"/>
  <pageSetup paperSize="9" scale="7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29"/>
  <sheetViews>
    <sheetView workbookViewId="0">
      <selection activeCell="A3" sqref="A3"/>
    </sheetView>
  </sheetViews>
  <sheetFormatPr defaultColWidth="10.6640625" defaultRowHeight="12.6" customHeight="1" x14ac:dyDescent="0.25"/>
  <cols>
    <col min="1" max="1" width="25" style="9" customWidth="1"/>
    <col min="2" max="8" width="13.77734375" style="15" customWidth="1"/>
    <col min="9" max="13" width="12.6640625" style="15" customWidth="1"/>
    <col min="14" max="15" width="13.33203125" style="15" customWidth="1"/>
    <col min="16" max="16" width="9.6640625" style="280" customWidth="1"/>
    <col min="17" max="17" width="25.109375" style="9" customWidth="1"/>
    <col min="18" max="16384" width="10.6640625" style="15"/>
  </cols>
  <sheetData>
    <row r="1" spans="1:30" s="98" customFormat="1" ht="14.1" customHeight="1" x14ac:dyDescent="0.25">
      <c r="A1" s="46" t="s">
        <v>595</v>
      </c>
      <c r="B1" s="97"/>
      <c r="C1" s="97"/>
      <c r="D1" s="97"/>
      <c r="E1" s="97"/>
      <c r="F1" s="97"/>
      <c r="G1" s="269"/>
      <c r="I1" s="270" t="s">
        <v>596</v>
      </c>
      <c r="J1" s="271"/>
      <c r="K1" s="97"/>
      <c r="L1" s="97"/>
      <c r="M1" s="272"/>
      <c r="N1" s="97"/>
      <c r="O1" s="169"/>
      <c r="P1" s="273"/>
      <c r="Q1" s="171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</row>
    <row r="2" spans="1:30" s="98" customFormat="1" ht="11.25" customHeight="1" x14ac:dyDescent="0.25">
      <c r="A2" s="171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69"/>
      <c r="P2" s="273"/>
      <c r="Q2" s="171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</row>
    <row r="3" spans="1:30" ht="12.6" customHeight="1" x14ac:dyDescent="0.25">
      <c r="A3" s="172"/>
      <c r="B3" s="173"/>
      <c r="C3" s="173"/>
      <c r="D3" s="173"/>
      <c r="E3" s="173"/>
      <c r="F3" s="173"/>
      <c r="G3" s="103"/>
      <c r="H3" s="103"/>
      <c r="I3" s="103"/>
      <c r="J3" s="103"/>
      <c r="K3" s="103"/>
      <c r="L3" s="103"/>
      <c r="M3" s="103"/>
      <c r="N3" s="103"/>
      <c r="O3" s="103"/>
      <c r="P3" s="274"/>
      <c r="Q3" s="172"/>
    </row>
    <row r="4" spans="1:30" ht="16.8" customHeight="1" thickBot="1" x14ac:dyDescent="0.3">
      <c r="A4" s="15" t="s">
        <v>209</v>
      </c>
      <c r="B4" s="51"/>
      <c r="C4" s="51"/>
      <c r="D4" s="51"/>
      <c r="E4" s="51"/>
      <c r="F4" s="51"/>
      <c r="G4" s="51"/>
      <c r="H4" s="51"/>
      <c r="I4" s="175"/>
      <c r="J4" s="175"/>
      <c r="K4" s="51"/>
      <c r="O4" s="176"/>
      <c r="P4" s="275"/>
      <c r="Q4" s="178" t="s">
        <v>210</v>
      </c>
    </row>
    <row r="5" spans="1:30" ht="3.75" customHeight="1" thickTop="1" x14ac:dyDescent="0.25">
      <c r="A5" s="774" t="s">
        <v>597</v>
      </c>
      <c r="B5" s="774">
        <v>2012</v>
      </c>
      <c r="C5" s="775"/>
      <c r="D5" s="775"/>
      <c r="E5" s="775"/>
      <c r="F5" s="775"/>
      <c r="G5" s="775"/>
      <c r="H5" s="776"/>
      <c r="I5" s="774">
        <v>2012</v>
      </c>
      <c r="J5" s="775"/>
      <c r="K5" s="775"/>
      <c r="L5" s="775"/>
      <c r="M5" s="776"/>
      <c r="N5" s="179"/>
      <c r="O5" s="180"/>
      <c r="P5" s="798" t="s">
        <v>212</v>
      </c>
      <c r="Q5" s="801" t="s">
        <v>598</v>
      </c>
    </row>
    <row r="6" spans="1:30" ht="12" customHeight="1" x14ac:dyDescent="0.25">
      <c r="A6" s="796"/>
      <c r="B6" s="777"/>
      <c r="C6" s="778"/>
      <c r="D6" s="778"/>
      <c r="E6" s="778"/>
      <c r="F6" s="778"/>
      <c r="G6" s="778"/>
      <c r="H6" s="779"/>
      <c r="I6" s="777"/>
      <c r="J6" s="778"/>
      <c r="K6" s="778"/>
      <c r="L6" s="778"/>
      <c r="M6" s="779"/>
      <c r="N6" s="804" t="s">
        <v>214</v>
      </c>
      <c r="O6" s="787"/>
      <c r="P6" s="799"/>
      <c r="Q6" s="802"/>
    </row>
    <row r="7" spans="1:30" ht="12" customHeight="1" x14ac:dyDescent="0.25">
      <c r="A7" s="796"/>
      <c r="B7" s="788" t="s">
        <v>215</v>
      </c>
      <c r="C7" s="792" t="s">
        <v>216</v>
      </c>
      <c r="D7" s="792" t="s">
        <v>217</v>
      </c>
      <c r="E7" s="792" t="s">
        <v>218</v>
      </c>
      <c r="F7" s="792" t="s">
        <v>219</v>
      </c>
      <c r="G7" s="792" t="s">
        <v>220</v>
      </c>
      <c r="H7" s="794" t="s">
        <v>221</v>
      </c>
      <c r="I7" s="788" t="s">
        <v>222</v>
      </c>
      <c r="J7" s="806" t="s">
        <v>223</v>
      </c>
      <c r="K7" s="808" t="s">
        <v>224</v>
      </c>
      <c r="L7" s="792" t="s">
        <v>225</v>
      </c>
      <c r="M7" s="811" t="s">
        <v>226</v>
      </c>
      <c r="N7" s="805" t="s">
        <v>227</v>
      </c>
      <c r="O7" s="791"/>
      <c r="P7" s="799"/>
      <c r="Q7" s="802"/>
    </row>
    <row r="8" spans="1:30" ht="17.399999999999999" customHeight="1" thickBot="1" x14ac:dyDescent="0.3">
      <c r="A8" s="797"/>
      <c r="B8" s="789"/>
      <c r="C8" s="793"/>
      <c r="D8" s="793"/>
      <c r="E8" s="793"/>
      <c r="F8" s="793"/>
      <c r="G8" s="793"/>
      <c r="H8" s="795"/>
      <c r="I8" s="789"/>
      <c r="J8" s="807"/>
      <c r="K8" s="809"/>
      <c r="L8" s="810"/>
      <c r="M8" s="812"/>
      <c r="N8" s="181">
        <v>2011</v>
      </c>
      <c r="O8" s="182">
        <v>2012</v>
      </c>
      <c r="P8" s="800"/>
      <c r="Q8" s="803"/>
    </row>
    <row r="9" spans="1:30" ht="6" customHeight="1" thickTop="1" x14ac:dyDescent="0.25">
      <c r="A9" s="129"/>
      <c r="B9" s="183"/>
      <c r="C9" s="184"/>
      <c r="D9" s="184"/>
      <c r="E9" s="185"/>
      <c r="F9" s="185"/>
      <c r="G9" s="185"/>
      <c r="H9" s="186"/>
      <c r="I9" s="183"/>
      <c r="J9" s="187"/>
      <c r="K9" s="185"/>
      <c r="L9" s="184"/>
      <c r="M9" s="188"/>
      <c r="N9" s="187"/>
      <c r="O9" s="184"/>
      <c r="P9" s="276"/>
      <c r="Q9" s="190"/>
    </row>
    <row r="10" spans="1:30" ht="13.2" x14ac:dyDescent="0.25">
      <c r="A10" s="191" t="s">
        <v>2</v>
      </c>
      <c r="B10" s="192">
        <v>4444165.8119999999</v>
      </c>
      <c r="C10" s="193">
        <v>4827890.8669999996</v>
      </c>
      <c r="D10" s="193">
        <v>5424404.1140000001</v>
      </c>
      <c r="E10" s="193">
        <v>5044489.2010000004</v>
      </c>
      <c r="F10" s="194">
        <v>5372305.4699999997</v>
      </c>
      <c r="G10" s="195">
        <v>5350733.38</v>
      </c>
      <c r="H10" s="196">
        <v>4983566.682</v>
      </c>
      <c r="I10" s="192">
        <v>4898777.9850000003</v>
      </c>
      <c r="J10" s="197">
        <v>5571832.3169999998</v>
      </c>
      <c r="K10" s="194">
        <v>6070433.5839999998</v>
      </c>
      <c r="L10" s="193">
        <v>5824869.5159999998</v>
      </c>
      <c r="M10" s="198">
        <v>4330564.284</v>
      </c>
      <c r="N10" s="197">
        <v>56783222.248000003</v>
      </c>
      <c r="O10" s="197">
        <v>62144033.211999997</v>
      </c>
      <c r="P10" s="374">
        <v>109.4</v>
      </c>
      <c r="Q10" s="200" t="s">
        <v>3</v>
      </c>
    </row>
    <row r="11" spans="1:30" ht="13.2" x14ac:dyDescent="0.25">
      <c r="A11" s="191"/>
      <c r="B11" s="192"/>
      <c r="C11" s="193"/>
      <c r="D11" s="193"/>
      <c r="E11" s="193"/>
      <c r="F11" s="194"/>
      <c r="G11" s="195"/>
      <c r="H11" s="196"/>
      <c r="I11" s="192"/>
      <c r="J11" s="197"/>
      <c r="K11" s="194"/>
      <c r="L11" s="193"/>
      <c r="M11" s="198"/>
      <c r="N11" s="197"/>
      <c r="O11" s="197"/>
      <c r="P11" s="374"/>
      <c r="Q11" s="200"/>
    </row>
    <row r="12" spans="1:30" ht="13.2" x14ac:dyDescent="0.25">
      <c r="A12" s="201" t="s">
        <v>228</v>
      </c>
      <c r="B12" s="202">
        <v>19448.539000000001</v>
      </c>
      <c r="C12" s="153">
        <v>28087.966</v>
      </c>
      <c r="D12" s="153">
        <v>54105.942999999999</v>
      </c>
      <c r="E12" s="203">
        <v>58720.866999999998</v>
      </c>
      <c r="F12" s="203">
        <v>39821.487999999998</v>
      </c>
      <c r="G12" s="203">
        <v>27172.896000000001</v>
      </c>
      <c r="H12" s="204">
        <v>24960.958999999999</v>
      </c>
      <c r="I12" s="202">
        <v>19587.59</v>
      </c>
      <c r="J12" s="205">
        <v>24163.798999999999</v>
      </c>
      <c r="K12" s="203">
        <v>27034.030999999999</v>
      </c>
      <c r="L12" s="153">
        <v>26644.864000000001</v>
      </c>
      <c r="M12" s="206">
        <v>31292.005000000001</v>
      </c>
      <c r="N12" s="205">
        <v>220713.14</v>
      </c>
      <c r="O12" s="153">
        <v>381040.94699999999</v>
      </c>
      <c r="P12" s="277">
        <v>172.6</v>
      </c>
      <c r="Q12" s="208" t="s">
        <v>229</v>
      </c>
    </row>
    <row r="13" spans="1:30" ht="13.2" x14ac:dyDescent="0.25">
      <c r="A13" s="201"/>
      <c r="B13" s="202"/>
      <c r="C13" s="153"/>
      <c r="D13" s="153"/>
      <c r="E13" s="203"/>
      <c r="F13" s="203"/>
      <c r="G13" s="203"/>
      <c r="H13" s="204"/>
      <c r="I13" s="202"/>
      <c r="J13" s="205"/>
      <c r="K13" s="203"/>
      <c r="L13" s="153"/>
      <c r="M13" s="206"/>
      <c r="N13" s="205"/>
      <c r="O13" s="153"/>
      <c r="P13" s="277"/>
      <c r="Q13" s="208"/>
    </row>
    <row r="14" spans="1:30" ht="13.2" x14ac:dyDescent="0.25">
      <c r="A14" s="201" t="s">
        <v>230</v>
      </c>
      <c r="B14" s="202">
        <v>73450.25</v>
      </c>
      <c r="C14" s="153">
        <v>136987.31899999999</v>
      </c>
      <c r="D14" s="153">
        <v>150436.269</v>
      </c>
      <c r="E14" s="203">
        <v>118274.651</v>
      </c>
      <c r="F14" s="203">
        <v>146365.951</v>
      </c>
      <c r="G14" s="203">
        <v>160854.16699999999</v>
      </c>
      <c r="H14" s="204">
        <v>171282.95199999999</v>
      </c>
      <c r="I14" s="202">
        <v>140876.245</v>
      </c>
      <c r="J14" s="205">
        <v>154548.09899999999</v>
      </c>
      <c r="K14" s="203">
        <v>138836.79</v>
      </c>
      <c r="L14" s="153">
        <v>126563.41499999999</v>
      </c>
      <c r="M14" s="206">
        <v>106990.489</v>
      </c>
      <c r="N14" s="205">
        <v>1290277.811</v>
      </c>
      <c r="O14" s="153">
        <v>1625466.5970000001</v>
      </c>
      <c r="P14" s="277">
        <v>126</v>
      </c>
      <c r="Q14" s="208" t="s">
        <v>231</v>
      </c>
    </row>
    <row r="15" spans="1:30" ht="13.2" x14ac:dyDescent="0.25">
      <c r="A15" s="201"/>
      <c r="B15" s="202"/>
      <c r="C15" s="153"/>
      <c r="D15" s="153"/>
      <c r="E15" s="203"/>
      <c r="F15" s="203"/>
      <c r="G15" s="203"/>
      <c r="H15" s="204"/>
      <c r="I15" s="202"/>
      <c r="J15" s="205"/>
      <c r="K15" s="203"/>
      <c r="L15" s="153"/>
      <c r="M15" s="206"/>
      <c r="N15" s="205"/>
      <c r="O15" s="153"/>
      <c r="P15" s="277"/>
      <c r="Q15" s="208"/>
    </row>
    <row r="16" spans="1:30" ht="13.2" x14ac:dyDescent="0.25">
      <c r="A16" s="209" t="s">
        <v>232</v>
      </c>
      <c r="B16" s="202" t="s">
        <v>233</v>
      </c>
      <c r="C16" s="153" t="s">
        <v>233</v>
      </c>
      <c r="D16" s="153" t="s">
        <v>233</v>
      </c>
      <c r="E16" s="203" t="s">
        <v>233</v>
      </c>
      <c r="F16" s="203" t="s">
        <v>233</v>
      </c>
      <c r="G16" s="203" t="s">
        <v>233</v>
      </c>
      <c r="H16" s="204">
        <v>2.1760000000000002</v>
      </c>
      <c r="I16" s="202" t="s">
        <v>233</v>
      </c>
      <c r="J16" s="205" t="s">
        <v>233</v>
      </c>
      <c r="K16" s="203">
        <v>351.43700000000001</v>
      </c>
      <c r="L16" s="153">
        <v>9.8659999999999997</v>
      </c>
      <c r="M16" s="206" t="s">
        <v>233</v>
      </c>
      <c r="N16" s="205">
        <v>29.9</v>
      </c>
      <c r="O16" s="153">
        <v>363.47899999999998</v>
      </c>
      <c r="P16" s="277" t="s">
        <v>599</v>
      </c>
      <c r="Q16" s="210" t="s">
        <v>234</v>
      </c>
    </row>
    <row r="17" spans="1:17" ht="13.2" x14ac:dyDescent="0.25">
      <c r="A17" s="209"/>
      <c r="B17" s="202"/>
      <c r="C17" s="153"/>
      <c r="D17" s="153"/>
      <c r="E17" s="203"/>
      <c r="F17" s="203"/>
      <c r="G17" s="203"/>
      <c r="H17" s="204"/>
      <c r="I17" s="202"/>
      <c r="J17" s="205"/>
      <c r="K17" s="203"/>
      <c r="L17" s="153"/>
      <c r="M17" s="206"/>
      <c r="N17" s="205"/>
      <c r="O17" s="153"/>
      <c r="P17" s="277"/>
      <c r="Q17" s="210"/>
    </row>
    <row r="18" spans="1:17" ht="13.2" x14ac:dyDescent="0.25">
      <c r="A18" s="209" t="s">
        <v>235</v>
      </c>
      <c r="B18" s="202">
        <v>4680.8829999999998</v>
      </c>
      <c r="C18" s="153">
        <v>10784.297</v>
      </c>
      <c r="D18" s="153">
        <v>13520.790999999999</v>
      </c>
      <c r="E18" s="203">
        <v>13772.611999999999</v>
      </c>
      <c r="F18" s="203">
        <v>12389.433999999999</v>
      </c>
      <c r="G18" s="203">
        <v>15624.763999999999</v>
      </c>
      <c r="H18" s="204">
        <v>17073.385999999999</v>
      </c>
      <c r="I18" s="202">
        <v>9151.2890000000007</v>
      </c>
      <c r="J18" s="205">
        <v>13634.299000000001</v>
      </c>
      <c r="K18" s="203">
        <v>11545.906999999999</v>
      </c>
      <c r="L18" s="153">
        <v>10465.254999999999</v>
      </c>
      <c r="M18" s="206">
        <v>9799.76</v>
      </c>
      <c r="N18" s="205">
        <v>108718.302</v>
      </c>
      <c r="O18" s="153">
        <v>142442.677</v>
      </c>
      <c r="P18" s="277">
        <v>131</v>
      </c>
      <c r="Q18" s="210" t="s">
        <v>200</v>
      </c>
    </row>
    <row r="19" spans="1:17" ht="13.2" x14ac:dyDescent="0.25">
      <c r="A19" s="209"/>
      <c r="B19" s="202"/>
      <c r="C19" s="153"/>
      <c r="D19" s="153"/>
      <c r="E19" s="203"/>
      <c r="F19" s="203"/>
      <c r="G19" s="203"/>
      <c r="H19" s="204"/>
      <c r="I19" s="202"/>
      <c r="J19" s="205"/>
      <c r="K19" s="203"/>
      <c r="L19" s="153"/>
      <c r="M19" s="206"/>
      <c r="N19" s="205"/>
      <c r="O19" s="153"/>
      <c r="P19" s="277"/>
      <c r="Q19" s="210"/>
    </row>
    <row r="20" spans="1:17" ht="13.2" x14ac:dyDescent="0.25">
      <c r="A20" s="209" t="s">
        <v>236</v>
      </c>
      <c r="B20" s="202">
        <v>160534.109</v>
      </c>
      <c r="C20" s="153">
        <v>248995.23499999999</v>
      </c>
      <c r="D20" s="153">
        <v>301631.19099999999</v>
      </c>
      <c r="E20" s="203">
        <v>290146.696</v>
      </c>
      <c r="F20" s="203">
        <v>356345.86599999998</v>
      </c>
      <c r="G20" s="203">
        <v>348729.23300000001</v>
      </c>
      <c r="H20" s="204">
        <v>297522.01400000002</v>
      </c>
      <c r="I20" s="202">
        <v>209747.88</v>
      </c>
      <c r="J20" s="205">
        <v>277770.397</v>
      </c>
      <c r="K20" s="203">
        <v>250885.51199999999</v>
      </c>
      <c r="L20" s="153">
        <v>218726.49</v>
      </c>
      <c r="M20" s="206">
        <v>197936.245</v>
      </c>
      <c r="N20" s="205">
        <v>3086111.93</v>
      </c>
      <c r="O20" s="153">
        <v>3158970.8679999998</v>
      </c>
      <c r="P20" s="277">
        <v>102.4</v>
      </c>
      <c r="Q20" s="210" t="s">
        <v>237</v>
      </c>
    </row>
    <row r="21" spans="1:17" ht="13.2" x14ac:dyDescent="0.25">
      <c r="A21" s="209"/>
      <c r="B21" s="202"/>
      <c r="C21" s="153"/>
      <c r="D21" s="153"/>
      <c r="E21" s="203"/>
      <c r="F21" s="203"/>
      <c r="G21" s="203"/>
      <c r="H21" s="204"/>
      <c r="I21" s="202"/>
      <c r="J21" s="205"/>
      <c r="K21" s="203"/>
      <c r="L21" s="153"/>
      <c r="M21" s="206"/>
      <c r="N21" s="205"/>
      <c r="O21" s="153"/>
      <c r="P21" s="277"/>
      <c r="Q21" s="210"/>
    </row>
    <row r="22" spans="1:17" ht="13.2" x14ac:dyDescent="0.25">
      <c r="A22" s="209" t="s">
        <v>238</v>
      </c>
      <c r="B22" s="202">
        <v>4185957.9709999999</v>
      </c>
      <c r="C22" s="153">
        <v>4402887.33</v>
      </c>
      <c r="D22" s="153">
        <v>4904618.8600000003</v>
      </c>
      <c r="E22" s="203">
        <v>4563513.5089999996</v>
      </c>
      <c r="F22" s="203">
        <v>4817276.8339999998</v>
      </c>
      <c r="G22" s="203">
        <v>4798126.7640000004</v>
      </c>
      <c r="H22" s="204">
        <v>4472667.6169999996</v>
      </c>
      <c r="I22" s="202">
        <v>4519355.2680000002</v>
      </c>
      <c r="J22" s="205">
        <v>5101645.9560000002</v>
      </c>
      <c r="K22" s="203">
        <v>5641718.5</v>
      </c>
      <c r="L22" s="153">
        <v>5442422.0769999996</v>
      </c>
      <c r="M22" s="206">
        <v>3984526.6469999999</v>
      </c>
      <c r="N22" s="205">
        <v>52073900.898999996</v>
      </c>
      <c r="O22" s="153">
        <v>56834717.332999997</v>
      </c>
      <c r="P22" s="277">
        <v>109.1</v>
      </c>
      <c r="Q22" s="210" t="s">
        <v>239</v>
      </c>
    </row>
    <row r="23" spans="1:17" ht="13.2" x14ac:dyDescent="0.25">
      <c r="A23" s="209"/>
      <c r="B23" s="202"/>
      <c r="C23" s="153"/>
      <c r="D23" s="153"/>
      <c r="E23" s="203"/>
      <c r="F23" s="203"/>
      <c r="G23" s="203"/>
      <c r="H23" s="204"/>
      <c r="I23" s="202"/>
      <c r="J23" s="205"/>
      <c r="K23" s="203"/>
      <c r="L23" s="153"/>
      <c r="M23" s="206"/>
      <c r="N23" s="205"/>
      <c r="O23" s="153"/>
      <c r="P23" s="277"/>
      <c r="Q23" s="210"/>
    </row>
    <row r="24" spans="1:17" ht="13.2" x14ac:dyDescent="0.25">
      <c r="A24" s="209" t="s">
        <v>240</v>
      </c>
      <c r="B24" s="202">
        <v>4.9189999999999996</v>
      </c>
      <c r="C24" s="153">
        <v>81.652000000000001</v>
      </c>
      <c r="D24" s="153">
        <v>38.6</v>
      </c>
      <c r="E24" s="203">
        <v>31.797999999999998</v>
      </c>
      <c r="F24" s="203">
        <v>15.349</v>
      </c>
      <c r="G24" s="203">
        <v>135.81200000000001</v>
      </c>
      <c r="H24" s="204">
        <v>8.3450000000000006</v>
      </c>
      <c r="I24" s="202">
        <v>0.375</v>
      </c>
      <c r="J24" s="205">
        <v>46.22</v>
      </c>
      <c r="K24" s="203">
        <v>25.844000000000001</v>
      </c>
      <c r="L24" s="153">
        <v>19.611000000000001</v>
      </c>
      <c r="M24" s="206">
        <v>3.613</v>
      </c>
      <c r="N24" s="205">
        <v>1276.2919999999999</v>
      </c>
      <c r="O24" s="153">
        <v>412.13799999999998</v>
      </c>
      <c r="P24" s="277">
        <v>32.299999999999997</v>
      </c>
      <c r="Q24" s="210" t="s">
        <v>241</v>
      </c>
    </row>
    <row r="25" spans="1:17" ht="13.2" x14ac:dyDescent="0.25">
      <c r="A25" s="209"/>
      <c r="B25" s="202"/>
      <c r="C25" s="153"/>
      <c r="D25" s="153"/>
      <c r="E25" s="203"/>
      <c r="F25" s="203"/>
      <c r="G25" s="203"/>
      <c r="H25" s="204"/>
      <c r="I25" s="202"/>
      <c r="J25" s="205"/>
      <c r="K25" s="203"/>
      <c r="L25" s="153"/>
      <c r="M25" s="206"/>
      <c r="N25" s="205"/>
      <c r="O25" s="153"/>
      <c r="P25" s="277"/>
      <c r="Q25" s="210"/>
    </row>
    <row r="26" spans="1:17" ht="27.6" x14ac:dyDescent="0.3">
      <c r="A26" s="211" t="s">
        <v>242</v>
      </c>
      <c r="B26" s="202">
        <v>89.141000000000005</v>
      </c>
      <c r="C26" s="153">
        <v>67.067999999999998</v>
      </c>
      <c r="D26" s="153">
        <v>52.46</v>
      </c>
      <c r="E26" s="203">
        <v>29.068000000000001</v>
      </c>
      <c r="F26" s="203">
        <v>90.548000000000002</v>
      </c>
      <c r="G26" s="203">
        <v>89.744</v>
      </c>
      <c r="H26" s="204">
        <v>49.232999999999997</v>
      </c>
      <c r="I26" s="202">
        <v>59.338000000000001</v>
      </c>
      <c r="J26" s="205">
        <v>23.547000000000001</v>
      </c>
      <c r="K26" s="203">
        <v>35.563000000000002</v>
      </c>
      <c r="L26" s="153">
        <v>17.937999999999999</v>
      </c>
      <c r="M26" s="206">
        <v>15.525</v>
      </c>
      <c r="N26" s="205">
        <v>2193.9740000000002</v>
      </c>
      <c r="O26" s="153">
        <v>619.173</v>
      </c>
      <c r="P26" s="277">
        <v>28.2</v>
      </c>
      <c r="Q26" s="212" t="s">
        <v>243</v>
      </c>
    </row>
    <row r="27" spans="1:17" ht="13.8" x14ac:dyDescent="0.3">
      <c r="A27" s="213"/>
      <c r="B27" s="202"/>
      <c r="C27" s="153"/>
      <c r="D27" s="153"/>
      <c r="E27" s="203"/>
      <c r="F27" s="203"/>
      <c r="G27" s="203"/>
      <c r="H27" s="204"/>
      <c r="I27" s="202"/>
      <c r="J27" s="205"/>
      <c r="K27" s="203"/>
      <c r="L27" s="153"/>
      <c r="M27" s="206"/>
      <c r="N27" s="205"/>
      <c r="O27" s="153"/>
      <c r="P27" s="277"/>
      <c r="Q27" s="214"/>
    </row>
    <row r="28" spans="1:17" ht="13.2" x14ac:dyDescent="0.25">
      <c r="A28" s="201" t="s">
        <v>244</v>
      </c>
      <c r="B28" s="202">
        <v>3913222.4750000001</v>
      </c>
      <c r="C28" s="153">
        <v>4089964.9010000001</v>
      </c>
      <c r="D28" s="153">
        <v>4504427.0860000001</v>
      </c>
      <c r="E28" s="203">
        <v>4194321.1490000002</v>
      </c>
      <c r="F28" s="203">
        <v>4410775.7510000002</v>
      </c>
      <c r="G28" s="203">
        <v>4386687.7649999997</v>
      </c>
      <c r="H28" s="204">
        <v>4117969.7489999998</v>
      </c>
      <c r="I28" s="202">
        <v>4102443.6609999998</v>
      </c>
      <c r="J28" s="205">
        <v>4620721.1140000001</v>
      </c>
      <c r="K28" s="203">
        <v>5100781.83</v>
      </c>
      <c r="L28" s="153">
        <v>4922383.2790000001</v>
      </c>
      <c r="M28" s="206">
        <v>3625521.4810000001</v>
      </c>
      <c r="N28" s="205">
        <v>48072179.979999997</v>
      </c>
      <c r="O28" s="153">
        <v>51989220.240999997</v>
      </c>
      <c r="P28" s="277">
        <v>108.1</v>
      </c>
      <c r="Q28" s="208" t="s">
        <v>245</v>
      </c>
    </row>
    <row r="29" spans="1:17" ht="13.2" x14ac:dyDescent="0.25">
      <c r="A29" s="201"/>
      <c r="B29" s="202"/>
      <c r="C29" s="153"/>
      <c r="D29" s="153"/>
      <c r="E29" s="203"/>
      <c r="F29" s="203"/>
      <c r="G29" s="203"/>
      <c r="H29" s="204"/>
      <c r="I29" s="202"/>
      <c r="J29" s="205"/>
      <c r="K29" s="203"/>
      <c r="L29" s="153"/>
      <c r="M29" s="206"/>
      <c r="N29" s="205"/>
      <c r="O29" s="153"/>
      <c r="P29" s="277"/>
      <c r="Q29" s="208"/>
    </row>
    <row r="30" spans="1:17" ht="13.2" x14ac:dyDescent="0.25">
      <c r="A30" s="201" t="s">
        <v>246</v>
      </c>
      <c r="B30" s="202">
        <v>59586.745000000003</v>
      </c>
      <c r="C30" s="153">
        <v>57743.749000000003</v>
      </c>
      <c r="D30" s="153">
        <v>60897.517</v>
      </c>
      <c r="E30" s="203">
        <v>88759.758000000002</v>
      </c>
      <c r="F30" s="203">
        <v>94000.990999999995</v>
      </c>
      <c r="G30" s="203">
        <v>95597.926000000007</v>
      </c>
      <c r="H30" s="204">
        <v>77883.464999999997</v>
      </c>
      <c r="I30" s="202">
        <v>79782.404999999999</v>
      </c>
      <c r="J30" s="205">
        <v>96924.505000000005</v>
      </c>
      <c r="K30" s="203">
        <v>112499.209</v>
      </c>
      <c r="L30" s="153">
        <v>107320.11500000001</v>
      </c>
      <c r="M30" s="206">
        <v>72466.414999999994</v>
      </c>
      <c r="N30" s="205">
        <v>716146.63100000005</v>
      </c>
      <c r="O30" s="153">
        <v>1003462.8</v>
      </c>
      <c r="P30" s="277">
        <v>140.1</v>
      </c>
      <c r="Q30" s="208" t="s">
        <v>247</v>
      </c>
    </row>
    <row r="31" spans="1:17" ht="13.2" x14ac:dyDescent="0.25">
      <c r="A31" s="201"/>
      <c r="B31" s="202"/>
      <c r="C31" s="153"/>
      <c r="D31" s="153"/>
      <c r="E31" s="203"/>
      <c r="F31" s="203"/>
      <c r="G31" s="203"/>
      <c r="H31" s="204"/>
      <c r="I31" s="202"/>
      <c r="J31" s="205"/>
      <c r="K31" s="203"/>
      <c r="L31" s="153"/>
      <c r="M31" s="206"/>
      <c r="N31" s="205"/>
      <c r="O31" s="153"/>
      <c r="P31" s="277"/>
      <c r="Q31" s="208"/>
    </row>
    <row r="32" spans="1:17" ht="13.2" x14ac:dyDescent="0.25">
      <c r="A32" s="209" t="s">
        <v>248</v>
      </c>
      <c r="B32" s="202">
        <v>3963885.3960000002</v>
      </c>
      <c r="C32" s="153">
        <v>4196736.5219999999</v>
      </c>
      <c r="D32" s="153">
        <v>4656173.2209999999</v>
      </c>
      <c r="E32" s="203">
        <v>4334579.2050000001</v>
      </c>
      <c r="F32" s="203">
        <v>4589249.3899999997</v>
      </c>
      <c r="G32" s="203">
        <v>4601914.875</v>
      </c>
      <c r="H32" s="204">
        <v>4322083.8449999997</v>
      </c>
      <c r="I32" s="202">
        <v>4274052.5199999996</v>
      </c>
      <c r="J32" s="205">
        <v>4821963.1830000002</v>
      </c>
      <c r="K32" s="203">
        <v>5264720.3320000004</v>
      </c>
      <c r="L32" s="153">
        <v>5054363.0060000001</v>
      </c>
      <c r="M32" s="206">
        <v>3743321.0460000001</v>
      </c>
      <c r="N32" s="205">
        <v>49199230.641000003</v>
      </c>
      <c r="O32" s="153">
        <v>53823042.541000001</v>
      </c>
      <c r="P32" s="277">
        <v>109.4</v>
      </c>
      <c r="Q32" s="210" t="s">
        <v>248</v>
      </c>
    </row>
    <row r="33" spans="1:17" ht="13.2" x14ac:dyDescent="0.25">
      <c r="A33" s="209"/>
      <c r="B33" s="202"/>
      <c r="C33" s="153"/>
      <c r="D33" s="153"/>
      <c r="E33" s="203"/>
      <c r="F33" s="203"/>
      <c r="G33" s="203"/>
      <c r="H33" s="204"/>
      <c r="I33" s="202"/>
      <c r="J33" s="205"/>
      <c r="K33" s="203"/>
      <c r="L33" s="153"/>
      <c r="M33" s="206"/>
      <c r="N33" s="205"/>
      <c r="O33" s="153"/>
      <c r="P33" s="277"/>
      <c r="Q33" s="210"/>
    </row>
    <row r="34" spans="1:17" ht="13.2" x14ac:dyDescent="0.25">
      <c r="A34" s="215" t="s">
        <v>249</v>
      </c>
      <c r="B34" s="202">
        <v>33.738</v>
      </c>
      <c r="C34" s="153">
        <v>1295.164</v>
      </c>
      <c r="D34" s="153">
        <v>3384.4340000000002</v>
      </c>
      <c r="E34" s="203">
        <v>816.95500000000004</v>
      </c>
      <c r="F34" s="203">
        <v>246.14099999999999</v>
      </c>
      <c r="G34" s="203">
        <v>1982.3520000000001</v>
      </c>
      <c r="H34" s="204">
        <v>406.65199999999999</v>
      </c>
      <c r="I34" s="202">
        <v>131.59200000000001</v>
      </c>
      <c r="J34" s="205">
        <v>5438.8379999999997</v>
      </c>
      <c r="K34" s="203">
        <v>57.9</v>
      </c>
      <c r="L34" s="153">
        <v>116.68</v>
      </c>
      <c r="M34" s="206">
        <v>226.375</v>
      </c>
      <c r="N34" s="205">
        <v>6897.6480000000001</v>
      </c>
      <c r="O34" s="153">
        <v>14136.821</v>
      </c>
      <c r="P34" s="277">
        <v>205</v>
      </c>
      <c r="Q34" s="210" t="s">
        <v>250</v>
      </c>
    </row>
    <row r="35" spans="1:17" ht="13.2" x14ac:dyDescent="0.25">
      <c r="A35" s="209"/>
      <c r="B35" s="202"/>
      <c r="C35" s="153"/>
      <c r="D35" s="153"/>
      <c r="E35" s="203"/>
      <c r="F35" s="203"/>
      <c r="G35" s="203"/>
      <c r="H35" s="204"/>
      <c r="I35" s="202"/>
      <c r="J35" s="205"/>
      <c r="K35" s="203"/>
      <c r="L35" s="153"/>
      <c r="M35" s="206"/>
      <c r="N35" s="205"/>
      <c r="O35" s="153"/>
      <c r="P35" s="277"/>
      <c r="Q35" s="210"/>
    </row>
    <row r="36" spans="1:17" ht="13.2" x14ac:dyDescent="0.25">
      <c r="A36" s="215" t="s">
        <v>251</v>
      </c>
      <c r="B36" s="202">
        <v>1284.0730000000001</v>
      </c>
      <c r="C36" s="153">
        <v>1920.452</v>
      </c>
      <c r="D36" s="153">
        <v>3553.2359999999999</v>
      </c>
      <c r="E36" s="203">
        <v>1467.693</v>
      </c>
      <c r="F36" s="203">
        <v>1428.1279999999999</v>
      </c>
      <c r="G36" s="203">
        <v>740.505</v>
      </c>
      <c r="H36" s="204">
        <v>694.96199999999999</v>
      </c>
      <c r="I36" s="202">
        <v>2625.3919999999998</v>
      </c>
      <c r="J36" s="205">
        <v>2520.087</v>
      </c>
      <c r="K36" s="203">
        <v>3397.3180000000002</v>
      </c>
      <c r="L36" s="153">
        <v>2120.4169999999999</v>
      </c>
      <c r="M36" s="206">
        <v>960.92600000000004</v>
      </c>
      <c r="N36" s="205">
        <v>30233.778999999999</v>
      </c>
      <c r="O36" s="153">
        <v>22713.188999999998</v>
      </c>
      <c r="P36" s="277">
        <v>75.099999999999994</v>
      </c>
      <c r="Q36" s="210" t="s">
        <v>252</v>
      </c>
    </row>
    <row r="37" spans="1:17" ht="13.2" x14ac:dyDescent="0.25">
      <c r="A37" s="209"/>
      <c r="B37" s="202"/>
      <c r="C37" s="153"/>
      <c r="D37" s="153"/>
      <c r="E37" s="203"/>
      <c r="F37" s="203"/>
      <c r="G37" s="203"/>
      <c r="H37" s="204"/>
      <c r="I37" s="202"/>
      <c r="J37" s="205"/>
      <c r="K37" s="203"/>
      <c r="L37" s="153"/>
      <c r="M37" s="206"/>
      <c r="N37" s="205"/>
      <c r="O37" s="153"/>
      <c r="P37" s="277"/>
      <c r="Q37" s="210"/>
    </row>
    <row r="38" spans="1:17" ht="13.2" x14ac:dyDescent="0.25">
      <c r="A38" s="215" t="s">
        <v>253</v>
      </c>
      <c r="B38" s="202">
        <v>6794.8329999999996</v>
      </c>
      <c r="C38" s="153">
        <v>5640.6760000000004</v>
      </c>
      <c r="D38" s="153">
        <v>25192.024000000001</v>
      </c>
      <c r="E38" s="203">
        <v>29036.638999999999</v>
      </c>
      <c r="F38" s="203">
        <v>18221.787</v>
      </c>
      <c r="G38" s="203">
        <v>3382.1170000000002</v>
      </c>
      <c r="H38" s="204">
        <v>1733.4459999999999</v>
      </c>
      <c r="I38" s="202">
        <v>1147.4549999999999</v>
      </c>
      <c r="J38" s="205">
        <v>855.63800000000003</v>
      </c>
      <c r="K38" s="203">
        <v>1271.998</v>
      </c>
      <c r="L38" s="153">
        <v>4115.192</v>
      </c>
      <c r="M38" s="206">
        <v>12443.203</v>
      </c>
      <c r="N38" s="205">
        <v>7231.1049999999996</v>
      </c>
      <c r="O38" s="153">
        <v>109835.008</v>
      </c>
      <c r="P38" s="277" t="s">
        <v>600</v>
      </c>
      <c r="Q38" s="210" t="s">
        <v>254</v>
      </c>
    </row>
    <row r="39" spans="1:17" ht="13.2" x14ac:dyDescent="0.25">
      <c r="A39" s="209"/>
      <c r="B39" s="202"/>
      <c r="C39" s="153"/>
      <c r="D39" s="153"/>
      <c r="E39" s="203"/>
      <c r="F39" s="203"/>
      <c r="G39" s="203"/>
      <c r="H39" s="204"/>
      <c r="I39" s="202"/>
      <c r="J39" s="205"/>
      <c r="K39" s="203"/>
      <c r="L39" s="153"/>
      <c r="M39" s="206"/>
      <c r="N39" s="205"/>
      <c r="O39" s="153"/>
      <c r="P39" s="277"/>
      <c r="Q39" s="210"/>
    </row>
    <row r="40" spans="1:17" ht="13.2" x14ac:dyDescent="0.25">
      <c r="A40" s="215" t="s">
        <v>255</v>
      </c>
      <c r="B40" s="202" t="s">
        <v>233</v>
      </c>
      <c r="C40" s="153" t="s">
        <v>233</v>
      </c>
      <c r="D40" s="153" t="s">
        <v>233</v>
      </c>
      <c r="E40" s="203" t="s">
        <v>233</v>
      </c>
      <c r="F40" s="203" t="s">
        <v>233</v>
      </c>
      <c r="G40" s="203" t="s">
        <v>233</v>
      </c>
      <c r="H40" s="204" t="s">
        <v>233</v>
      </c>
      <c r="I40" s="202" t="s">
        <v>233</v>
      </c>
      <c r="J40" s="205" t="s">
        <v>233</v>
      </c>
      <c r="K40" s="203" t="s">
        <v>233</v>
      </c>
      <c r="L40" s="153" t="s">
        <v>233</v>
      </c>
      <c r="M40" s="206" t="s">
        <v>233</v>
      </c>
      <c r="N40" s="205">
        <v>0.12</v>
      </c>
      <c r="O40" s="153" t="s">
        <v>233</v>
      </c>
      <c r="P40" s="277">
        <v>0</v>
      </c>
      <c r="Q40" s="210" t="s">
        <v>256</v>
      </c>
    </row>
    <row r="41" spans="1:17" ht="13.2" x14ac:dyDescent="0.25">
      <c r="A41" s="209"/>
      <c r="B41" s="202"/>
      <c r="C41" s="153"/>
      <c r="D41" s="153"/>
      <c r="E41" s="203"/>
      <c r="F41" s="203"/>
      <c r="G41" s="203"/>
      <c r="H41" s="204"/>
      <c r="I41" s="202"/>
      <c r="J41" s="205"/>
      <c r="K41" s="203"/>
      <c r="L41" s="153"/>
      <c r="M41" s="206"/>
      <c r="N41" s="205"/>
      <c r="O41" s="153"/>
      <c r="P41" s="277"/>
      <c r="Q41" s="210"/>
    </row>
    <row r="42" spans="1:17" ht="13.2" x14ac:dyDescent="0.25">
      <c r="A42" s="215" t="s">
        <v>257</v>
      </c>
      <c r="B42" s="202" t="s">
        <v>233</v>
      </c>
      <c r="C42" s="153">
        <v>0.32600000000000001</v>
      </c>
      <c r="D42" s="153">
        <v>28.158000000000001</v>
      </c>
      <c r="E42" s="203">
        <v>1.671</v>
      </c>
      <c r="F42" s="203">
        <v>14.01</v>
      </c>
      <c r="G42" s="203">
        <v>2.2909999999999999</v>
      </c>
      <c r="H42" s="204">
        <v>0.32800000000000001</v>
      </c>
      <c r="I42" s="202" t="s">
        <v>233</v>
      </c>
      <c r="J42" s="205" t="s">
        <v>233</v>
      </c>
      <c r="K42" s="203" t="s">
        <v>233</v>
      </c>
      <c r="L42" s="153" t="s">
        <v>233</v>
      </c>
      <c r="M42" s="206">
        <v>6.5720000000000001</v>
      </c>
      <c r="N42" s="205">
        <v>191.988</v>
      </c>
      <c r="O42" s="153">
        <v>53.356000000000002</v>
      </c>
      <c r="P42" s="277">
        <v>27.8</v>
      </c>
      <c r="Q42" s="210" t="s">
        <v>257</v>
      </c>
    </row>
    <row r="43" spans="1:17" ht="13.2" x14ac:dyDescent="0.25">
      <c r="A43" s="209"/>
      <c r="B43" s="202"/>
      <c r="C43" s="153"/>
      <c r="D43" s="153"/>
      <c r="E43" s="203"/>
      <c r="F43" s="203"/>
      <c r="G43" s="203"/>
      <c r="H43" s="204"/>
      <c r="I43" s="202"/>
      <c r="J43" s="205"/>
      <c r="K43" s="203"/>
      <c r="L43" s="153"/>
      <c r="M43" s="206"/>
      <c r="N43" s="205"/>
      <c r="O43" s="153"/>
      <c r="P43" s="277"/>
      <c r="Q43" s="210"/>
    </row>
    <row r="44" spans="1:17" ht="13.2" x14ac:dyDescent="0.25">
      <c r="A44" s="209" t="s">
        <v>258</v>
      </c>
      <c r="B44" s="202">
        <v>358.01299999999998</v>
      </c>
      <c r="C44" s="153">
        <v>200.58199999999999</v>
      </c>
      <c r="D44" s="153">
        <v>231.91800000000001</v>
      </c>
      <c r="E44" s="203">
        <v>129.95500000000001</v>
      </c>
      <c r="F44" s="203">
        <v>27.087</v>
      </c>
      <c r="G44" s="203">
        <v>24.712</v>
      </c>
      <c r="H44" s="204" t="s">
        <v>233</v>
      </c>
      <c r="I44" s="202">
        <v>2.2829999999999999</v>
      </c>
      <c r="J44" s="205">
        <v>126.077</v>
      </c>
      <c r="K44" s="203">
        <v>80.477999999999994</v>
      </c>
      <c r="L44" s="153">
        <v>744.38</v>
      </c>
      <c r="M44" s="206">
        <v>33.064999999999998</v>
      </c>
      <c r="N44" s="205">
        <v>1732.5820000000001</v>
      </c>
      <c r="O44" s="153">
        <v>1958.55</v>
      </c>
      <c r="P44" s="277">
        <v>113</v>
      </c>
      <c r="Q44" s="210" t="s">
        <v>258</v>
      </c>
    </row>
    <row r="45" spans="1:17" ht="13.2" x14ac:dyDescent="0.25">
      <c r="A45" s="209"/>
      <c r="B45" s="202"/>
      <c r="C45" s="153"/>
      <c r="D45" s="153"/>
      <c r="E45" s="203"/>
      <c r="F45" s="203"/>
      <c r="G45" s="203"/>
      <c r="H45" s="204"/>
      <c r="I45" s="202"/>
      <c r="J45" s="205"/>
      <c r="K45" s="203"/>
      <c r="L45" s="153"/>
      <c r="M45" s="206"/>
      <c r="N45" s="205"/>
      <c r="O45" s="153"/>
      <c r="P45" s="277"/>
      <c r="Q45" s="210"/>
    </row>
    <row r="46" spans="1:17" ht="13.2" x14ac:dyDescent="0.25">
      <c r="A46" s="216" t="s">
        <v>259</v>
      </c>
      <c r="B46" s="202" t="s">
        <v>233</v>
      </c>
      <c r="C46" s="153">
        <v>18</v>
      </c>
      <c r="D46" s="153" t="s">
        <v>233</v>
      </c>
      <c r="E46" s="203" t="s">
        <v>233</v>
      </c>
      <c r="F46" s="203" t="s">
        <v>233</v>
      </c>
      <c r="G46" s="203" t="s">
        <v>233</v>
      </c>
      <c r="H46" s="204" t="s">
        <v>233</v>
      </c>
      <c r="I46" s="202" t="s">
        <v>233</v>
      </c>
      <c r="J46" s="205" t="s">
        <v>233</v>
      </c>
      <c r="K46" s="203" t="s">
        <v>233</v>
      </c>
      <c r="L46" s="153" t="s">
        <v>233</v>
      </c>
      <c r="M46" s="206" t="s">
        <v>233</v>
      </c>
      <c r="N46" s="205" t="s">
        <v>233</v>
      </c>
      <c r="O46" s="153">
        <v>18</v>
      </c>
      <c r="P46" s="277" t="s">
        <v>260</v>
      </c>
      <c r="Q46" s="217" t="s">
        <v>259</v>
      </c>
    </row>
    <row r="47" spans="1:17" ht="13.2" x14ac:dyDescent="0.25">
      <c r="A47" s="216"/>
      <c r="B47" s="202"/>
      <c r="C47" s="153"/>
      <c r="D47" s="153"/>
      <c r="E47" s="203"/>
      <c r="F47" s="203"/>
      <c r="G47" s="203"/>
      <c r="H47" s="204"/>
      <c r="I47" s="202"/>
      <c r="J47" s="205"/>
      <c r="K47" s="203"/>
      <c r="L47" s="153"/>
      <c r="M47" s="206"/>
      <c r="N47" s="205"/>
      <c r="O47" s="153"/>
      <c r="P47" s="277"/>
      <c r="Q47" s="217"/>
    </row>
    <row r="48" spans="1:17" ht="13.2" x14ac:dyDescent="0.25">
      <c r="A48" s="215" t="s">
        <v>232</v>
      </c>
      <c r="B48" s="202" t="s">
        <v>233</v>
      </c>
      <c r="C48" s="153" t="s">
        <v>233</v>
      </c>
      <c r="D48" s="153" t="s">
        <v>233</v>
      </c>
      <c r="E48" s="203" t="s">
        <v>233</v>
      </c>
      <c r="F48" s="203" t="s">
        <v>233</v>
      </c>
      <c r="G48" s="203" t="s">
        <v>233</v>
      </c>
      <c r="H48" s="204" t="s">
        <v>233</v>
      </c>
      <c r="I48" s="202" t="s">
        <v>233</v>
      </c>
      <c r="J48" s="205" t="s">
        <v>233</v>
      </c>
      <c r="K48" s="203">
        <v>344.88299999999998</v>
      </c>
      <c r="L48" s="153" t="s">
        <v>233</v>
      </c>
      <c r="M48" s="206" t="s">
        <v>233</v>
      </c>
      <c r="N48" s="205" t="s">
        <v>233</v>
      </c>
      <c r="O48" s="153">
        <v>344.88299999999998</v>
      </c>
      <c r="P48" s="277" t="s">
        <v>260</v>
      </c>
      <c r="Q48" s="218" t="s">
        <v>234</v>
      </c>
    </row>
    <row r="49" spans="1:17" ht="13.2" x14ac:dyDescent="0.25">
      <c r="A49" s="191"/>
      <c r="B49" s="202"/>
      <c r="C49" s="153"/>
      <c r="D49" s="153"/>
      <c r="E49" s="203"/>
      <c r="F49" s="203"/>
      <c r="G49" s="203"/>
      <c r="H49" s="204"/>
      <c r="I49" s="202"/>
      <c r="J49" s="205"/>
      <c r="K49" s="203"/>
      <c r="L49" s="153"/>
      <c r="M49" s="206"/>
      <c r="N49" s="205"/>
      <c r="O49" s="153"/>
      <c r="P49" s="277"/>
      <c r="Q49" s="218"/>
    </row>
    <row r="50" spans="1:17" ht="13.2" x14ac:dyDescent="0.25">
      <c r="A50" s="201" t="s">
        <v>261</v>
      </c>
      <c r="B50" s="202" t="s">
        <v>233</v>
      </c>
      <c r="C50" s="153">
        <v>1.0049999999999999</v>
      </c>
      <c r="D50" s="153" t="s">
        <v>233</v>
      </c>
      <c r="E50" s="203" t="s">
        <v>233</v>
      </c>
      <c r="F50" s="203" t="s">
        <v>233</v>
      </c>
      <c r="G50" s="203" t="s">
        <v>233</v>
      </c>
      <c r="H50" s="204" t="s">
        <v>233</v>
      </c>
      <c r="I50" s="202" t="s">
        <v>233</v>
      </c>
      <c r="J50" s="205" t="s">
        <v>233</v>
      </c>
      <c r="K50" s="203" t="s">
        <v>233</v>
      </c>
      <c r="L50" s="153" t="s">
        <v>233</v>
      </c>
      <c r="M50" s="206">
        <v>4.29</v>
      </c>
      <c r="N50" s="205">
        <v>30.817</v>
      </c>
      <c r="O50" s="153">
        <v>5.2949999999999999</v>
      </c>
      <c r="P50" s="277">
        <v>17.2</v>
      </c>
      <c r="Q50" s="208" t="s">
        <v>263</v>
      </c>
    </row>
    <row r="51" spans="1:17" ht="13.2" x14ac:dyDescent="0.25">
      <c r="A51" s="201"/>
      <c r="B51" s="202"/>
      <c r="C51" s="153"/>
      <c r="D51" s="153"/>
      <c r="E51" s="203"/>
      <c r="F51" s="203"/>
      <c r="G51" s="203"/>
      <c r="H51" s="204"/>
      <c r="I51" s="202"/>
      <c r="J51" s="205"/>
      <c r="K51" s="203"/>
      <c r="L51" s="153"/>
      <c r="M51" s="206"/>
      <c r="N51" s="205"/>
      <c r="O51" s="153"/>
      <c r="P51" s="277"/>
      <c r="Q51" s="208"/>
    </row>
    <row r="52" spans="1:17" ht="13.2" x14ac:dyDescent="0.25">
      <c r="A52" s="201" t="s">
        <v>195</v>
      </c>
      <c r="B52" s="202">
        <v>1814.3969999999999</v>
      </c>
      <c r="C52" s="153">
        <v>712.07899999999995</v>
      </c>
      <c r="D52" s="153">
        <v>1384.0740000000001</v>
      </c>
      <c r="E52" s="203">
        <v>1697.3630000000001</v>
      </c>
      <c r="F52" s="203">
        <v>1853.8009999999999</v>
      </c>
      <c r="G52" s="203">
        <v>1492.587</v>
      </c>
      <c r="H52" s="204">
        <v>2565.018</v>
      </c>
      <c r="I52" s="202">
        <v>1096.5309999999999</v>
      </c>
      <c r="J52" s="205">
        <v>4635.6409999999996</v>
      </c>
      <c r="K52" s="203">
        <v>3739.7280000000001</v>
      </c>
      <c r="L52" s="153">
        <v>2390.1030000000001</v>
      </c>
      <c r="M52" s="206">
        <v>2186.6660000000002</v>
      </c>
      <c r="N52" s="205">
        <v>23717.133999999998</v>
      </c>
      <c r="O52" s="153">
        <v>25567.988000000001</v>
      </c>
      <c r="P52" s="277">
        <v>107.8</v>
      </c>
      <c r="Q52" s="208" t="s">
        <v>196</v>
      </c>
    </row>
    <row r="53" spans="1:17" ht="13.2" x14ac:dyDescent="0.25">
      <c r="A53" s="201"/>
      <c r="B53" s="202"/>
      <c r="C53" s="153"/>
      <c r="D53" s="153"/>
      <c r="E53" s="203"/>
      <c r="F53" s="203"/>
      <c r="G53" s="203"/>
      <c r="H53" s="204"/>
      <c r="I53" s="202"/>
      <c r="J53" s="205"/>
      <c r="K53" s="203"/>
      <c r="L53" s="153"/>
      <c r="M53" s="206"/>
      <c r="N53" s="205"/>
      <c r="O53" s="153"/>
      <c r="P53" s="277"/>
      <c r="Q53" s="208"/>
    </row>
    <row r="54" spans="1:17" ht="13.2" x14ac:dyDescent="0.25">
      <c r="A54" s="209" t="s">
        <v>264</v>
      </c>
      <c r="B54" s="202">
        <v>30.245000000000001</v>
      </c>
      <c r="C54" s="153">
        <v>334.84300000000002</v>
      </c>
      <c r="D54" s="153">
        <v>307.15100000000001</v>
      </c>
      <c r="E54" s="203">
        <v>261.95100000000002</v>
      </c>
      <c r="F54" s="203">
        <v>302.28399999999999</v>
      </c>
      <c r="G54" s="203">
        <v>270.3</v>
      </c>
      <c r="H54" s="204">
        <v>266.08999999999997</v>
      </c>
      <c r="I54" s="202">
        <v>182.768</v>
      </c>
      <c r="J54" s="205">
        <v>265.27499999999998</v>
      </c>
      <c r="K54" s="203">
        <v>604.79399999999998</v>
      </c>
      <c r="L54" s="153">
        <v>247.512</v>
      </c>
      <c r="M54" s="206">
        <v>162.35900000000001</v>
      </c>
      <c r="N54" s="205">
        <v>5019.3530000000001</v>
      </c>
      <c r="O54" s="153">
        <v>3235.5720000000001</v>
      </c>
      <c r="P54" s="277">
        <v>64.5</v>
      </c>
      <c r="Q54" s="210" t="s">
        <v>265</v>
      </c>
    </row>
    <row r="55" spans="1:17" ht="13.2" x14ac:dyDescent="0.25">
      <c r="A55" s="209"/>
      <c r="B55" s="202"/>
      <c r="C55" s="153"/>
      <c r="D55" s="153"/>
      <c r="E55" s="203"/>
      <c r="F55" s="203"/>
      <c r="G55" s="203"/>
      <c r="H55" s="204"/>
      <c r="I55" s="202"/>
      <c r="J55" s="205"/>
      <c r="K55" s="203"/>
      <c r="L55" s="153"/>
      <c r="M55" s="206"/>
      <c r="N55" s="205"/>
      <c r="O55" s="153"/>
      <c r="P55" s="277"/>
      <c r="Q55" s="210"/>
    </row>
    <row r="56" spans="1:17" ht="13.2" x14ac:dyDescent="0.25">
      <c r="A56" s="209" t="s">
        <v>266</v>
      </c>
      <c r="B56" s="202">
        <v>44.965000000000003</v>
      </c>
      <c r="C56" s="153">
        <v>116.93300000000001</v>
      </c>
      <c r="D56" s="153" t="s">
        <v>233</v>
      </c>
      <c r="E56" s="203">
        <v>9.4849999999999994</v>
      </c>
      <c r="F56" s="203">
        <v>36.938000000000002</v>
      </c>
      <c r="G56" s="203">
        <v>29.829000000000001</v>
      </c>
      <c r="H56" s="204">
        <v>17.771999999999998</v>
      </c>
      <c r="I56" s="202">
        <v>32.613</v>
      </c>
      <c r="J56" s="205" t="s">
        <v>233</v>
      </c>
      <c r="K56" s="203">
        <v>2.9089999999999998</v>
      </c>
      <c r="L56" s="153">
        <v>68.873000000000005</v>
      </c>
      <c r="M56" s="206">
        <v>26.91</v>
      </c>
      <c r="N56" s="205">
        <v>167.58699999999999</v>
      </c>
      <c r="O56" s="153">
        <v>387.22699999999998</v>
      </c>
      <c r="P56" s="277">
        <v>231.1</v>
      </c>
      <c r="Q56" s="210" t="s">
        <v>266</v>
      </c>
    </row>
    <row r="57" spans="1:17" ht="13.2" x14ac:dyDescent="0.25">
      <c r="A57" s="209"/>
      <c r="B57" s="202"/>
      <c r="C57" s="153"/>
      <c r="D57" s="153"/>
      <c r="E57" s="203"/>
      <c r="F57" s="203"/>
      <c r="G57" s="203"/>
      <c r="H57" s="204"/>
      <c r="I57" s="202"/>
      <c r="J57" s="205"/>
      <c r="K57" s="203"/>
      <c r="L57" s="153"/>
      <c r="M57" s="206"/>
      <c r="N57" s="205"/>
      <c r="O57" s="153"/>
      <c r="P57" s="277"/>
      <c r="Q57" s="210"/>
    </row>
    <row r="58" spans="1:17" ht="13.2" x14ac:dyDescent="0.25">
      <c r="A58" s="209" t="s">
        <v>235</v>
      </c>
      <c r="B58" s="202">
        <v>4198.7820000000002</v>
      </c>
      <c r="C58" s="153">
        <v>9713.1710000000003</v>
      </c>
      <c r="D58" s="153">
        <v>11765.157999999999</v>
      </c>
      <c r="E58" s="203">
        <v>12683.405000000001</v>
      </c>
      <c r="F58" s="203">
        <v>10545.637000000001</v>
      </c>
      <c r="G58" s="203">
        <v>14386.833000000001</v>
      </c>
      <c r="H58" s="204">
        <v>16016.429</v>
      </c>
      <c r="I58" s="202">
        <v>8205.99</v>
      </c>
      <c r="J58" s="205">
        <v>12415.388999999999</v>
      </c>
      <c r="K58" s="203">
        <v>10467.972</v>
      </c>
      <c r="L58" s="153">
        <v>9895.5370000000003</v>
      </c>
      <c r="M58" s="206">
        <v>8760.7720000000008</v>
      </c>
      <c r="N58" s="205">
        <v>94761.83</v>
      </c>
      <c r="O58" s="153">
        <v>129055.075</v>
      </c>
      <c r="P58" s="277">
        <v>136.19999999999999</v>
      </c>
      <c r="Q58" s="210" t="s">
        <v>200</v>
      </c>
    </row>
    <row r="59" spans="1:17" ht="13.2" x14ac:dyDescent="0.25">
      <c r="A59" s="209"/>
      <c r="B59" s="202"/>
      <c r="C59" s="153"/>
      <c r="D59" s="153"/>
      <c r="E59" s="203"/>
      <c r="F59" s="203"/>
      <c r="G59" s="203"/>
      <c r="H59" s="204"/>
      <c r="I59" s="202"/>
      <c r="J59" s="205"/>
      <c r="K59" s="203"/>
      <c r="L59" s="153"/>
      <c r="M59" s="206"/>
      <c r="N59" s="205"/>
      <c r="O59" s="153"/>
      <c r="P59" s="277"/>
      <c r="Q59" s="210"/>
    </row>
    <row r="60" spans="1:17" ht="13.2" x14ac:dyDescent="0.25">
      <c r="A60" s="209" t="s">
        <v>267</v>
      </c>
      <c r="B60" s="202">
        <v>540.70299999999997</v>
      </c>
      <c r="C60" s="153">
        <v>1224.6859999999999</v>
      </c>
      <c r="D60" s="153">
        <v>1284.077</v>
      </c>
      <c r="E60" s="203">
        <v>1672.9590000000001</v>
      </c>
      <c r="F60" s="203">
        <v>1322.319</v>
      </c>
      <c r="G60" s="203">
        <v>1900.4449999999999</v>
      </c>
      <c r="H60" s="204">
        <v>2743.665</v>
      </c>
      <c r="I60" s="202">
        <v>1808.0540000000001</v>
      </c>
      <c r="J60" s="205">
        <v>3221.2640000000001</v>
      </c>
      <c r="K60" s="203">
        <v>1348.8430000000001</v>
      </c>
      <c r="L60" s="153">
        <v>2407.77</v>
      </c>
      <c r="M60" s="206">
        <v>1591.127</v>
      </c>
      <c r="N60" s="205">
        <v>20168.403999999999</v>
      </c>
      <c r="O60" s="153">
        <v>21065.912</v>
      </c>
      <c r="P60" s="277">
        <v>104.5</v>
      </c>
      <c r="Q60" s="210" t="s">
        <v>268</v>
      </c>
    </row>
    <row r="61" spans="1:17" ht="13.2" x14ac:dyDescent="0.25">
      <c r="A61" s="209"/>
      <c r="B61" s="202"/>
      <c r="C61" s="153"/>
      <c r="D61" s="153"/>
      <c r="E61" s="203"/>
      <c r="F61" s="203"/>
      <c r="G61" s="203"/>
      <c r="H61" s="204"/>
      <c r="I61" s="202"/>
      <c r="J61" s="205"/>
      <c r="K61" s="203"/>
      <c r="L61" s="153"/>
      <c r="M61" s="206"/>
      <c r="N61" s="205"/>
      <c r="O61" s="153"/>
      <c r="P61" s="277"/>
      <c r="Q61" s="210"/>
    </row>
    <row r="62" spans="1:17" ht="13.2" x14ac:dyDescent="0.25">
      <c r="A62" s="209" t="s">
        <v>269</v>
      </c>
      <c r="B62" s="202" t="s">
        <v>233</v>
      </c>
      <c r="C62" s="153" t="s">
        <v>233</v>
      </c>
      <c r="D62" s="153">
        <v>1.643</v>
      </c>
      <c r="E62" s="203" t="s">
        <v>233</v>
      </c>
      <c r="F62" s="203" t="s">
        <v>233</v>
      </c>
      <c r="G62" s="203" t="s">
        <v>233</v>
      </c>
      <c r="H62" s="204" t="s">
        <v>233</v>
      </c>
      <c r="I62" s="202" t="s">
        <v>233</v>
      </c>
      <c r="J62" s="205" t="s">
        <v>233</v>
      </c>
      <c r="K62" s="203" t="s">
        <v>233</v>
      </c>
      <c r="L62" s="153" t="s">
        <v>233</v>
      </c>
      <c r="M62" s="206">
        <v>16.55</v>
      </c>
      <c r="N62" s="205">
        <v>23.652999999999999</v>
      </c>
      <c r="O62" s="153">
        <v>18.193000000000001</v>
      </c>
      <c r="P62" s="277">
        <v>76.900000000000006</v>
      </c>
      <c r="Q62" s="210" t="s">
        <v>270</v>
      </c>
    </row>
    <row r="63" spans="1:17" ht="13.2" x14ac:dyDescent="0.25">
      <c r="A63" s="209"/>
      <c r="B63" s="202"/>
      <c r="C63" s="153"/>
      <c r="D63" s="153"/>
      <c r="E63" s="203"/>
      <c r="F63" s="203"/>
      <c r="G63" s="203"/>
      <c r="H63" s="204"/>
      <c r="I63" s="202"/>
      <c r="J63" s="205"/>
      <c r="K63" s="203"/>
      <c r="L63" s="153"/>
      <c r="M63" s="206"/>
      <c r="N63" s="205"/>
      <c r="O63" s="153"/>
      <c r="P63" s="277"/>
      <c r="Q63" s="210"/>
    </row>
    <row r="64" spans="1:17" ht="13.2" x14ac:dyDescent="0.25">
      <c r="A64" s="209" t="s">
        <v>271</v>
      </c>
      <c r="B64" s="202">
        <v>131.44200000000001</v>
      </c>
      <c r="C64" s="153">
        <v>670.85799999999995</v>
      </c>
      <c r="D64" s="153">
        <v>267.35500000000002</v>
      </c>
      <c r="E64" s="203">
        <v>497.62799999999999</v>
      </c>
      <c r="F64" s="203">
        <v>465.255</v>
      </c>
      <c r="G64" s="203">
        <v>540.66600000000005</v>
      </c>
      <c r="H64" s="204">
        <v>1481.125</v>
      </c>
      <c r="I64" s="202">
        <v>239.084</v>
      </c>
      <c r="J64" s="205">
        <v>528.21100000000001</v>
      </c>
      <c r="K64" s="203">
        <v>463.41899999999998</v>
      </c>
      <c r="L64" s="153">
        <v>163.512</v>
      </c>
      <c r="M64" s="206">
        <v>776.38300000000004</v>
      </c>
      <c r="N64" s="205">
        <v>5207.9639999999999</v>
      </c>
      <c r="O64" s="153">
        <v>6224.9380000000001</v>
      </c>
      <c r="P64" s="277">
        <v>119.5</v>
      </c>
      <c r="Q64" s="210" t="s">
        <v>272</v>
      </c>
    </row>
    <row r="65" spans="1:17" ht="13.2" x14ac:dyDescent="0.25">
      <c r="A65" s="209"/>
      <c r="B65" s="202"/>
      <c r="C65" s="153"/>
      <c r="D65" s="153"/>
      <c r="E65" s="203"/>
      <c r="F65" s="203"/>
      <c r="G65" s="203"/>
      <c r="H65" s="204"/>
      <c r="I65" s="202"/>
      <c r="J65" s="205"/>
      <c r="K65" s="203"/>
      <c r="L65" s="153"/>
      <c r="M65" s="206"/>
      <c r="N65" s="205"/>
      <c r="O65" s="153"/>
      <c r="P65" s="277"/>
      <c r="Q65" s="210"/>
    </row>
    <row r="66" spans="1:17" s="9" customFormat="1" ht="13.2" x14ac:dyDescent="0.25">
      <c r="A66" s="201" t="s">
        <v>273</v>
      </c>
      <c r="B66" s="202">
        <v>28.036999999999999</v>
      </c>
      <c r="C66" s="153">
        <v>110.642</v>
      </c>
      <c r="D66" s="153">
        <v>72.537000000000006</v>
      </c>
      <c r="E66" s="203" t="s">
        <v>233</v>
      </c>
      <c r="F66" s="203">
        <v>85.019000000000005</v>
      </c>
      <c r="G66" s="203">
        <v>116.971</v>
      </c>
      <c r="H66" s="204">
        <v>14.135</v>
      </c>
      <c r="I66" s="202">
        <v>100.351</v>
      </c>
      <c r="J66" s="205">
        <v>9.2669999999999995</v>
      </c>
      <c r="K66" s="203">
        <v>15.36</v>
      </c>
      <c r="L66" s="153">
        <v>19.332000000000001</v>
      </c>
      <c r="M66" s="206">
        <v>66.635000000000005</v>
      </c>
      <c r="N66" s="205">
        <v>1922.9970000000001</v>
      </c>
      <c r="O66" s="153">
        <v>638.28599999999994</v>
      </c>
      <c r="P66" s="277">
        <v>33.200000000000003</v>
      </c>
      <c r="Q66" s="208" t="s">
        <v>274</v>
      </c>
    </row>
    <row r="67" spans="1:17" ht="13.2" x14ac:dyDescent="0.25">
      <c r="A67" s="201"/>
      <c r="B67" s="219"/>
      <c r="C67" s="220"/>
      <c r="D67" s="220"/>
      <c r="E67" s="220"/>
      <c r="F67" s="221"/>
      <c r="G67" s="222"/>
      <c r="H67" s="223"/>
      <c r="I67" s="219"/>
      <c r="J67" s="224"/>
      <c r="K67" s="221"/>
      <c r="L67" s="220"/>
      <c r="M67" s="225"/>
      <c r="N67" s="224"/>
      <c r="O67" s="224"/>
      <c r="P67" s="398"/>
      <c r="Q67" s="208"/>
    </row>
    <row r="68" spans="1:17" ht="13.2" x14ac:dyDescent="0.25">
      <c r="A68" s="201" t="s">
        <v>275</v>
      </c>
      <c r="B68" s="94">
        <v>1.18</v>
      </c>
      <c r="C68" s="35" t="s">
        <v>233</v>
      </c>
      <c r="D68" s="35" t="s">
        <v>233</v>
      </c>
      <c r="E68" s="35" t="s">
        <v>233</v>
      </c>
      <c r="F68" s="36" t="s">
        <v>233</v>
      </c>
      <c r="G68" s="34" t="s">
        <v>233</v>
      </c>
      <c r="H68" s="156" t="s">
        <v>233</v>
      </c>
      <c r="I68" s="94" t="s">
        <v>233</v>
      </c>
      <c r="J68" s="33">
        <v>1.6E-2</v>
      </c>
      <c r="K68" s="36" t="s">
        <v>233</v>
      </c>
      <c r="L68" s="35">
        <v>1.722</v>
      </c>
      <c r="M68" s="248" t="s">
        <v>233</v>
      </c>
      <c r="N68" s="33">
        <v>10.039999999999999</v>
      </c>
      <c r="O68" s="33">
        <v>2.9180000000000001</v>
      </c>
      <c r="P68" s="278">
        <v>29.1</v>
      </c>
      <c r="Q68" s="208" t="s">
        <v>275</v>
      </c>
    </row>
    <row r="69" spans="1:17" ht="13.2" x14ac:dyDescent="0.25">
      <c r="A69" s="201"/>
      <c r="B69" s="228"/>
      <c r="C69" s="229"/>
      <c r="D69" s="229"/>
      <c r="E69" s="229"/>
      <c r="F69" s="230"/>
      <c r="G69" s="231"/>
      <c r="H69" s="232"/>
      <c r="I69" s="228"/>
      <c r="J69" s="233"/>
      <c r="K69" s="230"/>
      <c r="L69" s="229"/>
      <c r="M69" s="234"/>
      <c r="N69" s="233"/>
      <c r="O69" s="233"/>
      <c r="P69" s="398"/>
      <c r="Q69" s="208"/>
    </row>
    <row r="70" spans="1:17" ht="13.2" x14ac:dyDescent="0.25">
      <c r="A70" s="209" t="s">
        <v>130</v>
      </c>
      <c r="B70" s="202">
        <v>83128.134999999995</v>
      </c>
      <c r="C70" s="153">
        <v>80082.38</v>
      </c>
      <c r="D70" s="153">
        <v>92718.209000000003</v>
      </c>
      <c r="E70" s="203">
        <v>80182.841</v>
      </c>
      <c r="F70" s="203">
        <v>80146.176999999996</v>
      </c>
      <c r="G70" s="203">
        <v>83640.225999999995</v>
      </c>
      <c r="H70" s="204">
        <v>60923.925000000003</v>
      </c>
      <c r="I70" s="202">
        <v>69588.259999999995</v>
      </c>
      <c r="J70" s="205">
        <v>71204.058000000005</v>
      </c>
      <c r="K70" s="203">
        <v>79455.785000000003</v>
      </c>
      <c r="L70" s="153">
        <v>76397.717999999993</v>
      </c>
      <c r="M70" s="206">
        <v>64515.218999999997</v>
      </c>
      <c r="N70" s="205">
        <v>946000.40300000005</v>
      </c>
      <c r="O70" s="153">
        <v>921982.93299999996</v>
      </c>
      <c r="P70" s="277">
        <v>97.5</v>
      </c>
      <c r="Q70" s="210" t="s">
        <v>131</v>
      </c>
    </row>
    <row r="71" spans="1:17" ht="13.2" x14ac:dyDescent="0.25">
      <c r="A71" s="209"/>
      <c r="B71" s="202"/>
      <c r="C71" s="153"/>
      <c r="D71" s="153"/>
      <c r="E71" s="203"/>
      <c r="F71" s="203"/>
      <c r="G71" s="203"/>
      <c r="H71" s="204"/>
      <c r="I71" s="202"/>
      <c r="J71" s="205"/>
      <c r="K71" s="203"/>
      <c r="L71" s="153"/>
      <c r="M71" s="206"/>
      <c r="N71" s="205"/>
      <c r="O71" s="153"/>
      <c r="P71" s="277"/>
      <c r="Q71" s="210"/>
    </row>
    <row r="72" spans="1:17" ht="13.2" x14ac:dyDescent="0.25">
      <c r="A72" s="215" t="s">
        <v>277</v>
      </c>
      <c r="B72" s="202" t="s">
        <v>233</v>
      </c>
      <c r="C72" s="153" t="s">
        <v>233</v>
      </c>
      <c r="D72" s="153">
        <v>3.92</v>
      </c>
      <c r="E72" s="203" t="s">
        <v>233</v>
      </c>
      <c r="F72" s="203" t="s">
        <v>233</v>
      </c>
      <c r="G72" s="203">
        <v>15.246</v>
      </c>
      <c r="H72" s="204" t="s">
        <v>233</v>
      </c>
      <c r="I72" s="202" t="s">
        <v>233</v>
      </c>
      <c r="J72" s="205" t="s">
        <v>233</v>
      </c>
      <c r="K72" s="203" t="s">
        <v>233</v>
      </c>
      <c r="L72" s="153" t="s">
        <v>233</v>
      </c>
      <c r="M72" s="206" t="s">
        <v>233</v>
      </c>
      <c r="N72" s="205">
        <v>423.81799999999998</v>
      </c>
      <c r="O72" s="153">
        <v>19.166</v>
      </c>
      <c r="P72" s="277">
        <v>4.5</v>
      </c>
      <c r="Q72" s="210" t="s">
        <v>277</v>
      </c>
    </row>
    <row r="73" spans="1:17" ht="13.2" x14ac:dyDescent="0.25">
      <c r="A73" s="209"/>
      <c r="B73" s="202"/>
      <c r="C73" s="153"/>
      <c r="D73" s="153"/>
      <c r="E73" s="203"/>
      <c r="F73" s="203"/>
      <c r="G73" s="203"/>
      <c r="H73" s="204"/>
      <c r="I73" s="202"/>
      <c r="J73" s="205"/>
      <c r="K73" s="203"/>
      <c r="L73" s="153"/>
      <c r="M73" s="206"/>
      <c r="N73" s="205"/>
      <c r="O73" s="153"/>
      <c r="P73" s="277"/>
      <c r="Q73" s="210"/>
    </row>
    <row r="74" spans="1:17" ht="13.2" x14ac:dyDescent="0.25">
      <c r="A74" s="215" t="s">
        <v>278</v>
      </c>
      <c r="B74" s="202">
        <v>111.78400000000001</v>
      </c>
      <c r="C74" s="153">
        <v>170.32900000000001</v>
      </c>
      <c r="D74" s="153">
        <v>222.245</v>
      </c>
      <c r="E74" s="203">
        <v>70.697000000000003</v>
      </c>
      <c r="F74" s="203">
        <v>111.044</v>
      </c>
      <c r="G74" s="203">
        <v>145.274</v>
      </c>
      <c r="H74" s="204">
        <v>284.19099999999997</v>
      </c>
      <c r="I74" s="202">
        <v>131.79300000000001</v>
      </c>
      <c r="J74" s="205">
        <v>246.21299999999999</v>
      </c>
      <c r="K74" s="203">
        <v>247.988</v>
      </c>
      <c r="L74" s="153">
        <v>247.98699999999999</v>
      </c>
      <c r="M74" s="206">
        <v>175.732</v>
      </c>
      <c r="N74" s="205">
        <v>1114.499</v>
      </c>
      <c r="O74" s="153">
        <v>2165.277</v>
      </c>
      <c r="P74" s="277">
        <v>194.3</v>
      </c>
      <c r="Q74" s="210" t="s">
        <v>278</v>
      </c>
    </row>
    <row r="75" spans="1:17" ht="13.2" x14ac:dyDescent="0.25">
      <c r="A75" s="209"/>
      <c r="B75" s="202"/>
      <c r="C75" s="153"/>
      <c r="D75" s="153"/>
      <c r="E75" s="203"/>
      <c r="F75" s="203"/>
      <c r="G75" s="203"/>
      <c r="H75" s="204"/>
      <c r="I75" s="202"/>
      <c r="J75" s="205"/>
      <c r="K75" s="203"/>
      <c r="L75" s="153"/>
      <c r="M75" s="206"/>
      <c r="N75" s="205"/>
      <c r="O75" s="153"/>
      <c r="P75" s="277"/>
      <c r="Q75" s="210"/>
    </row>
    <row r="76" spans="1:17" ht="13.2" x14ac:dyDescent="0.25">
      <c r="A76" s="215" t="s">
        <v>279</v>
      </c>
      <c r="B76" s="202" t="s">
        <v>233</v>
      </c>
      <c r="C76" s="153" t="s">
        <v>233</v>
      </c>
      <c r="D76" s="153" t="s">
        <v>233</v>
      </c>
      <c r="E76" s="203">
        <v>0.02</v>
      </c>
      <c r="F76" s="203" t="s">
        <v>233</v>
      </c>
      <c r="G76" s="203" t="s">
        <v>233</v>
      </c>
      <c r="H76" s="204" t="s">
        <v>233</v>
      </c>
      <c r="I76" s="202" t="s">
        <v>233</v>
      </c>
      <c r="J76" s="205" t="s">
        <v>233</v>
      </c>
      <c r="K76" s="203" t="s">
        <v>233</v>
      </c>
      <c r="L76" s="153" t="s">
        <v>233</v>
      </c>
      <c r="M76" s="206" t="s">
        <v>233</v>
      </c>
      <c r="N76" s="205" t="s">
        <v>233</v>
      </c>
      <c r="O76" s="153">
        <v>0.02</v>
      </c>
      <c r="P76" s="277" t="s">
        <v>260</v>
      </c>
      <c r="Q76" s="210" t="s">
        <v>280</v>
      </c>
    </row>
    <row r="77" spans="1:17" ht="13.2" x14ac:dyDescent="0.25">
      <c r="A77" s="209"/>
      <c r="B77" s="202"/>
      <c r="C77" s="153"/>
      <c r="D77" s="153"/>
      <c r="E77" s="203"/>
      <c r="F77" s="203"/>
      <c r="G77" s="203"/>
      <c r="H77" s="204"/>
      <c r="I77" s="202"/>
      <c r="J77" s="205"/>
      <c r="K77" s="203"/>
      <c r="L77" s="153"/>
      <c r="M77" s="206"/>
      <c r="N77" s="205"/>
      <c r="O77" s="153"/>
      <c r="P77" s="277"/>
      <c r="Q77" s="210"/>
    </row>
    <row r="78" spans="1:17" ht="13.2" x14ac:dyDescent="0.25">
      <c r="A78" s="235" t="s">
        <v>281</v>
      </c>
      <c r="B78" s="202" t="s">
        <v>233</v>
      </c>
      <c r="C78" s="153" t="s">
        <v>233</v>
      </c>
      <c r="D78" s="153" t="s">
        <v>233</v>
      </c>
      <c r="E78" s="203" t="s">
        <v>233</v>
      </c>
      <c r="F78" s="203" t="s">
        <v>233</v>
      </c>
      <c r="G78" s="203" t="s">
        <v>233</v>
      </c>
      <c r="H78" s="204" t="s">
        <v>233</v>
      </c>
      <c r="I78" s="202" t="s">
        <v>233</v>
      </c>
      <c r="J78" s="205" t="s">
        <v>233</v>
      </c>
      <c r="K78" s="203" t="s">
        <v>233</v>
      </c>
      <c r="L78" s="153" t="s">
        <v>233</v>
      </c>
      <c r="M78" s="206" t="s">
        <v>233</v>
      </c>
      <c r="N78" s="205" t="s">
        <v>233</v>
      </c>
      <c r="O78" s="153" t="s">
        <v>233</v>
      </c>
      <c r="P78" s="277" t="s">
        <v>260</v>
      </c>
      <c r="Q78" s="210" t="s">
        <v>282</v>
      </c>
    </row>
    <row r="79" spans="1:17" ht="13.2" x14ac:dyDescent="0.25">
      <c r="A79" s="257"/>
      <c r="B79" s="202"/>
      <c r="C79" s="153"/>
      <c r="D79" s="153"/>
      <c r="E79" s="203"/>
      <c r="F79" s="203"/>
      <c r="G79" s="203"/>
      <c r="H79" s="204"/>
      <c r="I79" s="202"/>
      <c r="J79" s="205"/>
      <c r="K79" s="203"/>
      <c r="L79" s="153"/>
      <c r="M79" s="206"/>
      <c r="N79" s="205"/>
      <c r="O79" s="153"/>
      <c r="P79" s="277"/>
      <c r="Q79" s="722"/>
    </row>
    <row r="80" spans="1:17" ht="13.2" x14ac:dyDescent="0.25">
      <c r="A80" s="243" t="s">
        <v>283</v>
      </c>
      <c r="B80" s="202">
        <v>5033.0839999999998</v>
      </c>
      <c r="C80" s="153">
        <v>8591.8809999999994</v>
      </c>
      <c r="D80" s="153">
        <v>9802.3979999999992</v>
      </c>
      <c r="E80" s="203">
        <v>9365.3709999999992</v>
      </c>
      <c r="F80" s="203">
        <v>8707.11</v>
      </c>
      <c r="G80" s="203">
        <v>11961.681</v>
      </c>
      <c r="H80" s="204">
        <v>9888.6059999999998</v>
      </c>
      <c r="I80" s="202">
        <v>8486.3590000000004</v>
      </c>
      <c r="J80" s="205">
        <v>7076.0150000000003</v>
      </c>
      <c r="K80" s="203">
        <v>14085.249</v>
      </c>
      <c r="L80" s="153">
        <v>11643.85</v>
      </c>
      <c r="M80" s="206">
        <v>7914.1909999999998</v>
      </c>
      <c r="N80" s="205">
        <v>104977.393</v>
      </c>
      <c r="O80" s="153">
        <v>112555.795</v>
      </c>
      <c r="P80" s="277">
        <v>107.2</v>
      </c>
      <c r="Q80" s="210" t="s">
        <v>284</v>
      </c>
    </row>
    <row r="81" spans="1:17" ht="13.2" x14ac:dyDescent="0.25">
      <c r="A81" s="209"/>
      <c r="B81" s="202"/>
      <c r="C81" s="153"/>
      <c r="D81" s="153"/>
      <c r="E81" s="203"/>
      <c r="F81" s="203"/>
      <c r="G81" s="203"/>
      <c r="H81" s="204"/>
      <c r="I81" s="202"/>
      <c r="J81" s="205"/>
      <c r="K81" s="203"/>
      <c r="L81" s="153"/>
      <c r="M81" s="206"/>
      <c r="N81" s="205"/>
      <c r="O81" s="153"/>
      <c r="P81" s="277"/>
      <c r="Q81" s="210"/>
    </row>
    <row r="82" spans="1:17" ht="13.2" x14ac:dyDescent="0.25">
      <c r="A82" s="235" t="s">
        <v>285</v>
      </c>
      <c r="B82" s="202">
        <v>188.43</v>
      </c>
      <c r="C82" s="153">
        <v>59.000999999999998</v>
      </c>
      <c r="D82" s="153">
        <v>219.602</v>
      </c>
      <c r="E82" s="203">
        <v>6.8719999999999999</v>
      </c>
      <c r="F82" s="203">
        <v>17.282</v>
      </c>
      <c r="G82" s="203">
        <v>116.565</v>
      </c>
      <c r="H82" s="204">
        <v>15.412000000000001</v>
      </c>
      <c r="I82" s="202" t="s">
        <v>233</v>
      </c>
      <c r="J82" s="205">
        <v>58.606999999999999</v>
      </c>
      <c r="K82" s="203">
        <v>164.90199999999999</v>
      </c>
      <c r="L82" s="153">
        <v>41.204999999999998</v>
      </c>
      <c r="M82" s="206">
        <v>8.3930000000000007</v>
      </c>
      <c r="N82" s="205">
        <v>1506.7929999999999</v>
      </c>
      <c r="O82" s="153">
        <v>896.27099999999996</v>
      </c>
      <c r="P82" s="277">
        <v>59.5</v>
      </c>
      <c r="Q82" s="210" t="s">
        <v>286</v>
      </c>
    </row>
    <row r="83" spans="1:17" ht="13.2" x14ac:dyDescent="0.25">
      <c r="A83" s="209"/>
      <c r="B83" s="202"/>
      <c r="C83" s="153"/>
      <c r="D83" s="153"/>
      <c r="E83" s="203"/>
      <c r="F83" s="203"/>
      <c r="G83" s="203"/>
      <c r="H83" s="204"/>
      <c r="I83" s="202"/>
      <c r="J83" s="205"/>
      <c r="K83" s="203"/>
      <c r="L83" s="153"/>
      <c r="M83" s="206"/>
      <c r="N83" s="205"/>
      <c r="O83" s="153"/>
      <c r="P83" s="277"/>
      <c r="Q83" s="210"/>
    </row>
    <row r="84" spans="1:17" ht="13.8" x14ac:dyDescent="0.3">
      <c r="A84" s="244" t="s">
        <v>287</v>
      </c>
      <c r="B84" s="202">
        <v>5191.9889999999996</v>
      </c>
      <c r="C84" s="153">
        <v>4925.0420000000004</v>
      </c>
      <c r="D84" s="153">
        <v>5831.7290000000003</v>
      </c>
      <c r="E84" s="203">
        <v>4808.0309999999999</v>
      </c>
      <c r="F84" s="203">
        <v>5326.0959999999995</v>
      </c>
      <c r="G84" s="203">
        <v>5049.268</v>
      </c>
      <c r="H84" s="204">
        <v>5481.9139999999998</v>
      </c>
      <c r="I84" s="202">
        <v>5616.643</v>
      </c>
      <c r="J84" s="205">
        <v>7015.4129999999996</v>
      </c>
      <c r="K84" s="203">
        <v>6581.2969999999996</v>
      </c>
      <c r="L84" s="153">
        <v>7065.7259999999997</v>
      </c>
      <c r="M84" s="206">
        <v>4642.0069999999996</v>
      </c>
      <c r="N84" s="205">
        <v>67223.644</v>
      </c>
      <c r="O84" s="153">
        <v>67535.154999999999</v>
      </c>
      <c r="P84" s="277">
        <v>100.5</v>
      </c>
      <c r="Q84" s="217" t="s">
        <v>288</v>
      </c>
    </row>
    <row r="85" spans="1:17" ht="13.2" x14ac:dyDescent="0.25">
      <c r="A85" s="216"/>
      <c r="B85" s="202"/>
      <c r="C85" s="153"/>
      <c r="D85" s="153"/>
      <c r="E85" s="203"/>
      <c r="F85" s="203"/>
      <c r="G85" s="203"/>
      <c r="H85" s="204"/>
      <c r="I85" s="202"/>
      <c r="J85" s="205"/>
      <c r="K85" s="203"/>
      <c r="L85" s="153"/>
      <c r="M85" s="206"/>
      <c r="N85" s="205"/>
      <c r="O85" s="153"/>
      <c r="P85" s="277"/>
      <c r="Q85" s="217"/>
    </row>
    <row r="86" spans="1:17" ht="13.2" x14ac:dyDescent="0.25">
      <c r="A86" s="215" t="s">
        <v>289</v>
      </c>
      <c r="B86" s="202">
        <v>3.0739999999999998</v>
      </c>
      <c r="C86" s="153">
        <v>0.37</v>
      </c>
      <c r="D86" s="153">
        <v>4.9050000000000002</v>
      </c>
      <c r="E86" s="203" t="s">
        <v>233</v>
      </c>
      <c r="F86" s="203">
        <v>2.7309999999999999</v>
      </c>
      <c r="G86" s="203" t="s">
        <v>233</v>
      </c>
      <c r="H86" s="204" t="s">
        <v>233</v>
      </c>
      <c r="I86" s="202">
        <v>1.284</v>
      </c>
      <c r="J86" s="205">
        <v>1.2050000000000001</v>
      </c>
      <c r="K86" s="203">
        <v>39.86</v>
      </c>
      <c r="L86" s="153" t="s">
        <v>233</v>
      </c>
      <c r="M86" s="206">
        <v>0.4</v>
      </c>
      <c r="N86" s="205">
        <v>116.70099999999999</v>
      </c>
      <c r="O86" s="153">
        <v>53.829000000000001</v>
      </c>
      <c r="P86" s="277">
        <v>46.1</v>
      </c>
      <c r="Q86" s="218" t="s">
        <v>289</v>
      </c>
    </row>
    <row r="87" spans="1:17" ht="13.2" x14ac:dyDescent="0.25">
      <c r="A87" s="191"/>
      <c r="B87" s="202"/>
      <c r="C87" s="153"/>
      <c r="D87" s="153"/>
      <c r="E87" s="203"/>
      <c r="F87" s="203"/>
      <c r="G87" s="203"/>
      <c r="H87" s="204"/>
      <c r="I87" s="202"/>
      <c r="J87" s="205"/>
      <c r="K87" s="203"/>
      <c r="L87" s="153"/>
      <c r="M87" s="206"/>
      <c r="N87" s="205"/>
      <c r="O87" s="153"/>
      <c r="P87" s="277"/>
      <c r="Q87" s="218"/>
    </row>
    <row r="88" spans="1:17" ht="13.2" x14ac:dyDescent="0.25">
      <c r="A88" s="201" t="s">
        <v>290</v>
      </c>
      <c r="B88" s="202" t="s">
        <v>233</v>
      </c>
      <c r="C88" s="153" t="s">
        <v>233</v>
      </c>
      <c r="D88" s="153" t="s">
        <v>233</v>
      </c>
      <c r="E88" s="203" t="s">
        <v>233</v>
      </c>
      <c r="F88" s="203" t="s">
        <v>233</v>
      </c>
      <c r="G88" s="203" t="s">
        <v>233</v>
      </c>
      <c r="H88" s="204" t="s">
        <v>233</v>
      </c>
      <c r="I88" s="202" t="s">
        <v>233</v>
      </c>
      <c r="J88" s="205" t="s">
        <v>233</v>
      </c>
      <c r="K88" s="203" t="s">
        <v>233</v>
      </c>
      <c r="L88" s="153" t="s">
        <v>233</v>
      </c>
      <c r="M88" s="206" t="s">
        <v>233</v>
      </c>
      <c r="N88" s="205" t="s">
        <v>233</v>
      </c>
      <c r="O88" s="153" t="s">
        <v>233</v>
      </c>
      <c r="P88" s="277" t="s">
        <v>260</v>
      </c>
      <c r="Q88" s="208" t="s">
        <v>291</v>
      </c>
    </row>
    <row r="89" spans="1:17" ht="13.2" x14ac:dyDescent="0.25">
      <c r="A89" s="201"/>
      <c r="B89" s="202"/>
      <c r="C89" s="153"/>
      <c r="D89" s="153"/>
      <c r="E89" s="203"/>
      <c r="F89" s="203"/>
      <c r="G89" s="203"/>
      <c r="H89" s="204"/>
      <c r="I89" s="202"/>
      <c r="J89" s="205"/>
      <c r="K89" s="203"/>
      <c r="L89" s="153"/>
      <c r="M89" s="206"/>
      <c r="N89" s="205"/>
      <c r="O89" s="153"/>
      <c r="P89" s="277"/>
      <c r="Q89" s="208"/>
    </row>
    <row r="90" spans="1:17" ht="13.2" x14ac:dyDescent="0.25">
      <c r="A90" s="201" t="s">
        <v>292</v>
      </c>
      <c r="B90" s="202">
        <v>4579.0119999999997</v>
      </c>
      <c r="C90" s="153">
        <v>5638.4660000000003</v>
      </c>
      <c r="D90" s="153">
        <v>5774.4250000000002</v>
      </c>
      <c r="E90" s="203">
        <v>6507.2349999999997</v>
      </c>
      <c r="F90" s="203">
        <v>6142.9250000000002</v>
      </c>
      <c r="G90" s="203">
        <v>7358.9669999999996</v>
      </c>
      <c r="H90" s="204">
        <v>6352.62</v>
      </c>
      <c r="I90" s="202">
        <v>6752.902</v>
      </c>
      <c r="J90" s="205">
        <v>7032.6469999999999</v>
      </c>
      <c r="K90" s="203">
        <v>8288.1419999999998</v>
      </c>
      <c r="L90" s="153">
        <v>6799.3919999999998</v>
      </c>
      <c r="M90" s="206">
        <v>8739.8080000000009</v>
      </c>
      <c r="N90" s="205">
        <v>74161.376999999993</v>
      </c>
      <c r="O90" s="153">
        <v>79966.540999999997</v>
      </c>
      <c r="P90" s="277">
        <v>107.8</v>
      </c>
      <c r="Q90" s="208" t="s">
        <v>188</v>
      </c>
    </row>
    <row r="91" spans="1:17" ht="13.2" x14ac:dyDescent="0.25">
      <c r="A91" s="201"/>
      <c r="B91" s="202"/>
      <c r="C91" s="153"/>
      <c r="D91" s="153"/>
      <c r="E91" s="203"/>
      <c r="F91" s="203"/>
      <c r="G91" s="203"/>
      <c r="H91" s="204"/>
      <c r="I91" s="202"/>
      <c r="J91" s="205"/>
      <c r="K91" s="203"/>
      <c r="L91" s="153"/>
      <c r="M91" s="206"/>
      <c r="N91" s="205"/>
      <c r="O91" s="153"/>
      <c r="P91" s="277"/>
      <c r="Q91" s="208"/>
    </row>
    <row r="92" spans="1:17" ht="13.8" x14ac:dyDescent="0.3">
      <c r="A92" s="213" t="s">
        <v>293</v>
      </c>
      <c r="B92" s="202" t="s">
        <v>233</v>
      </c>
      <c r="C92" s="153" t="s">
        <v>233</v>
      </c>
      <c r="D92" s="153" t="s">
        <v>233</v>
      </c>
      <c r="E92" s="203" t="s">
        <v>233</v>
      </c>
      <c r="F92" s="203" t="s">
        <v>233</v>
      </c>
      <c r="G92" s="203" t="s">
        <v>233</v>
      </c>
      <c r="H92" s="204" t="s">
        <v>233</v>
      </c>
      <c r="I92" s="202" t="s">
        <v>233</v>
      </c>
      <c r="J92" s="205" t="s">
        <v>233</v>
      </c>
      <c r="K92" s="203" t="s">
        <v>233</v>
      </c>
      <c r="L92" s="153" t="s">
        <v>233</v>
      </c>
      <c r="M92" s="206" t="s">
        <v>233</v>
      </c>
      <c r="N92" s="205">
        <v>13.472</v>
      </c>
      <c r="O92" s="153" t="s">
        <v>233</v>
      </c>
      <c r="P92" s="277">
        <v>0</v>
      </c>
      <c r="Q92" s="212" t="s">
        <v>294</v>
      </c>
    </row>
    <row r="93" spans="1:17" ht="13.8" x14ac:dyDescent="0.3">
      <c r="A93" s="213" t="s">
        <v>80</v>
      </c>
      <c r="B93" s="202"/>
      <c r="C93" s="153"/>
      <c r="D93" s="153"/>
      <c r="E93" s="203"/>
      <c r="F93" s="203"/>
      <c r="G93" s="203"/>
      <c r="H93" s="204"/>
      <c r="I93" s="202"/>
      <c r="J93" s="205"/>
      <c r="K93" s="203"/>
      <c r="L93" s="153"/>
      <c r="M93" s="206"/>
      <c r="N93" s="205"/>
      <c r="O93" s="153"/>
      <c r="P93" s="277"/>
      <c r="Q93" s="210" t="s">
        <v>80</v>
      </c>
    </row>
    <row r="94" spans="1:17" ht="13.8" x14ac:dyDescent="0.3">
      <c r="A94" s="213" t="s">
        <v>295</v>
      </c>
      <c r="B94" s="202">
        <v>0.15</v>
      </c>
      <c r="C94" s="153">
        <v>7.7709999999999999</v>
      </c>
      <c r="D94" s="153">
        <v>29.995000000000001</v>
      </c>
      <c r="E94" s="203" t="s">
        <v>233</v>
      </c>
      <c r="F94" s="203" t="s">
        <v>233</v>
      </c>
      <c r="G94" s="203" t="s">
        <v>233</v>
      </c>
      <c r="H94" s="204" t="s">
        <v>233</v>
      </c>
      <c r="I94" s="202" t="s">
        <v>233</v>
      </c>
      <c r="J94" s="205">
        <v>55.859000000000002</v>
      </c>
      <c r="K94" s="203" t="s">
        <v>233</v>
      </c>
      <c r="L94" s="153">
        <v>39.097999999999999</v>
      </c>
      <c r="M94" s="206">
        <v>2030.4570000000001</v>
      </c>
      <c r="N94" s="205">
        <v>431.48899999999998</v>
      </c>
      <c r="O94" s="153">
        <v>2163.33</v>
      </c>
      <c r="P94" s="277">
        <v>501.4</v>
      </c>
      <c r="Q94" s="210" t="s">
        <v>297</v>
      </c>
    </row>
    <row r="95" spans="1:17" ht="13.2" x14ac:dyDescent="0.25">
      <c r="A95" s="209" t="s">
        <v>80</v>
      </c>
      <c r="B95" s="202"/>
      <c r="C95" s="153"/>
      <c r="D95" s="153"/>
      <c r="E95" s="203"/>
      <c r="F95" s="203"/>
      <c r="G95" s="203"/>
      <c r="H95" s="204"/>
      <c r="I95" s="202"/>
      <c r="J95" s="205"/>
      <c r="K95" s="203"/>
      <c r="L95" s="153"/>
      <c r="M95" s="206"/>
      <c r="N95" s="205"/>
      <c r="O95" s="153"/>
      <c r="P95" s="277"/>
      <c r="Q95" s="210"/>
    </row>
    <row r="96" spans="1:17" ht="13.8" x14ac:dyDescent="0.3">
      <c r="A96" s="213" t="s">
        <v>298</v>
      </c>
      <c r="B96" s="202">
        <v>50.697000000000003</v>
      </c>
      <c r="C96" s="153">
        <v>107.30800000000001</v>
      </c>
      <c r="D96" s="153">
        <v>107.30800000000001</v>
      </c>
      <c r="E96" s="203">
        <v>82.32</v>
      </c>
      <c r="F96" s="203" t="s">
        <v>233</v>
      </c>
      <c r="G96" s="203">
        <v>153.60599999999999</v>
      </c>
      <c r="H96" s="204">
        <v>314.56799999999998</v>
      </c>
      <c r="I96" s="202">
        <v>74.963999999999999</v>
      </c>
      <c r="J96" s="205">
        <v>74.963999999999999</v>
      </c>
      <c r="K96" s="203">
        <v>49.975999999999999</v>
      </c>
      <c r="L96" s="153">
        <v>124.94</v>
      </c>
      <c r="M96" s="206">
        <v>74.963999999999999</v>
      </c>
      <c r="N96" s="205">
        <v>1556.3320000000001</v>
      </c>
      <c r="O96" s="153">
        <v>1215.615</v>
      </c>
      <c r="P96" s="277">
        <v>78.099999999999994</v>
      </c>
      <c r="Q96" s="210" t="s">
        <v>299</v>
      </c>
    </row>
    <row r="97" spans="1:17" ht="13.8" x14ac:dyDescent="0.3">
      <c r="A97" s="213"/>
      <c r="B97" s="202"/>
      <c r="C97" s="153"/>
      <c r="D97" s="153"/>
      <c r="E97" s="203"/>
      <c r="F97" s="203"/>
      <c r="G97" s="203"/>
      <c r="H97" s="204"/>
      <c r="I97" s="202"/>
      <c r="J97" s="205"/>
      <c r="K97" s="203"/>
      <c r="L97" s="153"/>
      <c r="M97" s="206"/>
      <c r="N97" s="205"/>
      <c r="O97" s="153"/>
      <c r="P97" s="277"/>
      <c r="Q97" s="210"/>
    </row>
    <row r="98" spans="1:17" ht="13.2" x14ac:dyDescent="0.25">
      <c r="A98" s="209" t="s">
        <v>150</v>
      </c>
      <c r="B98" s="202">
        <v>28351.222000000002</v>
      </c>
      <c r="C98" s="153">
        <v>28178.491000000002</v>
      </c>
      <c r="D98" s="153">
        <v>26877.34</v>
      </c>
      <c r="E98" s="203">
        <v>26492.347000000002</v>
      </c>
      <c r="F98" s="203">
        <v>37045.589999999997</v>
      </c>
      <c r="G98" s="203">
        <v>27886.563999999998</v>
      </c>
      <c r="H98" s="204">
        <v>22237.873</v>
      </c>
      <c r="I98" s="202">
        <v>22752.062999999998</v>
      </c>
      <c r="J98" s="205">
        <v>23508.194</v>
      </c>
      <c r="K98" s="203">
        <v>31822.092000000001</v>
      </c>
      <c r="L98" s="153">
        <v>37384.199999999997</v>
      </c>
      <c r="M98" s="206">
        <v>21741.039000000001</v>
      </c>
      <c r="N98" s="205">
        <v>372797.663</v>
      </c>
      <c r="O98" s="153">
        <v>334277.01500000001</v>
      </c>
      <c r="P98" s="277">
        <v>89.7</v>
      </c>
      <c r="Q98" s="210" t="s">
        <v>151</v>
      </c>
    </row>
    <row r="99" spans="1:17" ht="13.2" x14ac:dyDescent="0.25">
      <c r="A99" s="209"/>
      <c r="B99" s="202"/>
      <c r="C99" s="153"/>
      <c r="D99" s="153"/>
      <c r="E99" s="203"/>
      <c r="F99" s="203"/>
      <c r="G99" s="203"/>
      <c r="H99" s="204"/>
      <c r="I99" s="202"/>
      <c r="J99" s="205"/>
      <c r="K99" s="203"/>
      <c r="L99" s="153"/>
      <c r="M99" s="206"/>
      <c r="N99" s="205"/>
      <c r="O99" s="153"/>
      <c r="P99" s="277"/>
      <c r="Q99" s="210"/>
    </row>
    <row r="100" spans="1:17" ht="13.2" x14ac:dyDescent="0.25">
      <c r="A100" s="209" t="s">
        <v>300</v>
      </c>
      <c r="B100" s="202" t="s">
        <v>233</v>
      </c>
      <c r="C100" s="153" t="s">
        <v>233</v>
      </c>
      <c r="D100" s="153" t="s">
        <v>233</v>
      </c>
      <c r="E100" s="203">
        <v>0.4</v>
      </c>
      <c r="F100" s="203" t="s">
        <v>233</v>
      </c>
      <c r="G100" s="203" t="s">
        <v>233</v>
      </c>
      <c r="H100" s="204" t="s">
        <v>233</v>
      </c>
      <c r="I100" s="202">
        <v>0.3</v>
      </c>
      <c r="J100" s="205">
        <v>0.16600000000000001</v>
      </c>
      <c r="K100" s="203">
        <v>26.690999999999999</v>
      </c>
      <c r="L100" s="153" t="s">
        <v>233</v>
      </c>
      <c r="M100" s="206" t="s">
        <v>233</v>
      </c>
      <c r="N100" s="205">
        <v>113.36799999999999</v>
      </c>
      <c r="O100" s="153">
        <v>27.556999999999999</v>
      </c>
      <c r="P100" s="277">
        <v>24.3</v>
      </c>
      <c r="Q100" s="210" t="s">
        <v>301</v>
      </c>
    </row>
    <row r="101" spans="1:17" ht="13.2" x14ac:dyDescent="0.25">
      <c r="A101" s="209"/>
      <c r="B101" s="202"/>
      <c r="C101" s="153"/>
      <c r="D101" s="153"/>
      <c r="E101" s="203"/>
      <c r="F101" s="203"/>
      <c r="G101" s="203"/>
      <c r="H101" s="204"/>
      <c r="I101" s="202"/>
      <c r="J101" s="205"/>
      <c r="K101" s="203"/>
      <c r="L101" s="153"/>
      <c r="M101" s="206"/>
      <c r="N101" s="205"/>
      <c r="O101" s="153"/>
      <c r="P101" s="277"/>
      <c r="Q101" s="210"/>
    </row>
    <row r="102" spans="1:17" ht="13.2" x14ac:dyDescent="0.25">
      <c r="A102" s="209" t="s">
        <v>302</v>
      </c>
      <c r="B102" s="202">
        <v>47.08</v>
      </c>
      <c r="C102" s="153">
        <v>0.115</v>
      </c>
      <c r="D102" s="153" t="s">
        <v>233</v>
      </c>
      <c r="E102" s="203" t="s">
        <v>233</v>
      </c>
      <c r="F102" s="203" t="s">
        <v>233</v>
      </c>
      <c r="G102" s="203" t="s">
        <v>233</v>
      </c>
      <c r="H102" s="204" t="s">
        <v>233</v>
      </c>
      <c r="I102" s="202" t="s">
        <v>233</v>
      </c>
      <c r="J102" s="205" t="s">
        <v>233</v>
      </c>
      <c r="K102" s="203" t="s">
        <v>233</v>
      </c>
      <c r="L102" s="153" t="s">
        <v>233</v>
      </c>
      <c r="M102" s="206">
        <v>80.088999999999999</v>
      </c>
      <c r="N102" s="205">
        <v>47.305999999999997</v>
      </c>
      <c r="O102" s="153">
        <v>127.28400000000001</v>
      </c>
      <c r="P102" s="277">
        <v>269.10000000000002</v>
      </c>
      <c r="Q102" s="210" t="s">
        <v>302</v>
      </c>
    </row>
    <row r="103" spans="1:17" ht="13.2" x14ac:dyDescent="0.25">
      <c r="A103" s="209"/>
      <c r="B103" s="202"/>
      <c r="C103" s="153"/>
      <c r="D103" s="153"/>
      <c r="E103" s="203"/>
      <c r="F103" s="203"/>
      <c r="G103" s="203"/>
      <c r="H103" s="204"/>
      <c r="I103" s="202"/>
      <c r="J103" s="205"/>
      <c r="K103" s="203"/>
      <c r="L103" s="153"/>
      <c r="M103" s="206"/>
      <c r="N103" s="205"/>
      <c r="O103" s="153"/>
      <c r="P103" s="277"/>
      <c r="Q103" s="210"/>
    </row>
    <row r="104" spans="1:17" ht="27.6" x14ac:dyDescent="0.3">
      <c r="A104" s="211" t="s">
        <v>303</v>
      </c>
      <c r="B104" s="202">
        <v>1755.4770000000001</v>
      </c>
      <c r="C104" s="153">
        <v>2234.3069999999998</v>
      </c>
      <c r="D104" s="153">
        <v>3349.7460000000001</v>
      </c>
      <c r="E104" s="203">
        <v>1785.9580000000001</v>
      </c>
      <c r="F104" s="203">
        <v>2669.114</v>
      </c>
      <c r="G104" s="203">
        <v>5258.5119999999997</v>
      </c>
      <c r="H104" s="204">
        <v>5045.143</v>
      </c>
      <c r="I104" s="202">
        <v>3080.3580000000002</v>
      </c>
      <c r="J104" s="205">
        <v>4138.8360000000002</v>
      </c>
      <c r="K104" s="203">
        <v>3469.5520000000001</v>
      </c>
      <c r="L104" s="153">
        <v>3480.3209999999999</v>
      </c>
      <c r="M104" s="206">
        <v>1918.9490000000001</v>
      </c>
      <c r="N104" s="205">
        <v>48860.497000000003</v>
      </c>
      <c r="O104" s="153">
        <v>38186.273000000001</v>
      </c>
      <c r="P104" s="277">
        <v>78.2</v>
      </c>
      <c r="Q104" s="245" t="s">
        <v>304</v>
      </c>
    </row>
    <row r="105" spans="1:17" ht="13.8" x14ac:dyDescent="0.3">
      <c r="A105" s="213"/>
      <c r="B105" s="202"/>
      <c r="C105" s="153"/>
      <c r="D105" s="153"/>
      <c r="E105" s="203"/>
      <c r="F105" s="203"/>
      <c r="G105" s="203"/>
      <c r="H105" s="204"/>
      <c r="I105" s="202"/>
      <c r="J105" s="205"/>
      <c r="K105" s="203"/>
      <c r="L105" s="153"/>
      <c r="M105" s="206"/>
      <c r="N105" s="205"/>
      <c r="O105" s="153"/>
      <c r="P105" s="277"/>
      <c r="Q105" s="212"/>
    </row>
    <row r="106" spans="1:17" ht="13.2" x14ac:dyDescent="0.25">
      <c r="A106" s="201" t="s">
        <v>305</v>
      </c>
      <c r="B106" s="202" t="s">
        <v>233</v>
      </c>
      <c r="C106" s="153" t="s">
        <v>233</v>
      </c>
      <c r="D106" s="153" t="s">
        <v>233</v>
      </c>
      <c r="E106" s="203" t="s">
        <v>233</v>
      </c>
      <c r="F106" s="203">
        <v>24.6</v>
      </c>
      <c r="G106" s="203">
        <v>6.7220000000000004</v>
      </c>
      <c r="H106" s="204" t="s">
        <v>233</v>
      </c>
      <c r="I106" s="202">
        <v>6.7220000000000004</v>
      </c>
      <c r="J106" s="205" t="s">
        <v>233</v>
      </c>
      <c r="K106" s="203" t="s">
        <v>233</v>
      </c>
      <c r="L106" s="153">
        <v>6.7220000000000004</v>
      </c>
      <c r="M106" s="206">
        <v>49.2</v>
      </c>
      <c r="N106" s="205">
        <v>78.843000000000004</v>
      </c>
      <c r="O106" s="153">
        <v>93.965999999999994</v>
      </c>
      <c r="P106" s="277">
        <v>119.2</v>
      </c>
      <c r="Q106" s="208" t="s">
        <v>305</v>
      </c>
    </row>
    <row r="107" spans="1:17" ht="13.2" x14ac:dyDescent="0.25">
      <c r="A107" s="201"/>
      <c r="B107" s="202"/>
      <c r="C107" s="153"/>
      <c r="D107" s="153"/>
      <c r="E107" s="203"/>
      <c r="F107" s="203"/>
      <c r="G107" s="203"/>
      <c r="H107" s="204"/>
      <c r="I107" s="202"/>
      <c r="J107" s="205"/>
      <c r="K107" s="203"/>
      <c r="L107" s="153"/>
      <c r="M107" s="206"/>
      <c r="N107" s="205"/>
      <c r="O107" s="153"/>
      <c r="P107" s="277"/>
      <c r="Q107" s="208"/>
    </row>
    <row r="108" spans="1:17" s="9" customFormat="1" ht="13.2" x14ac:dyDescent="0.25">
      <c r="A108" s="201" t="s">
        <v>306</v>
      </c>
      <c r="B108" s="202" t="s">
        <v>233</v>
      </c>
      <c r="C108" s="153" t="s">
        <v>233</v>
      </c>
      <c r="D108" s="153" t="s">
        <v>233</v>
      </c>
      <c r="E108" s="203" t="s">
        <v>233</v>
      </c>
      <c r="F108" s="203" t="s">
        <v>233</v>
      </c>
      <c r="G108" s="203" t="s">
        <v>233</v>
      </c>
      <c r="H108" s="204" t="s">
        <v>233</v>
      </c>
      <c r="I108" s="202" t="s">
        <v>233</v>
      </c>
      <c r="J108" s="205" t="s">
        <v>233</v>
      </c>
      <c r="K108" s="203" t="s">
        <v>233</v>
      </c>
      <c r="L108" s="153" t="s">
        <v>233</v>
      </c>
      <c r="M108" s="206" t="s">
        <v>233</v>
      </c>
      <c r="N108" s="205" t="s">
        <v>233</v>
      </c>
      <c r="O108" s="153" t="s">
        <v>233</v>
      </c>
      <c r="P108" s="277" t="s">
        <v>260</v>
      </c>
      <c r="Q108" s="208" t="s">
        <v>307</v>
      </c>
    </row>
    <row r="109" spans="1:17" ht="13.2" x14ac:dyDescent="0.25">
      <c r="A109" s="201"/>
      <c r="B109" s="202"/>
      <c r="C109" s="153"/>
      <c r="D109" s="153"/>
      <c r="E109" s="203"/>
      <c r="F109" s="203"/>
      <c r="G109" s="203"/>
      <c r="H109" s="204"/>
      <c r="I109" s="202"/>
      <c r="J109" s="205"/>
      <c r="K109" s="203"/>
      <c r="L109" s="153"/>
      <c r="M109" s="206"/>
      <c r="N109" s="205"/>
      <c r="O109" s="153"/>
      <c r="P109" s="278"/>
      <c r="Q109" s="208"/>
    </row>
    <row r="110" spans="1:17" ht="13.2" x14ac:dyDescent="0.25">
      <c r="A110" s="209" t="s">
        <v>308</v>
      </c>
      <c r="B110" s="202">
        <v>5552.5240000000003</v>
      </c>
      <c r="C110" s="153">
        <v>3510.8029999999999</v>
      </c>
      <c r="D110" s="153">
        <v>3495.125</v>
      </c>
      <c r="E110" s="203">
        <v>3941.2080000000001</v>
      </c>
      <c r="F110" s="203">
        <v>4330.8819999999996</v>
      </c>
      <c r="G110" s="203">
        <v>5704.152</v>
      </c>
      <c r="H110" s="204">
        <v>4762.8389999999999</v>
      </c>
      <c r="I110" s="202">
        <v>4776.7709999999997</v>
      </c>
      <c r="J110" s="205">
        <v>4800.4089999999997</v>
      </c>
      <c r="K110" s="203">
        <v>5099.0619999999999</v>
      </c>
      <c r="L110" s="153">
        <v>4056.5169999999998</v>
      </c>
      <c r="M110" s="206">
        <v>10128.308000000001</v>
      </c>
      <c r="N110" s="205">
        <v>59454.031000000003</v>
      </c>
      <c r="O110" s="153">
        <v>60158.6</v>
      </c>
      <c r="P110" s="278">
        <v>101.2</v>
      </c>
      <c r="Q110" s="210" t="s">
        <v>308</v>
      </c>
    </row>
    <row r="111" spans="1:17" ht="13.2" x14ac:dyDescent="0.25">
      <c r="A111" s="209"/>
      <c r="B111" s="202"/>
      <c r="C111" s="153"/>
      <c r="D111" s="153"/>
      <c r="E111" s="203"/>
      <c r="F111" s="203"/>
      <c r="G111" s="203"/>
      <c r="H111" s="204"/>
      <c r="I111" s="202"/>
      <c r="J111" s="205"/>
      <c r="K111" s="203"/>
      <c r="L111" s="153"/>
      <c r="M111" s="206"/>
      <c r="N111" s="205"/>
      <c r="O111" s="153"/>
      <c r="P111" s="278"/>
      <c r="Q111" s="210"/>
    </row>
    <row r="112" spans="1:17" ht="13.2" x14ac:dyDescent="0.25">
      <c r="A112" s="215" t="s">
        <v>309</v>
      </c>
      <c r="B112" s="202" t="s">
        <v>233</v>
      </c>
      <c r="C112" s="153" t="s">
        <v>233</v>
      </c>
      <c r="D112" s="153">
        <v>1028.0440000000001</v>
      </c>
      <c r="E112" s="203">
        <v>215.00200000000001</v>
      </c>
      <c r="F112" s="203">
        <v>91.74</v>
      </c>
      <c r="G112" s="203">
        <v>126.75</v>
      </c>
      <c r="H112" s="204">
        <v>10.31</v>
      </c>
      <c r="I112" s="202">
        <v>0.16300000000000001</v>
      </c>
      <c r="J112" s="205" t="s">
        <v>233</v>
      </c>
      <c r="K112" s="203" t="s">
        <v>233</v>
      </c>
      <c r="L112" s="153" t="s">
        <v>233</v>
      </c>
      <c r="M112" s="206" t="s">
        <v>233</v>
      </c>
      <c r="N112" s="205">
        <v>660.59799999999996</v>
      </c>
      <c r="O112" s="153">
        <v>1472.009</v>
      </c>
      <c r="P112" s="277">
        <v>222.8</v>
      </c>
      <c r="Q112" s="210" t="s">
        <v>311</v>
      </c>
    </row>
    <row r="113" spans="1:17" ht="13.2" x14ac:dyDescent="0.25">
      <c r="A113" s="209"/>
      <c r="B113" s="202"/>
      <c r="C113" s="153"/>
      <c r="D113" s="153"/>
      <c r="E113" s="203"/>
      <c r="F113" s="203"/>
      <c r="G113" s="203"/>
      <c r="H113" s="204"/>
      <c r="I113" s="202"/>
      <c r="J113" s="205"/>
      <c r="K113" s="203"/>
      <c r="L113" s="153"/>
      <c r="M113" s="206"/>
      <c r="N113" s="205"/>
      <c r="O113" s="153"/>
      <c r="P113" s="277"/>
      <c r="Q113" s="210"/>
    </row>
    <row r="114" spans="1:17" ht="13.2" x14ac:dyDescent="0.25">
      <c r="A114" s="215" t="s">
        <v>114</v>
      </c>
      <c r="B114" s="202">
        <v>653620.89800000004</v>
      </c>
      <c r="C114" s="153">
        <v>691244.54700000002</v>
      </c>
      <c r="D114" s="153">
        <v>762554.98199999996</v>
      </c>
      <c r="E114" s="203">
        <v>660332.65899999999</v>
      </c>
      <c r="F114" s="203">
        <v>661574.93900000001</v>
      </c>
      <c r="G114" s="203">
        <v>684520.89300000004</v>
      </c>
      <c r="H114" s="204">
        <v>690548.94</v>
      </c>
      <c r="I114" s="202">
        <v>740864.951</v>
      </c>
      <c r="J114" s="205">
        <v>743174.08900000004</v>
      </c>
      <c r="K114" s="203">
        <v>862623.99399999995</v>
      </c>
      <c r="L114" s="153">
        <v>833868.31</v>
      </c>
      <c r="M114" s="206">
        <v>721936.94900000002</v>
      </c>
      <c r="N114" s="205">
        <v>8181201.5609999998</v>
      </c>
      <c r="O114" s="153">
        <v>8706866.1510000005</v>
      </c>
      <c r="P114" s="277">
        <v>106.4</v>
      </c>
      <c r="Q114" s="210" t="s">
        <v>115</v>
      </c>
    </row>
    <row r="115" spans="1:17" ht="13.2" x14ac:dyDescent="0.25">
      <c r="A115" s="209"/>
      <c r="B115" s="202"/>
      <c r="C115" s="153"/>
      <c r="D115" s="153"/>
      <c r="E115" s="203"/>
      <c r="F115" s="203"/>
      <c r="G115" s="203"/>
      <c r="H115" s="204"/>
      <c r="I115" s="202"/>
      <c r="J115" s="205"/>
      <c r="K115" s="203"/>
      <c r="L115" s="153"/>
      <c r="M115" s="206"/>
      <c r="N115" s="205"/>
      <c r="O115" s="153"/>
      <c r="P115" s="277"/>
      <c r="Q115" s="210"/>
    </row>
    <row r="116" spans="1:17" ht="13.2" x14ac:dyDescent="0.25">
      <c r="A116" s="215" t="s">
        <v>312</v>
      </c>
      <c r="B116" s="202">
        <v>664.803</v>
      </c>
      <c r="C116" s="153">
        <v>1054.29</v>
      </c>
      <c r="D116" s="153">
        <v>2682.7359999999999</v>
      </c>
      <c r="E116" s="203">
        <v>786.64300000000003</v>
      </c>
      <c r="F116" s="203">
        <v>761.77700000000004</v>
      </c>
      <c r="G116" s="203">
        <v>1601.181</v>
      </c>
      <c r="H116" s="204">
        <v>1517.34</v>
      </c>
      <c r="I116" s="202">
        <v>2243.8980000000001</v>
      </c>
      <c r="J116" s="205">
        <v>2353.5450000000001</v>
      </c>
      <c r="K116" s="203">
        <v>1742.682</v>
      </c>
      <c r="L116" s="153">
        <v>1672.739</v>
      </c>
      <c r="M116" s="206">
        <v>828.77499999999998</v>
      </c>
      <c r="N116" s="205">
        <v>7948.0730000000003</v>
      </c>
      <c r="O116" s="153">
        <v>17910.409</v>
      </c>
      <c r="P116" s="277">
        <v>225.3</v>
      </c>
      <c r="Q116" s="210" t="s">
        <v>313</v>
      </c>
    </row>
    <row r="117" spans="1:17" ht="13.2" x14ac:dyDescent="0.25">
      <c r="A117" s="209"/>
      <c r="B117" s="202"/>
      <c r="C117" s="153"/>
      <c r="D117" s="153"/>
      <c r="E117" s="203"/>
      <c r="F117" s="203"/>
      <c r="G117" s="203"/>
      <c r="H117" s="204"/>
      <c r="I117" s="202"/>
      <c r="J117" s="205"/>
      <c r="K117" s="203"/>
      <c r="L117" s="153"/>
      <c r="M117" s="206"/>
      <c r="N117" s="205"/>
      <c r="O117" s="153"/>
      <c r="P117" s="277"/>
      <c r="Q117" s="210"/>
    </row>
    <row r="118" spans="1:17" ht="13.2" x14ac:dyDescent="0.25">
      <c r="A118" s="215" t="s">
        <v>314</v>
      </c>
      <c r="B118" s="202">
        <v>977.48500000000001</v>
      </c>
      <c r="C118" s="153">
        <v>953.27</v>
      </c>
      <c r="D118" s="153">
        <v>2742.529</v>
      </c>
      <c r="E118" s="203">
        <v>1103.8620000000001</v>
      </c>
      <c r="F118" s="203">
        <v>2471.6289999999999</v>
      </c>
      <c r="G118" s="203">
        <v>646.851</v>
      </c>
      <c r="H118" s="204">
        <v>985.923</v>
      </c>
      <c r="I118" s="202">
        <v>333.65199999999999</v>
      </c>
      <c r="J118" s="205">
        <v>432.44499999999999</v>
      </c>
      <c r="K118" s="203">
        <v>2561.5790000000002</v>
      </c>
      <c r="L118" s="153">
        <v>4020.7220000000002</v>
      </c>
      <c r="M118" s="206">
        <v>2055.038</v>
      </c>
      <c r="N118" s="205">
        <v>11537.197</v>
      </c>
      <c r="O118" s="153">
        <v>19284.985000000001</v>
      </c>
      <c r="P118" s="277">
        <v>167.2</v>
      </c>
      <c r="Q118" s="210" t="s">
        <v>315</v>
      </c>
    </row>
    <row r="119" spans="1:17" ht="13.2" x14ac:dyDescent="0.25">
      <c r="A119" s="209"/>
      <c r="B119" s="202"/>
      <c r="C119" s="153"/>
      <c r="D119" s="153"/>
      <c r="E119" s="203"/>
      <c r="F119" s="203"/>
      <c r="G119" s="203"/>
      <c r="H119" s="204"/>
      <c r="I119" s="202"/>
      <c r="J119" s="205"/>
      <c r="K119" s="203"/>
      <c r="L119" s="153"/>
      <c r="M119" s="206"/>
      <c r="N119" s="205"/>
      <c r="O119" s="153"/>
      <c r="P119" s="277"/>
      <c r="Q119" s="210"/>
    </row>
    <row r="120" spans="1:17" ht="13.2" x14ac:dyDescent="0.25">
      <c r="A120" s="215" t="s">
        <v>168</v>
      </c>
      <c r="B120" s="202">
        <v>61957.862000000001</v>
      </c>
      <c r="C120" s="153">
        <v>133728.71900000001</v>
      </c>
      <c r="D120" s="153">
        <v>147368.68100000001</v>
      </c>
      <c r="E120" s="203">
        <v>154564.29</v>
      </c>
      <c r="F120" s="203">
        <v>188631.7</v>
      </c>
      <c r="G120" s="203">
        <v>171503.777</v>
      </c>
      <c r="H120" s="204">
        <v>144602.416</v>
      </c>
      <c r="I120" s="202">
        <v>65561.012000000002</v>
      </c>
      <c r="J120" s="205">
        <v>104769.735</v>
      </c>
      <c r="K120" s="203">
        <v>68528.293000000005</v>
      </c>
      <c r="L120" s="153">
        <v>57556.150999999998</v>
      </c>
      <c r="M120" s="206">
        <v>49792.985999999997</v>
      </c>
      <c r="N120" s="205">
        <v>1491268.81</v>
      </c>
      <c r="O120" s="153">
        <v>1348565.622</v>
      </c>
      <c r="P120" s="277">
        <v>90.4</v>
      </c>
      <c r="Q120" s="210" t="s">
        <v>169</v>
      </c>
    </row>
    <row r="121" spans="1:17" ht="13.8" x14ac:dyDescent="0.3">
      <c r="A121" s="209"/>
      <c r="B121" s="202"/>
      <c r="C121" s="153"/>
      <c r="D121" s="153"/>
      <c r="E121" s="203"/>
      <c r="F121" s="203"/>
      <c r="G121" s="203"/>
      <c r="H121" s="204"/>
      <c r="I121" s="202"/>
      <c r="J121" s="205"/>
      <c r="K121" s="203"/>
      <c r="L121" s="153"/>
      <c r="M121" s="206"/>
      <c r="N121" s="205"/>
      <c r="O121" s="153"/>
      <c r="P121" s="277"/>
      <c r="Q121" s="212"/>
    </row>
    <row r="122" spans="1:17" ht="13.2" x14ac:dyDescent="0.25">
      <c r="A122" s="209" t="s">
        <v>138</v>
      </c>
      <c r="B122" s="202">
        <v>33183.012999999999</v>
      </c>
      <c r="C122" s="153">
        <v>34494.821000000004</v>
      </c>
      <c r="D122" s="153">
        <v>39961.987999999998</v>
      </c>
      <c r="E122" s="203">
        <v>32762.331999999999</v>
      </c>
      <c r="F122" s="203">
        <v>42082.743999999999</v>
      </c>
      <c r="G122" s="203">
        <v>45544.053999999996</v>
      </c>
      <c r="H122" s="204">
        <v>40465.677000000003</v>
      </c>
      <c r="I122" s="202">
        <v>48405.976999999999</v>
      </c>
      <c r="J122" s="205">
        <v>53607.866000000002</v>
      </c>
      <c r="K122" s="203">
        <v>67708.928</v>
      </c>
      <c r="L122" s="153">
        <v>56459.981</v>
      </c>
      <c r="M122" s="206">
        <v>42322.892999999996</v>
      </c>
      <c r="N122" s="205">
        <v>383321.38900000002</v>
      </c>
      <c r="O122" s="153">
        <v>537000.27399999998</v>
      </c>
      <c r="P122" s="277">
        <v>140.1</v>
      </c>
      <c r="Q122" s="210" t="s">
        <v>139</v>
      </c>
    </row>
    <row r="123" spans="1:17" ht="13.2" x14ac:dyDescent="0.25">
      <c r="A123" s="216"/>
      <c r="B123" s="202"/>
      <c r="C123" s="153"/>
      <c r="D123" s="153"/>
      <c r="E123" s="203"/>
      <c r="F123" s="203"/>
      <c r="G123" s="203"/>
      <c r="H123" s="204"/>
      <c r="I123" s="202"/>
      <c r="J123" s="205"/>
      <c r="K123" s="203"/>
      <c r="L123" s="153"/>
      <c r="M123" s="206"/>
      <c r="N123" s="205"/>
      <c r="O123" s="153"/>
      <c r="P123" s="277"/>
      <c r="Q123" s="217"/>
    </row>
    <row r="124" spans="1:17" ht="13.2" x14ac:dyDescent="0.25">
      <c r="A124" s="215" t="s">
        <v>316</v>
      </c>
      <c r="B124" s="202" t="s">
        <v>233</v>
      </c>
      <c r="C124" s="153" t="s">
        <v>233</v>
      </c>
      <c r="D124" s="153" t="s">
        <v>233</v>
      </c>
      <c r="E124" s="203" t="s">
        <v>233</v>
      </c>
      <c r="F124" s="203">
        <v>2.6659999999999999</v>
      </c>
      <c r="G124" s="203" t="s">
        <v>233</v>
      </c>
      <c r="H124" s="204" t="s">
        <v>233</v>
      </c>
      <c r="I124" s="202" t="s">
        <v>233</v>
      </c>
      <c r="J124" s="205" t="s">
        <v>233</v>
      </c>
      <c r="K124" s="203" t="s">
        <v>233</v>
      </c>
      <c r="L124" s="153" t="s">
        <v>233</v>
      </c>
      <c r="M124" s="206" t="s">
        <v>233</v>
      </c>
      <c r="N124" s="205" t="s">
        <v>233</v>
      </c>
      <c r="O124" s="153">
        <v>2.6659999999999999</v>
      </c>
      <c r="P124" s="277" t="s">
        <v>260</v>
      </c>
      <c r="Q124" s="218" t="s">
        <v>317</v>
      </c>
    </row>
    <row r="125" spans="1:17" ht="13.2" x14ac:dyDescent="0.25">
      <c r="A125" s="246"/>
      <c r="B125" s="202"/>
      <c r="C125" s="153"/>
      <c r="D125" s="153"/>
      <c r="E125" s="203"/>
      <c r="F125" s="203"/>
      <c r="G125" s="203"/>
      <c r="H125" s="204"/>
      <c r="I125" s="202"/>
      <c r="J125" s="205"/>
      <c r="K125" s="203"/>
      <c r="L125" s="153"/>
      <c r="M125" s="206"/>
      <c r="N125" s="205"/>
      <c r="O125" s="153"/>
      <c r="P125" s="277"/>
      <c r="Q125" s="218"/>
    </row>
    <row r="126" spans="1:17" ht="13.8" x14ac:dyDescent="0.3">
      <c r="A126" s="247" t="s">
        <v>318</v>
      </c>
      <c r="B126" s="202">
        <v>47.642000000000003</v>
      </c>
      <c r="C126" s="153">
        <v>198.13300000000001</v>
      </c>
      <c r="D126" s="153">
        <v>53.01</v>
      </c>
      <c r="E126" s="203">
        <v>2.589</v>
      </c>
      <c r="F126" s="203">
        <v>114.664</v>
      </c>
      <c r="G126" s="203">
        <v>29.12</v>
      </c>
      <c r="H126" s="204">
        <v>133.078</v>
      </c>
      <c r="I126" s="202">
        <v>200.66200000000001</v>
      </c>
      <c r="J126" s="205">
        <v>118.511</v>
      </c>
      <c r="K126" s="203">
        <v>134.911</v>
      </c>
      <c r="L126" s="153">
        <v>83.046000000000006</v>
      </c>
      <c r="M126" s="206">
        <v>206.321</v>
      </c>
      <c r="N126" s="205">
        <v>2578.1019999999999</v>
      </c>
      <c r="O126" s="153">
        <v>1321.6869999999999</v>
      </c>
      <c r="P126" s="277">
        <v>51.3</v>
      </c>
      <c r="Q126" s="218" t="s">
        <v>319</v>
      </c>
    </row>
    <row r="127" spans="1:17" ht="13.2" x14ac:dyDescent="0.25">
      <c r="A127" s="246"/>
      <c r="B127" s="94"/>
      <c r="C127" s="35"/>
      <c r="D127" s="35"/>
      <c r="E127" s="35"/>
      <c r="F127" s="36"/>
      <c r="G127" s="34"/>
      <c r="H127" s="156"/>
      <c r="I127" s="94"/>
      <c r="J127" s="33"/>
      <c r="K127" s="36"/>
      <c r="L127" s="35"/>
      <c r="M127" s="248"/>
      <c r="N127" s="33"/>
      <c r="O127" s="33"/>
      <c r="P127" s="277"/>
      <c r="Q127" s="218"/>
    </row>
    <row r="128" spans="1:17" ht="13.2" x14ac:dyDescent="0.25">
      <c r="A128" s="201" t="s">
        <v>320</v>
      </c>
      <c r="B128" s="94" t="s">
        <v>233</v>
      </c>
      <c r="C128" s="35" t="s">
        <v>233</v>
      </c>
      <c r="D128" s="35" t="s">
        <v>233</v>
      </c>
      <c r="E128" s="35" t="s">
        <v>233</v>
      </c>
      <c r="F128" s="36" t="s">
        <v>233</v>
      </c>
      <c r="G128" s="34" t="s">
        <v>233</v>
      </c>
      <c r="H128" s="156" t="s">
        <v>233</v>
      </c>
      <c r="I128" s="94" t="s">
        <v>233</v>
      </c>
      <c r="J128" s="33" t="s">
        <v>233</v>
      </c>
      <c r="K128" s="36">
        <v>33.197000000000003</v>
      </c>
      <c r="L128" s="35" t="s">
        <v>233</v>
      </c>
      <c r="M128" s="248">
        <v>39.593000000000004</v>
      </c>
      <c r="N128" s="33" t="s">
        <v>233</v>
      </c>
      <c r="O128" s="33">
        <v>72.790000000000006</v>
      </c>
      <c r="P128" s="277" t="s">
        <v>260</v>
      </c>
      <c r="Q128" s="208" t="s">
        <v>321</v>
      </c>
    </row>
    <row r="129" spans="1:17" ht="13.2" x14ac:dyDescent="0.25">
      <c r="A129" s="201"/>
      <c r="B129" s="202"/>
      <c r="C129" s="153"/>
      <c r="D129" s="153"/>
      <c r="E129" s="203"/>
      <c r="F129" s="203"/>
      <c r="G129" s="203"/>
      <c r="H129" s="204"/>
      <c r="I129" s="202"/>
      <c r="J129" s="205"/>
      <c r="K129" s="203"/>
      <c r="L129" s="153"/>
      <c r="M129" s="206"/>
      <c r="N129" s="205"/>
      <c r="O129" s="153"/>
      <c r="P129" s="277"/>
      <c r="Q129" s="208"/>
    </row>
    <row r="130" spans="1:17" ht="13.2" x14ac:dyDescent="0.25">
      <c r="A130" s="201" t="s">
        <v>184</v>
      </c>
      <c r="B130" s="202">
        <v>2194.5250000000001</v>
      </c>
      <c r="C130" s="153">
        <v>5702.6480000000001</v>
      </c>
      <c r="D130" s="153">
        <v>7420.06</v>
      </c>
      <c r="E130" s="203">
        <v>8209.9060000000009</v>
      </c>
      <c r="F130" s="203">
        <v>5870.4089999999997</v>
      </c>
      <c r="G130" s="203">
        <v>5649.366</v>
      </c>
      <c r="H130" s="204">
        <v>8947.9519999999993</v>
      </c>
      <c r="I130" s="202">
        <v>7843.4369999999999</v>
      </c>
      <c r="J130" s="205">
        <v>7564.8950000000004</v>
      </c>
      <c r="K130" s="203">
        <v>11922.547</v>
      </c>
      <c r="L130" s="153">
        <v>8638.7260000000006</v>
      </c>
      <c r="M130" s="206">
        <v>3451.2370000000001</v>
      </c>
      <c r="N130" s="205">
        <v>32843.065000000002</v>
      </c>
      <c r="O130" s="153">
        <v>83415.707999999999</v>
      </c>
      <c r="P130" s="277">
        <v>254</v>
      </c>
      <c r="Q130" s="208" t="s">
        <v>184</v>
      </c>
    </row>
    <row r="131" spans="1:17" ht="13.2" x14ac:dyDescent="0.25">
      <c r="A131" s="201"/>
      <c r="B131" s="202"/>
      <c r="C131" s="153"/>
      <c r="D131" s="153"/>
      <c r="E131" s="203"/>
      <c r="F131" s="203"/>
      <c r="G131" s="203"/>
      <c r="H131" s="204"/>
      <c r="I131" s="202"/>
      <c r="J131" s="205"/>
      <c r="K131" s="203"/>
      <c r="L131" s="153"/>
      <c r="M131" s="206"/>
      <c r="N131" s="205"/>
      <c r="O131" s="153"/>
      <c r="P131" s="277"/>
      <c r="Q131" s="208"/>
    </row>
    <row r="132" spans="1:17" ht="13.2" x14ac:dyDescent="0.25">
      <c r="A132" s="209" t="s">
        <v>322</v>
      </c>
      <c r="B132" s="202">
        <v>55.075000000000003</v>
      </c>
      <c r="C132" s="153">
        <v>63.228999999999999</v>
      </c>
      <c r="D132" s="153">
        <v>136.369</v>
      </c>
      <c r="E132" s="203">
        <v>82.748999999999995</v>
      </c>
      <c r="F132" s="203">
        <v>249.14400000000001</v>
      </c>
      <c r="G132" s="203">
        <v>26.186</v>
      </c>
      <c r="H132" s="204">
        <v>112.86199999999999</v>
      </c>
      <c r="I132" s="202">
        <v>153.524</v>
      </c>
      <c r="J132" s="205">
        <v>41.948999999999998</v>
      </c>
      <c r="K132" s="203">
        <v>54.723999999999997</v>
      </c>
      <c r="L132" s="153">
        <v>61.518000000000001</v>
      </c>
      <c r="M132" s="206">
        <v>159.15199999999999</v>
      </c>
      <c r="N132" s="205">
        <v>1333.91</v>
      </c>
      <c r="O132" s="153">
        <v>1196.481</v>
      </c>
      <c r="P132" s="277">
        <v>89.7</v>
      </c>
      <c r="Q132" s="210" t="s">
        <v>323</v>
      </c>
    </row>
    <row r="133" spans="1:17" ht="13.2" x14ac:dyDescent="0.25">
      <c r="A133" s="209"/>
      <c r="B133" s="202"/>
      <c r="C133" s="153"/>
      <c r="D133" s="153"/>
      <c r="E133" s="203"/>
      <c r="F133" s="203"/>
      <c r="G133" s="203"/>
      <c r="H133" s="204"/>
      <c r="I133" s="202"/>
      <c r="J133" s="205"/>
      <c r="K133" s="203"/>
      <c r="L133" s="153"/>
      <c r="M133" s="206"/>
      <c r="N133" s="205"/>
      <c r="O133" s="153"/>
      <c r="P133" s="277"/>
      <c r="Q133" s="210"/>
    </row>
    <row r="134" spans="1:17" ht="13.2" x14ac:dyDescent="0.25">
      <c r="A134" s="209" t="s">
        <v>324</v>
      </c>
      <c r="B134" s="202" t="s">
        <v>233</v>
      </c>
      <c r="C134" s="153" t="s">
        <v>233</v>
      </c>
      <c r="D134" s="153" t="s">
        <v>233</v>
      </c>
      <c r="E134" s="203" t="s">
        <v>233</v>
      </c>
      <c r="F134" s="203" t="s">
        <v>233</v>
      </c>
      <c r="G134" s="203" t="s">
        <v>233</v>
      </c>
      <c r="H134" s="204" t="s">
        <v>233</v>
      </c>
      <c r="I134" s="202" t="s">
        <v>233</v>
      </c>
      <c r="J134" s="205" t="s">
        <v>233</v>
      </c>
      <c r="K134" s="203" t="s">
        <v>233</v>
      </c>
      <c r="L134" s="153" t="s">
        <v>233</v>
      </c>
      <c r="M134" s="206" t="s">
        <v>233</v>
      </c>
      <c r="N134" s="205" t="s">
        <v>233</v>
      </c>
      <c r="O134" s="153" t="s">
        <v>233</v>
      </c>
      <c r="P134" s="277" t="s">
        <v>260</v>
      </c>
      <c r="Q134" s="210" t="s">
        <v>324</v>
      </c>
    </row>
    <row r="135" spans="1:17" ht="13.2" x14ac:dyDescent="0.25">
      <c r="A135" s="209"/>
      <c r="B135" s="202"/>
      <c r="C135" s="153"/>
      <c r="D135" s="153"/>
      <c r="E135" s="203"/>
      <c r="F135" s="203"/>
      <c r="G135" s="203"/>
      <c r="H135" s="204"/>
      <c r="I135" s="202"/>
      <c r="J135" s="205"/>
      <c r="K135" s="203"/>
      <c r="L135" s="153"/>
      <c r="M135" s="206"/>
      <c r="N135" s="205"/>
      <c r="O135" s="153"/>
      <c r="P135" s="277"/>
      <c r="Q135" s="210"/>
    </row>
    <row r="136" spans="1:17" ht="13.2" x14ac:dyDescent="0.25">
      <c r="A136" s="209" t="s">
        <v>325</v>
      </c>
      <c r="B136" s="202">
        <v>2988.752</v>
      </c>
      <c r="C136" s="153">
        <v>3390.5830000000001</v>
      </c>
      <c r="D136" s="153">
        <v>4832.0029999999997</v>
      </c>
      <c r="E136" s="203">
        <v>7751.098</v>
      </c>
      <c r="F136" s="203">
        <v>3645.9349999999999</v>
      </c>
      <c r="G136" s="203">
        <v>3887.5770000000002</v>
      </c>
      <c r="H136" s="204">
        <v>3500.8449999999998</v>
      </c>
      <c r="I136" s="202">
        <v>3153.9259999999999</v>
      </c>
      <c r="J136" s="205">
        <v>4598.8130000000001</v>
      </c>
      <c r="K136" s="203">
        <v>4387.808</v>
      </c>
      <c r="L136" s="153">
        <v>5522.277</v>
      </c>
      <c r="M136" s="206">
        <v>3802.2559999999999</v>
      </c>
      <c r="N136" s="205">
        <v>36138.525999999998</v>
      </c>
      <c r="O136" s="153">
        <v>51461.873</v>
      </c>
      <c r="P136" s="277">
        <v>142.4</v>
      </c>
      <c r="Q136" s="210" t="s">
        <v>326</v>
      </c>
    </row>
    <row r="137" spans="1:17" ht="13.2" x14ac:dyDescent="0.25">
      <c r="A137" s="209"/>
      <c r="B137" s="202"/>
      <c r="C137" s="153"/>
      <c r="D137" s="153"/>
      <c r="E137" s="203"/>
      <c r="F137" s="203"/>
      <c r="G137" s="203"/>
      <c r="H137" s="204"/>
      <c r="I137" s="202"/>
      <c r="J137" s="205"/>
      <c r="K137" s="203"/>
      <c r="L137" s="153"/>
      <c r="M137" s="206"/>
      <c r="N137" s="205"/>
      <c r="O137" s="153"/>
      <c r="P137" s="277"/>
      <c r="Q137" s="210"/>
    </row>
    <row r="138" spans="1:17" ht="13.2" x14ac:dyDescent="0.25">
      <c r="A138" s="209" t="s">
        <v>327</v>
      </c>
      <c r="B138" s="202">
        <v>234.416</v>
      </c>
      <c r="C138" s="153">
        <v>143.298</v>
      </c>
      <c r="D138" s="153">
        <v>399.3</v>
      </c>
      <c r="E138" s="203">
        <v>44.64</v>
      </c>
      <c r="F138" s="203">
        <v>97.710999999999999</v>
      </c>
      <c r="G138" s="203">
        <v>1262.413</v>
      </c>
      <c r="H138" s="204">
        <v>164.524</v>
      </c>
      <c r="I138" s="202">
        <v>119.054</v>
      </c>
      <c r="J138" s="205">
        <v>152.43600000000001</v>
      </c>
      <c r="K138" s="203">
        <v>1483.7260000000001</v>
      </c>
      <c r="L138" s="153">
        <v>134.63999999999999</v>
      </c>
      <c r="M138" s="206">
        <v>34.082000000000001</v>
      </c>
      <c r="N138" s="205">
        <v>3224.0549999999998</v>
      </c>
      <c r="O138" s="153">
        <v>4270.24</v>
      </c>
      <c r="P138" s="277">
        <v>132.4</v>
      </c>
      <c r="Q138" s="210" t="s">
        <v>328</v>
      </c>
    </row>
    <row r="139" spans="1:17" ht="13.2" x14ac:dyDescent="0.25">
      <c r="A139" s="209"/>
      <c r="B139" s="202"/>
      <c r="C139" s="153"/>
      <c r="D139" s="153"/>
      <c r="E139" s="203"/>
      <c r="F139" s="203"/>
      <c r="G139" s="203"/>
      <c r="H139" s="204"/>
      <c r="I139" s="202"/>
      <c r="J139" s="205"/>
      <c r="K139" s="203"/>
      <c r="L139" s="153"/>
      <c r="M139" s="206"/>
      <c r="N139" s="205"/>
      <c r="O139" s="153"/>
      <c r="P139" s="277"/>
      <c r="Q139" s="210"/>
    </row>
    <row r="140" spans="1:17" ht="13.2" x14ac:dyDescent="0.25">
      <c r="A140" s="209" t="s">
        <v>329</v>
      </c>
      <c r="B140" s="202">
        <v>4.4340000000000002</v>
      </c>
      <c r="C140" s="153">
        <v>8.7829999999999995</v>
      </c>
      <c r="D140" s="153">
        <v>2.96</v>
      </c>
      <c r="E140" s="203" t="s">
        <v>233</v>
      </c>
      <c r="F140" s="203" t="s">
        <v>233</v>
      </c>
      <c r="G140" s="203">
        <v>3.08</v>
      </c>
      <c r="H140" s="204">
        <v>6.1749999999999998</v>
      </c>
      <c r="I140" s="202">
        <v>10.093</v>
      </c>
      <c r="J140" s="205">
        <v>2.44</v>
      </c>
      <c r="K140" s="203">
        <v>6.7460000000000004</v>
      </c>
      <c r="L140" s="153">
        <v>3.7970000000000002</v>
      </c>
      <c r="M140" s="206" t="s">
        <v>233</v>
      </c>
      <c r="N140" s="205">
        <v>146.32900000000001</v>
      </c>
      <c r="O140" s="153">
        <v>48.508000000000003</v>
      </c>
      <c r="P140" s="277">
        <v>33.1</v>
      </c>
      <c r="Q140" s="210" t="s">
        <v>330</v>
      </c>
    </row>
    <row r="141" spans="1:17" ht="13.2" x14ac:dyDescent="0.25">
      <c r="A141" s="209"/>
      <c r="B141" s="202"/>
      <c r="C141" s="153"/>
      <c r="D141" s="153"/>
      <c r="E141" s="203"/>
      <c r="F141" s="203"/>
      <c r="G141" s="203"/>
      <c r="H141" s="204"/>
      <c r="I141" s="202"/>
      <c r="J141" s="205"/>
      <c r="K141" s="203"/>
      <c r="L141" s="153"/>
      <c r="M141" s="206"/>
      <c r="N141" s="205"/>
      <c r="O141" s="153"/>
      <c r="P141" s="277"/>
      <c r="Q141" s="210"/>
    </row>
    <row r="142" spans="1:17" ht="13.2" x14ac:dyDescent="0.25">
      <c r="A142" s="209" t="s">
        <v>331</v>
      </c>
      <c r="B142" s="249" t="s">
        <v>233</v>
      </c>
      <c r="C142" s="250" t="s">
        <v>233</v>
      </c>
      <c r="D142" s="250" t="s">
        <v>233</v>
      </c>
      <c r="E142" s="250" t="s">
        <v>233</v>
      </c>
      <c r="F142" s="19" t="s">
        <v>233</v>
      </c>
      <c r="G142" s="251" t="s">
        <v>233</v>
      </c>
      <c r="H142" s="252" t="s">
        <v>233</v>
      </c>
      <c r="I142" s="249" t="s">
        <v>233</v>
      </c>
      <c r="J142" s="253" t="s">
        <v>233</v>
      </c>
      <c r="K142" s="19" t="s">
        <v>233</v>
      </c>
      <c r="L142" s="250" t="s">
        <v>233</v>
      </c>
      <c r="M142" s="254" t="s">
        <v>233</v>
      </c>
      <c r="N142" s="253" t="s">
        <v>233</v>
      </c>
      <c r="O142" s="253" t="s">
        <v>233</v>
      </c>
      <c r="P142" s="277" t="s">
        <v>260</v>
      </c>
      <c r="Q142" s="210" t="s">
        <v>332</v>
      </c>
    </row>
    <row r="143" spans="1:17" ht="13.2" x14ac:dyDescent="0.25">
      <c r="A143" s="209"/>
      <c r="B143" s="202"/>
      <c r="C143" s="153"/>
      <c r="D143" s="153"/>
      <c r="E143" s="203"/>
      <c r="F143" s="203"/>
      <c r="G143" s="203"/>
      <c r="H143" s="204"/>
      <c r="I143" s="202"/>
      <c r="J143" s="205"/>
      <c r="K143" s="203"/>
      <c r="L143" s="153"/>
      <c r="M143" s="206"/>
      <c r="N143" s="205"/>
      <c r="O143" s="153"/>
      <c r="P143" s="277"/>
      <c r="Q143" s="210"/>
    </row>
    <row r="144" spans="1:17" ht="13.2" x14ac:dyDescent="0.25">
      <c r="A144" s="201" t="s">
        <v>333</v>
      </c>
      <c r="B144" s="202" t="s">
        <v>233</v>
      </c>
      <c r="C144" s="153" t="s">
        <v>233</v>
      </c>
      <c r="D144" s="153" t="s">
        <v>233</v>
      </c>
      <c r="E144" s="203" t="s">
        <v>233</v>
      </c>
      <c r="F144" s="203" t="s">
        <v>233</v>
      </c>
      <c r="G144" s="203" t="s">
        <v>233</v>
      </c>
      <c r="H144" s="204" t="s">
        <v>233</v>
      </c>
      <c r="I144" s="202" t="s">
        <v>233</v>
      </c>
      <c r="J144" s="205" t="s">
        <v>233</v>
      </c>
      <c r="K144" s="203" t="s">
        <v>233</v>
      </c>
      <c r="L144" s="153" t="s">
        <v>233</v>
      </c>
      <c r="M144" s="206" t="s">
        <v>233</v>
      </c>
      <c r="N144" s="205">
        <v>63.024000000000001</v>
      </c>
      <c r="O144" s="153" t="s">
        <v>233</v>
      </c>
      <c r="P144" s="277">
        <v>0</v>
      </c>
      <c r="Q144" s="208" t="s">
        <v>334</v>
      </c>
    </row>
    <row r="145" spans="1:17" ht="13.2" x14ac:dyDescent="0.25">
      <c r="A145" s="201"/>
      <c r="B145" s="202"/>
      <c r="C145" s="153"/>
      <c r="D145" s="153"/>
      <c r="E145" s="203"/>
      <c r="F145" s="203"/>
      <c r="G145" s="203"/>
      <c r="H145" s="204"/>
      <c r="I145" s="202"/>
      <c r="J145" s="205"/>
      <c r="K145" s="203"/>
      <c r="L145" s="153"/>
      <c r="M145" s="206"/>
      <c r="N145" s="205"/>
      <c r="O145" s="153"/>
      <c r="P145" s="277"/>
      <c r="Q145" s="208"/>
    </row>
    <row r="146" spans="1:17" ht="13.2" x14ac:dyDescent="0.25">
      <c r="A146" s="201" t="s">
        <v>335</v>
      </c>
      <c r="B146" s="202">
        <v>21.963999999999999</v>
      </c>
      <c r="C146" s="153">
        <v>168.39699999999999</v>
      </c>
      <c r="D146" s="153">
        <v>50.92</v>
      </c>
      <c r="E146" s="203">
        <v>70.414000000000001</v>
      </c>
      <c r="F146" s="203">
        <v>49.651000000000003</v>
      </c>
      <c r="G146" s="203">
        <v>492.98599999999999</v>
      </c>
      <c r="H146" s="204">
        <v>59.777000000000001</v>
      </c>
      <c r="I146" s="202">
        <v>40.036000000000001</v>
      </c>
      <c r="J146" s="205">
        <v>226.18700000000001</v>
      </c>
      <c r="K146" s="203">
        <v>120.206</v>
      </c>
      <c r="L146" s="153">
        <v>355.83199999999999</v>
      </c>
      <c r="M146" s="206">
        <v>76.713999999999999</v>
      </c>
      <c r="N146" s="205">
        <v>5110.8040000000001</v>
      </c>
      <c r="O146" s="153">
        <v>1733.0840000000001</v>
      </c>
      <c r="P146" s="277">
        <v>33.9</v>
      </c>
      <c r="Q146" s="208" t="s">
        <v>336</v>
      </c>
    </row>
    <row r="147" spans="1:17" ht="13.2" x14ac:dyDescent="0.25">
      <c r="A147" s="201"/>
      <c r="B147" s="202"/>
      <c r="C147" s="153"/>
      <c r="D147" s="153"/>
      <c r="E147" s="203"/>
      <c r="F147" s="203"/>
      <c r="G147" s="203"/>
      <c r="H147" s="204"/>
      <c r="I147" s="202"/>
      <c r="J147" s="205"/>
      <c r="K147" s="203"/>
      <c r="L147" s="153"/>
      <c r="M147" s="206"/>
      <c r="N147" s="205"/>
      <c r="O147" s="153"/>
      <c r="P147" s="277"/>
      <c r="Q147" s="208"/>
    </row>
    <row r="148" spans="1:17" s="9" customFormat="1" ht="13.2" x14ac:dyDescent="0.25">
      <c r="A148" s="235" t="s">
        <v>140</v>
      </c>
      <c r="B148" s="202">
        <v>15344.933999999999</v>
      </c>
      <c r="C148" s="153">
        <v>17207.545999999998</v>
      </c>
      <c r="D148" s="153">
        <v>15041.194</v>
      </c>
      <c r="E148" s="203">
        <v>18720.345000000001</v>
      </c>
      <c r="F148" s="203">
        <v>15356.328</v>
      </c>
      <c r="G148" s="203">
        <v>14881.212</v>
      </c>
      <c r="H148" s="204">
        <v>10381.246999999999</v>
      </c>
      <c r="I148" s="202">
        <v>12053.432000000001</v>
      </c>
      <c r="J148" s="205">
        <v>13837.993</v>
      </c>
      <c r="K148" s="203">
        <v>15607.962</v>
      </c>
      <c r="L148" s="153">
        <v>16295.241</v>
      </c>
      <c r="M148" s="206">
        <v>11255.057000000001</v>
      </c>
      <c r="N148" s="205">
        <v>180921.818</v>
      </c>
      <c r="O148" s="153">
        <v>175982.49100000001</v>
      </c>
      <c r="P148" s="277">
        <v>97.3</v>
      </c>
      <c r="Q148" s="210" t="s">
        <v>141</v>
      </c>
    </row>
    <row r="149" spans="1:17" ht="13.2" x14ac:dyDescent="0.25">
      <c r="A149" s="756"/>
      <c r="B149" s="202"/>
      <c r="C149" s="153"/>
      <c r="D149" s="153"/>
      <c r="E149" s="203"/>
      <c r="F149" s="203"/>
      <c r="G149" s="203"/>
      <c r="H149" s="204"/>
      <c r="I149" s="202"/>
      <c r="J149" s="205"/>
      <c r="K149" s="203"/>
      <c r="L149" s="153"/>
      <c r="M149" s="206"/>
      <c r="N149" s="205"/>
      <c r="O149" s="153"/>
      <c r="P149" s="277"/>
      <c r="Q149" s="755"/>
    </row>
    <row r="150" spans="1:17" ht="13.2" x14ac:dyDescent="0.25">
      <c r="A150" s="215" t="s">
        <v>337</v>
      </c>
      <c r="B150" s="202" t="s">
        <v>233</v>
      </c>
      <c r="C150" s="153">
        <v>52.287999999999997</v>
      </c>
      <c r="D150" s="153">
        <v>36.048999999999999</v>
      </c>
      <c r="E150" s="203" t="s">
        <v>233</v>
      </c>
      <c r="F150" s="203">
        <v>0.34399999999999997</v>
      </c>
      <c r="G150" s="203">
        <v>30.629000000000001</v>
      </c>
      <c r="H150" s="204">
        <v>1.2</v>
      </c>
      <c r="I150" s="202">
        <v>0.375</v>
      </c>
      <c r="J150" s="205">
        <v>12.077999999999999</v>
      </c>
      <c r="K150" s="203">
        <v>22.446999999999999</v>
      </c>
      <c r="L150" s="153">
        <v>16.248000000000001</v>
      </c>
      <c r="M150" s="206" t="s">
        <v>233</v>
      </c>
      <c r="N150" s="205">
        <v>170.488</v>
      </c>
      <c r="O150" s="153">
        <v>171.65799999999999</v>
      </c>
      <c r="P150" s="277">
        <v>100.7</v>
      </c>
      <c r="Q150" s="210" t="s">
        <v>338</v>
      </c>
    </row>
    <row r="151" spans="1:17" s="9" customFormat="1" ht="13.2" x14ac:dyDescent="0.25">
      <c r="A151" s="209"/>
      <c r="B151" s="202"/>
      <c r="C151" s="153"/>
      <c r="D151" s="153"/>
      <c r="E151" s="203"/>
      <c r="F151" s="203"/>
      <c r="G151" s="203"/>
      <c r="H151" s="204"/>
      <c r="I151" s="202"/>
      <c r="J151" s="205"/>
      <c r="K151" s="203"/>
      <c r="L151" s="153"/>
      <c r="M151" s="206"/>
      <c r="N151" s="205"/>
      <c r="O151" s="153"/>
      <c r="P151" s="277"/>
      <c r="Q151" s="210"/>
    </row>
    <row r="152" spans="1:17" ht="13.8" x14ac:dyDescent="0.3">
      <c r="A152" s="247" t="s">
        <v>339</v>
      </c>
      <c r="B152" s="202" t="s">
        <v>233</v>
      </c>
      <c r="C152" s="153" t="s">
        <v>233</v>
      </c>
      <c r="D152" s="153" t="s">
        <v>233</v>
      </c>
      <c r="E152" s="203" t="s">
        <v>233</v>
      </c>
      <c r="F152" s="203" t="s">
        <v>233</v>
      </c>
      <c r="G152" s="203" t="s">
        <v>233</v>
      </c>
      <c r="H152" s="204">
        <v>2.1760000000000002</v>
      </c>
      <c r="I152" s="202" t="s">
        <v>233</v>
      </c>
      <c r="J152" s="205" t="s">
        <v>233</v>
      </c>
      <c r="K152" s="203">
        <v>6.5540000000000003</v>
      </c>
      <c r="L152" s="153">
        <v>9.8659999999999997</v>
      </c>
      <c r="M152" s="206" t="s">
        <v>233</v>
      </c>
      <c r="N152" s="205">
        <v>29.9</v>
      </c>
      <c r="O152" s="153">
        <v>18.596</v>
      </c>
      <c r="P152" s="398">
        <v>62.2</v>
      </c>
      <c r="Q152" s="212" t="s">
        <v>341</v>
      </c>
    </row>
    <row r="153" spans="1:17" ht="13.2" x14ac:dyDescent="0.25">
      <c r="A153" s="209"/>
      <c r="B153" s="202"/>
      <c r="C153" s="153"/>
      <c r="D153" s="153"/>
      <c r="E153" s="203"/>
      <c r="F153" s="203"/>
      <c r="G153" s="203"/>
      <c r="H153" s="204"/>
      <c r="I153" s="202"/>
      <c r="J153" s="205"/>
      <c r="K153" s="203"/>
      <c r="L153" s="153"/>
      <c r="M153" s="206"/>
      <c r="N153" s="205"/>
      <c r="O153" s="153"/>
      <c r="P153" s="398"/>
      <c r="Q153" s="210"/>
    </row>
    <row r="154" spans="1:17" ht="13.2" x14ac:dyDescent="0.25">
      <c r="A154" s="215" t="s">
        <v>124</v>
      </c>
      <c r="B154" s="202">
        <v>287253.89</v>
      </c>
      <c r="C154" s="153">
        <v>289089.83799999999</v>
      </c>
      <c r="D154" s="153">
        <v>293326.08899999998</v>
      </c>
      <c r="E154" s="203">
        <v>274241.53200000001</v>
      </c>
      <c r="F154" s="203">
        <v>333220.15999999997</v>
      </c>
      <c r="G154" s="203">
        <v>309167.23100000003</v>
      </c>
      <c r="H154" s="204">
        <v>264935.489</v>
      </c>
      <c r="I154" s="202">
        <v>198471.31700000001</v>
      </c>
      <c r="J154" s="205">
        <v>320113.58399999997</v>
      </c>
      <c r="K154" s="203">
        <v>273847.78700000001</v>
      </c>
      <c r="L154" s="153">
        <v>295592.245</v>
      </c>
      <c r="M154" s="206">
        <v>212694.86799999999</v>
      </c>
      <c r="N154" s="205">
        <v>3620048.4219999998</v>
      </c>
      <c r="O154" s="153">
        <v>3351954.03</v>
      </c>
      <c r="P154" s="398">
        <v>92.6</v>
      </c>
      <c r="Q154" s="210" t="s">
        <v>125</v>
      </c>
    </row>
    <row r="155" spans="1:17" ht="13.2" x14ac:dyDescent="0.25">
      <c r="A155" s="209"/>
      <c r="B155" s="202"/>
      <c r="C155" s="153"/>
      <c r="D155" s="153"/>
      <c r="E155" s="203"/>
      <c r="F155" s="203"/>
      <c r="G155" s="203"/>
      <c r="H155" s="204"/>
      <c r="I155" s="202"/>
      <c r="J155" s="205"/>
      <c r="K155" s="203"/>
      <c r="L155" s="153"/>
      <c r="M155" s="206"/>
      <c r="N155" s="205"/>
      <c r="O155" s="153"/>
      <c r="P155" s="277"/>
      <c r="Q155" s="210"/>
    </row>
    <row r="156" spans="1:17" ht="13.2" x14ac:dyDescent="0.25">
      <c r="A156" s="215" t="s">
        <v>342</v>
      </c>
      <c r="B156" s="202" t="s">
        <v>233</v>
      </c>
      <c r="C156" s="153">
        <v>19.788</v>
      </c>
      <c r="D156" s="153" t="s">
        <v>233</v>
      </c>
      <c r="E156" s="203">
        <v>156.97900000000001</v>
      </c>
      <c r="F156" s="203" t="s">
        <v>233</v>
      </c>
      <c r="G156" s="203">
        <v>450</v>
      </c>
      <c r="H156" s="204">
        <v>23.655000000000001</v>
      </c>
      <c r="I156" s="202" t="s">
        <v>233</v>
      </c>
      <c r="J156" s="205">
        <v>47.08</v>
      </c>
      <c r="K156" s="203">
        <v>27.731999999999999</v>
      </c>
      <c r="L156" s="153">
        <v>64.855999999999995</v>
      </c>
      <c r="M156" s="206">
        <v>70.62</v>
      </c>
      <c r="N156" s="205">
        <v>381.75099999999998</v>
      </c>
      <c r="O156" s="153">
        <v>860.71</v>
      </c>
      <c r="P156" s="277">
        <v>225.5</v>
      </c>
      <c r="Q156" s="210" t="s">
        <v>342</v>
      </c>
    </row>
    <row r="157" spans="1:17" ht="13.2" x14ac:dyDescent="0.25">
      <c r="A157" s="209"/>
      <c r="B157" s="202"/>
      <c r="C157" s="153"/>
      <c r="D157" s="153"/>
      <c r="E157" s="203"/>
      <c r="F157" s="203"/>
      <c r="G157" s="203"/>
      <c r="H157" s="204"/>
      <c r="I157" s="202"/>
      <c r="J157" s="205"/>
      <c r="K157" s="203"/>
      <c r="L157" s="153"/>
      <c r="M157" s="206"/>
      <c r="N157" s="205"/>
      <c r="O157" s="153"/>
      <c r="P157" s="277"/>
      <c r="Q157" s="210"/>
    </row>
    <row r="158" spans="1:17" ht="13.2" x14ac:dyDescent="0.25">
      <c r="A158" s="215" t="s">
        <v>344</v>
      </c>
      <c r="B158" s="202">
        <v>70.846000000000004</v>
      </c>
      <c r="C158" s="153" t="s">
        <v>233</v>
      </c>
      <c r="D158" s="153" t="s">
        <v>233</v>
      </c>
      <c r="E158" s="203" t="s">
        <v>233</v>
      </c>
      <c r="F158" s="203" t="s">
        <v>233</v>
      </c>
      <c r="G158" s="203" t="s">
        <v>233</v>
      </c>
      <c r="H158" s="204">
        <v>23.54</v>
      </c>
      <c r="I158" s="202" t="s">
        <v>233</v>
      </c>
      <c r="J158" s="205">
        <v>23.54</v>
      </c>
      <c r="K158" s="203" t="s">
        <v>233</v>
      </c>
      <c r="L158" s="153" t="s">
        <v>233</v>
      </c>
      <c r="M158" s="206" t="s">
        <v>233</v>
      </c>
      <c r="N158" s="205">
        <v>146.607</v>
      </c>
      <c r="O158" s="153">
        <v>117.926</v>
      </c>
      <c r="P158" s="277">
        <v>80.400000000000006</v>
      </c>
      <c r="Q158" s="210" t="s">
        <v>344</v>
      </c>
    </row>
    <row r="159" spans="1:17" ht="13.2" x14ac:dyDescent="0.25">
      <c r="A159" s="209"/>
      <c r="B159" s="202"/>
      <c r="C159" s="153"/>
      <c r="D159" s="153"/>
      <c r="E159" s="203"/>
      <c r="F159" s="203"/>
      <c r="G159" s="203"/>
      <c r="H159" s="204"/>
      <c r="I159" s="202"/>
      <c r="J159" s="205"/>
      <c r="K159" s="203"/>
      <c r="L159" s="153"/>
      <c r="M159" s="206"/>
      <c r="N159" s="205"/>
      <c r="O159" s="153"/>
      <c r="P159" s="277"/>
      <c r="Q159" s="210"/>
    </row>
    <row r="160" spans="1:17" ht="13.2" x14ac:dyDescent="0.25">
      <c r="A160" s="209" t="s">
        <v>345</v>
      </c>
      <c r="B160" s="202">
        <v>0.3</v>
      </c>
      <c r="C160" s="153">
        <v>184.49600000000001</v>
      </c>
      <c r="D160" s="153">
        <v>95.096000000000004</v>
      </c>
      <c r="E160" s="203">
        <v>62.856999999999999</v>
      </c>
      <c r="F160" s="203">
        <v>433.86099999999999</v>
      </c>
      <c r="G160" s="203">
        <v>88.445999999999998</v>
      </c>
      <c r="H160" s="204">
        <v>300.63099999999997</v>
      </c>
      <c r="I160" s="202">
        <v>321.97199999999998</v>
      </c>
      <c r="J160" s="205">
        <v>129.16800000000001</v>
      </c>
      <c r="K160" s="203">
        <v>1.52</v>
      </c>
      <c r="L160" s="153">
        <v>866.30200000000002</v>
      </c>
      <c r="M160" s="206">
        <v>58.06</v>
      </c>
      <c r="N160" s="205">
        <v>2105.4720000000002</v>
      </c>
      <c r="O160" s="153">
        <v>2542.7089999999998</v>
      </c>
      <c r="P160" s="277">
        <v>120.8</v>
      </c>
      <c r="Q160" s="210" t="s">
        <v>345</v>
      </c>
    </row>
    <row r="161" spans="1:17" ht="13.2" x14ac:dyDescent="0.25">
      <c r="A161" s="216"/>
      <c r="B161" s="202"/>
      <c r="C161" s="153"/>
      <c r="D161" s="153"/>
      <c r="E161" s="203"/>
      <c r="F161" s="203"/>
      <c r="G161" s="203"/>
      <c r="H161" s="204"/>
      <c r="I161" s="202"/>
      <c r="J161" s="205"/>
      <c r="K161" s="203"/>
      <c r="L161" s="153"/>
      <c r="M161" s="206"/>
      <c r="N161" s="205"/>
      <c r="O161" s="153"/>
      <c r="P161" s="277"/>
      <c r="Q161" s="217"/>
    </row>
    <row r="162" spans="1:17" ht="13.2" x14ac:dyDescent="0.25">
      <c r="A162" s="215" t="s">
        <v>346</v>
      </c>
      <c r="B162" s="202" t="s">
        <v>233</v>
      </c>
      <c r="C162" s="153">
        <v>16.3</v>
      </c>
      <c r="D162" s="153" t="s">
        <v>233</v>
      </c>
      <c r="E162" s="203">
        <v>4.0659999999999998</v>
      </c>
      <c r="F162" s="203" t="s">
        <v>233</v>
      </c>
      <c r="G162" s="203" t="s">
        <v>233</v>
      </c>
      <c r="H162" s="204" t="s">
        <v>233</v>
      </c>
      <c r="I162" s="202">
        <v>3.9790000000000001</v>
      </c>
      <c r="J162" s="205" t="s">
        <v>233</v>
      </c>
      <c r="K162" s="203">
        <v>10.426</v>
      </c>
      <c r="L162" s="153" t="s">
        <v>233</v>
      </c>
      <c r="M162" s="206" t="s">
        <v>233</v>
      </c>
      <c r="N162" s="205">
        <v>26.056999999999999</v>
      </c>
      <c r="O162" s="153">
        <v>34.771000000000001</v>
      </c>
      <c r="P162" s="277">
        <v>133.4</v>
      </c>
      <c r="Q162" s="218" t="s">
        <v>347</v>
      </c>
    </row>
    <row r="163" spans="1:17" ht="13.2" x14ac:dyDescent="0.25">
      <c r="A163" s="191"/>
      <c r="B163" s="202"/>
      <c r="C163" s="153"/>
      <c r="D163" s="153"/>
      <c r="E163" s="203"/>
      <c r="F163" s="203"/>
      <c r="G163" s="203"/>
      <c r="H163" s="204"/>
      <c r="I163" s="202"/>
      <c r="J163" s="205"/>
      <c r="K163" s="203"/>
      <c r="L163" s="153"/>
      <c r="M163" s="206"/>
      <c r="N163" s="205"/>
      <c r="O163" s="153"/>
      <c r="P163" s="277"/>
      <c r="Q163" s="218"/>
    </row>
    <row r="164" spans="1:17" ht="13.2" x14ac:dyDescent="0.25">
      <c r="A164" s="215" t="s">
        <v>144</v>
      </c>
      <c r="B164" s="202">
        <v>10612.404</v>
      </c>
      <c r="C164" s="153">
        <v>8458.2109999999993</v>
      </c>
      <c r="D164" s="153">
        <v>17756.171999999999</v>
      </c>
      <c r="E164" s="203">
        <v>16548.759999999998</v>
      </c>
      <c r="F164" s="203">
        <v>10362.842000000001</v>
      </c>
      <c r="G164" s="203">
        <v>10486.103999999999</v>
      </c>
      <c r="H164" s="204">
        <v>10434.937</v>
      </c>
      <c r="I164" s="202">
        <v>11035.398999999999</v>
      </c>
      <c r="J164" s="205">
        <v>15097.516</v>
      </c>
      <c r="K164" s="203">
        <v>15737.246999999999</v>
      </c>
      <c r="L164" s="153">
        <v>15074.694</v>
      </c>
      <c r="M164" s="206">
        <v>9794.7469999999994</v>
      </c>
      <c r="N164" s="205">
        <v>148777.78200000001</v>
      </c>
      <c r="O164" s="153">
        <v>151399.033</v>
      </c>
      <c r="P164" s="277">
        <v>101.8</v>
      </c>
      <c r="Q164" s="218" t="s">
        <v>145</v>
      </c>
    </row>
    <row r="165" spans="1:17" ht="13.2" x14ac:dyDescent="0.25">
      <c r="A165" s="191"/>
      <c r="B165" s="202"/>
      <c r="C165" s="153"/>
      <c r="D165" s="153"/>
      <c r="E165" s="203"/>
      <c r="F165" s="203"/>
      <c r="G165" s="203"/>
      <c r="H165" s="204"/>
      <c r="I165" s="202"/>
      <c r="J165" s="205"/>
      <c r="K165" s="203"/>
      <c r="L165" s="153"/>
      <c r="M165" s="206"/>
      <c r="N165" s="205"/>
      <c r="O165" s="153"/>
      <c r="P165" s="277"/>
      <c r="Q165" s="218"/>
    </row>
    <row r="166" spans="1:17" ht="13.2" x14ac:dyDescent="0.25">
      <c r="A166" s="201" t="s">
        <v>348</v>
      </c>
      <c r="B166" s="202" t="s">
        <v>233</v>
      </c>
      <c r="C166" s="153" t="s">
        <v>233</v>
      </c>
      <c r="D166" s="153" t="s">
        <v>233</v>
      </c>
      <c r="E166" s="203" t="s">
        <v>233</v>
      </c>
      <c r="F166" s="203" t="s">
        <v>233</v>
      </c>
      <c r="G166" s="203" t="s">
        <v>233</v>
      </c>
      <c r="H166" s="204" t="s">
        <v>233</v>
      </c>
      <c r="I166" s="202" t="s">
        <v>233</v>
      </c>
      <c r="J166" s="205" t="s">
        <v>233</v>
      </c>
      <c r="K166" s="203" t="s">
        <v>233</v>
      </c>
      <c r="L166" s="153">
        <v>23.54</v>
      </c>
      <c r="M166" s="206" t="s">
        <v>233</v>
      </c>
      <c r="N166" s="205">
        <v>49.402999999999999</v>
      </c>
      <c r="O166" s="153">
        <v>23.54</v>
      </c>
      <c r="P166" s="277">
        <v>47.6</v>
      </c>
      <c r="Q166" s="208" t="s">
        <v>348</v>
      </c>
    </row>
    <row r="167" spans="1:17" ht="13.2" x14ac:dyDescent="0.25">
      <c r="A167" s="201"/>
      <c r="B167" s="202"/>
      <c r="C167" s="153"/>
      <c r="D167" s="153"/>
      <c r="E167" s="203"/>
      <c r="F167" s="203"/>
      <c r="G167" s="203"/>
      <c r="H167" s="204"/>
      <c r="I167" s="202"/>
      <c r="J167" s="205"/>
      <c r="K167" s="203"/>
      <c r="L167" s="153"/>
      <c r="M167" s="206"/>
      <c r="N167" s="205"/>
      <c r="O167" s="153"/>
      <c r="P167" s="277"/>
      <c r="Q167" s="208"/>
    </row>
    <row r="168" spans="1:17" ht="13.2" x14ac:dyDescent="0.25">
      <c r="A168" s="201" t="s">
        <v>349</v>
      </c>
      <c r="B168" s="202" t="s">
        <v>233</v>
      </c>
      <c r="C168" s="153" t="s">
        <v>233</v>
      </c>
      <c r="D168" s="153">
        <v>0.48899999999999999</v>
      </c>
      <c r="E168" s="203" t="s">
        <v>233</v>
      </c>
      <c r="F168" s="203" t="s">
        <v>233</v>
      </c>
      <c r="G168" s="203" t="s">
        <v>233</v>
      </c>
      <c r="H168" s="204" t="s">
        <v>233</v>
      </c>
      <c r="I168" s="202" t="s">
        <v>233</v>
      </c>
      <c r="J168" s="205" t="s">
        <v>233</v>
      </c>
      <c r="K168" s="203" t="s">
        <v>233</v>
      </c>
      <c r="L168" s="153" t="s">
        <v>233</v>
      </c>
      <c r="M168" s="206" t="s">
        <v>233</v>
      </c>
      <c r="N168" s="205">
        <v>163.91499999999999</v>
      </c>
      <c r="O168" s="153">
        <v>0.48899999999999999</v>
      </c>
      <c r="P168" s="277">
        <v>0.3</v>
      </c>
      <c r="Q168" s="208" t="s">
        <v>350</v>
      </c>
    </row>
    <row r="169" spans="1:17" ht="13.2" x14ac:dyDescent="0.25">
      <c r="A169" s="201"/>
      <c r="B169" s="202"/>
      <c r="C169" s="153"/>
      <c r="D169" s="153"/>
      <c r="E169" s="203"/>
      <c r="F169" s="203"/>
      <c r="G169" s="203"/>
      <c r="H169" s="204"/>
      <c r="I169" s="202"/>
      <c r="J169" s="205"/>
      <c r="K169" s="203"/>
      <c r="L169" s="153"/>
      <c r="M169" s="206"/>
      <c r="N169" s="205"/>
      <c r="O169" s="153"/>
      <c r="P169" s="277"/>
      <c r="Q169" s="208"/>
    </row>
    <row r="170" spans="1:17" ht="13.2" x14ac:dyDescent="0.25">
      <c r="A170" s="209" t="s">
        <v>351</v>
      </c>
      <c r="B170" s="202">
        <v>290.83199999999999</v>
      </c>
      <c r="C170" s="153">
        <v>489.21600000000001</v>
      </c>
      <c r="D170" s="153">
        <v>445.197</v>
      </c>
      <c r="E170" s="203">
        <v>803.798</v>
      </c>
      <c r="F170" s="203">
        <v>604.48699999999997</v>
      </c>
      <c r="G170" s="203">
        <v>1225.7550000000001</v>
      </c>
      <c r="H170" s="204">
        <v>2404.3620000000001</v>
      </c>
      <c r="I170" s="202">
        <v>719.88599999999997</v>
      </c>
      <c r="J170" s="205">
        <v>900.62300000000005</v>
      </c>
      <c r="K170" s="203">
        <v>1314.954</v>
      </c>
      <c r="L170" s="153">
        <v>1563.124</v>
      </c>
      <c r="M170" s="206">
        <v>2925.5740000000001</v>
      </c>
      <c r="N170" s="205">
        <v>6340.2120000000004</v>
      </c>
      <c r="O170" s="153">
        <v>13687.808000000001</v>
      </c>
      <c r="P170" s="277">
        <v>215.9</v>
      </c>
      <c r="Q170" s="210" t="s">
        <v>352</v>
      </c>
    </row>
    <row r="171" spans="1:17" ht="13.2" x14ac:dyDescent="0.25">
      <c r="A171" s="209"/>
      <c r="B171" s="202"/>
      <c r="C171" s="153"/>
      <c r="D171" s="153"/>
      <c r="E171" s="203"/>
      <c r="F171" s="203"/>
      <c r="G171" s="203"/>
      <c r="H171" s="204"/>
      <c r="I171" s="202"/>
      <c r="J171" s="205"/>
      <c r="K171" s="203"/>
      <c r="L171" s="153"/>
      <c r="M171" s="206"/>
      <c r="N171" s="205"/>
      <c r="O171" s="153"/>
      <c r="P171" s="277"/>
      <c r="Q171" s="210"/>
    </row>
    <row r="172" spans="1:17" ht="13.2" x14ac:dyDescent="0.25">
      <c r="A172" s="209" t="s">
        <v>353</v>
      </c>
      <c r="B172" s="202" t="s">
        <v>233</v>
      </c>
      <c r="C172" s="153">
        <v>0.29199999999999998</v>
      </c>
      <c r="D172" s="153" t="s">
        <v>233</v>
      </c>
      <c r="E172" s="203" t="s">
        <v>233</v>
      </c>
      <c r="F172" s="203" t="s">
        <v>233</v>
      </c>
      <c r="G172" s="203" t="s">
        <v>233</v>
      </c>
      <c r="H172" s="204" t="s">
        <v>233</v>
      </c>
      <c r="I172" s="202" t="s">
        <v>233</v>
      </c>
      <c r="J172" s="205" t="s">
        <v>233</v>
      </c>
      <c r="K172" s="203" t="s">
        <v>233</v>
      </c>
      <c r="L172" s="153" t="s">
        <v>233</v>
      </c>
      <c r="M172" s="206" t="s">
        <v>233</v>
      </c>
      <c r="N172" s="205">
        <v>4.5839999999999996</v>
      </c>
      <c r="O172" s="153">
        <v>0.29199999999999998</v>
      </c>
      <c r="P172" s="277">
        <v>6.4</v>
      </c>
      <c r="Q172" s="210" t="s">
        <v>353</v>
      </c>
    </row>
    <row r="173" spans="1:17" ht="13.2" x14ac:dyDescent="0.25">
      <c r="A173" s="209"/>
      <c r="B173" s="202"/>
      <c r="C173" s="153"/>
      <c r="D173" s="153"/>
      <c r="E173" s="203"/>
      <c r="F173" s="203"/>
      <c r="G173" s="203"/>
      <c r="H173" s="204"/>
      <c r="I173" s="202"/>
      <c r="J173" s="205"/>
      <c r="K173" s="203"/>
      <c r="L173" s="153"/>
      <c r="M173" s="206"/>
      <c r="N173" s="205"/>
      <c r="O173" s="153"/>
      <c r="P173" s="277"/>
      <c r="Q173" s="210"/>
    </row>
    <row r="174" spans="1:17" ht="13.2" x14ac:dyDescent="0.25">
      <c r="A174" s="209" t="s">
        <v>354</v>
      </c>
      <c r="B174" s="202">
        <v>105.999</v>
      </c>
      <c r="C174" s="153">
        <v>2615.9279999999999</v>
      </c>
      <c r="D174" s="153">
        <v>1541.1279999999999</v>
      </c>
      <c r="E174" s="203">
        <v>1351.567</v>
      </c>
      <c r="F174" s="203">
        <v>1254.9770000000001</v>
      </c>
      <c r="G174" s="203">
        <v>1229.077</v>
      </c>
      <c r="H174" s="204">
        <v>692.79200000000003</v>
      </c>
      <c r="I174" s="202">
        <v>383.89800000000002</v>
      </c>
      <c r="J174" s="205">
        <v>376.35700000000003</v>
      </c>
      <c r="K174" s="203">
        <v>101.94</v>
      </c>
      <c r="L174" s="153">
        <v>68.147000000000006</v>
      </c>
      <c r="M174" s="206">
        <v>48.137999999999998</v>
      </c>
      <c r="N174" s="205">
        <v>3784.5329999999999</v>
      </c>
      <c r="O174" s="153">
        <v>9769.9480000000003</v>
      </c>
      <c r="P174" s="277">
        <v>258.2</v>
      </c>
      <c r="Q174" s="210" t="s">
        <v>354</v>
      </c>
    </row>
    <row r="175" spans="1:17" ht="13.2" x14ac:dyDescent="0.25">
      <c r="A175" s="209"/>
      <c r="B175" s="202"/>
      <c r="C175" s="153"/>
      <c r="D175" s="153"/>
      <c r="E175" s="203"/>
      <c r="F175" s="203"/>
      <c r="G175" s="203"/>
      <c r="H175" s="204"/>
      <c r="I175" s="202"/>
      <c r="J175" s="205"/>
      <c r="K175" s="203"/>
      <c r="L175" s="153"/>
      <c r="M175" s="206"/>
      <c r="N175" s="205"/>
      <c r="O175" s="153"/>
      <c r="P175" s="277"/>
      <c r="Q175" s="210"/>
    </row>
    <row r="176" spans="1:17" ht="13.2" x14ac:dyDescent="0.25">
      <c r="A176" s="209" t="s">
        <v>355</v>
      </c>
      <c r="B176" s="202" t="s">
        <v>233</v>
      </c>
      <c r="C176" s="153">
        <v>10.029999999999999</v>
      </c>
      <c r="D176" s="153" t="s">
        <v>233</v>
      </c>
      <c r="E176" s="203" t="s">
        <v>233</v>
      </c>
      <c r="F176" s="203" t="s">
        <v>233</v>
      </c>
      <c r="G176" s="203" t="s">
        <v>233</v>
      </c>
      <c r="H176" s="204" t="s">
        <v>233</v>
      </c>
      <c r="I176" s="202">
        <v>61.914000000000001</v>
      </c>
      <c r="J176" s="205">
        <v>56.008000000000003</v>
      </c>
      <c r="K176" s="203">
        <v>381.71899999999999</v>
      </c>
      <c r="L176" s="153" t="s">
        <v>233</v>
      </c>
      <c r="M176" s="206" t="s">
        <v>233</v>
      </c>
      <c r="N176" s="205">
        <v>25.294</v>
      </c>
      <c r="O176" s="153">
        <v>509.67099999999999</v>
      </c>
      <c r="P176" s="277" t="s">
        <v>601</v>
      </c>
      <c r="Q176" s="210" t="s">
        <v>355</v>
      </c>
    </row>
    <row r="177" spans="1:17" ht="13.2" x14ac:dyDescent="0.25">
      <c r="A177" s="209"/>
      <c r="B177" s="202"/>
      <c r="C177" s="153"/>
      <c r="D177" s="153"/>
      <c r="E177" s="203"/>
      <c r="F177" s="203"/>
      <c r="G177" s="203"/>
      <c r="H177" s="204"/>
      <c r="I177" s="202"/>
      <c r="J177" s="205"/>
      <c r="K177" s="203"/>
      <c r="L177" s="153"/>
      <c r="M177" s="206"/>
      <c r="N177" s="205"/>
      <c r="O177" s="153"/>
      <c r="P177" s="277"/>
      <c r="Q177" s="210"/>
    </row>
    <row r="178" spans="1:17" ht="13.2" x14ac:dyDescent="0.25">
      <c r="A178" s="209" t="s">
        <v>357</v>
      </c>
      <c r="B178" s="202" t="s">
        <v>233</v>
      </c>
      <c r="C178" s="153" t="s">
        <v>233</v>
      </c>
      <c r="D178" s="153" t="s">
        <v>233</v>
      </c>
      <c r="E178" s="203" t="s">
        <v>233</v>
      </c>
      <c r="F178" s="203" t="s">
        <v>233</v>
      </c>
      <c r="G178" s="203" t="s">
        <v>233</v>
      </c>
      <c r="H178" s="204" t="s">
        <v>233</v>
      </c>
      <c r="I178" s="202" t="s">
        <v>233</v>
      </c>
      <c r="J178" s="205" t="s">
        <v>233</v>
      </c>
      <c r="K178" s="203" t="s">
        <v>233</v>
      </c>
      <c r="L178" s="153" t="s">
        <v>233</v>
      </c>
      <c r="M178" s="206" t="s">
        <v>233</v>
      </c>
      <c r="N178" s="205">
        <v>63.819000000000003</v>
      </c>
      <c r="O178" s="153" t="s">
        <v>233</v>
      </c>
      <c r="P178" s="277">
        <v>0</v>
      </c>
      <c r="Q178" s="210" t="s">
        <v>357</v>
      </c>
    </row>
    <row r="179" spans="1:17" ht="13.2" x14ac:dyDescent="0.25">
      <c r="A179" s="209"/>
      <c r="B179" s="202"/>
      <c r="C179" s="153"/>
      <c r="D179" s="153"/>
      <c r="E179" s="203"/>
      <c r="F179" s="203"/>
      <c r="G179" s="203"/>
      <c r="H179" s="204"/>
      <c r="I179" s="202"/>
      <c r="J179" s="205"/>
      <c r="K179" s="203"/>
      <c r="L179" s="153"/>
      <c r="M179" s="206"/>
      <c r="N179" s="205"/>
      <c r="O179" s="153"/>
      <c r="P179" s="277"/>
      <c r="Q179" s="210"/>
    </row>
    <row r="180" spans="1:17" ht="13.2" x14ac:dyDescent="0.25">
      <c r="A180" s="209" t="s">
        <v>358</v>
      </c>
      <c r="B180" s="202" t="s">
        <v>233</v>
      </c>
      <c r="C180" s="153">
        <v>10.622</v>
      </c>
      <c r="D180" s="153">
        <v>4.9939999999999998</v>
      </c>
      <c r="E180" s="203" t="s">
        <v>233</v>
      </c>
      <c r="F180" s="203" t="s">
        <v>233</v>
      </c>
      <c r="G180" s="203">
        <v>18.635000000000002</v>
      </c>
      <c r="H180" s="204">
        <v>18.635000000000002</v>
      </c>
      <c r="I180" s="202" t="s">
        <v>233</v>
      </c>
      <c r="J180" s="205" t="s">
        <v>233</v>
      </c>
      <c r="K180" s="203" t="s">
        <v>233</v>
      </c>
      <c r="L180" s="153" t="s">
        <v>233</v>
      </c>
      <c r="M180" s="206" t="s">
        <v>233</v>
      </c>
      <c r="N180" s="205">
        <v>72.236999999999995</v>
      </c>
      <c r="O180" s="153">
        <v>52.886000000000003</v>
      </c>
      <c r="P180" s="277">
        <v>73.2</v>
      </c>
      <c r="Q180" s="210" t="s">
        <v>358</v>
      </c>
    </row>
    <row r="181" spans="1:17" ht="13.2" x14ac:dyDescent="0.25">
      <c r="A181" s="209"/>
      <c r="B181" s="202"/>
      <c r="C181" s="153"/>
      <c r="D181" s="153"/>
      <c r="E181" s="203"/>
      <c r="F181" s="203"/>
      <c r="G181" s="203"/>
      <c r="H181" s="204"/>
      <c r="I181" s="202"/>
      <c r="J181" s="205"/>
      <c r="K181" s="203"/>
      <c r="L181" s="153"/>
      <c r="M181" s="206"/>
      <c r="N181" s="205"/>
      <c r="O181" s="153"/>
      <c r="P181" s="277"/>
      <c r="Q181" s="210"/>
    </row>
    <row r="182" spans="1:17" ht="13.2" x14ac:dyDescent="0.25">
      <c r="A182" s="201" t="s">
        <v>359</v>
      </c>
      <c r="B182" s="202" t="s">
        <v>233</v>
      </c>
      <c r="C182" s="153">
        <v>30.084</v>
      </c>
      <c r="D182" s="153">
        <v>30.084</v>
      </c>
      <c r="E182" s="203">
        <v>48.212000000000003</v>
      </c>
      <c r="F182" s="203">
        <v>315.66800000000001</v>
      </c>
      <c r="G182" s="203">
        <v>93.352000000000004</v>
      </c>
      <c r="H182" s="204" t="s">
        <v>233</v>
      </c>
      <c r="I182" s="202">
        <v>34.936</v>
      </c>
      <c r="J182" s="205">
        <v>0.32100000000000001</v>
      </c>
      <c r="K182" s="203" t="s">
        <v>233</v>
      </c>
      <c r="L182" s="153">
        <v>4.4509999999999996</v>
      </c>
      <c r="M182" s="206">
        <v>48.212000000000003</v>
      </c>
      <c r="N182" s="205">
        <v>1571.2239999999999</v>
      </c>
      <c r="O182" s="153">
        <v>605.32000000000005</v>
      </c>
      <c r="P182" s="277">
        <v>38.5</v>
      </c>
      <c r="Q182" s="208" t="s">
        <v>359</v>
      </c>
    </row>
    <row r="183" spans="1:17" ht="13.2" x14ac:dyDescent="0.25">
      <c r="A183" s="201"/>
      <c r="B183" s="202"/>
      <c r="C183" s="153"/>
      <c r="D183" s="153"/>
      <c r="E183" s="203"/>
      <c r="F183" s="203"/>
      <c r="G183" s="203"/>
      <c r="H183" s="204"/>
      <c r="I183" s="202"/>
      <c r="J183" s="205"/>
      <c r="K183" s="203"/>
      <c r="L183" s="153"/>
      <c r="M183" s="206"/>
      <c r="N183" s="205"/>
      <c r="O183" s="153"/>
      <c r="P183" s="277"/>
      <c r="Q183" s="208"/>
    </row>
    <row r="184" spans="1:17" ht="27.6" x14ac:dyDescent="0.3">
      <c r="A184" s="201" t="s">
        <v>360</v>
      </c>
      <c r="B184" s="202" t="s">
        <v>233</v>
      </c>
      <c r="C184" s="153" t="s">
        <v>233</v>
      </c>
      <c r="D184" s="153" t="s">
        <v>233</v>
      </c>
      <c r="E184" s="203" t="s">
        <v>233</v>
      </c>
      <c r="F184" s="203" t="s">
        <v>233</v>
      </c>
      <c r="G184" s="203" t="s">
        <v>233</v>
      </c>
      <c r="H184" s="204" t="s">
        <v>233</v>
      </c>
      <c r="I184" s="202" t="s">
        <v>233</v>
      </c>
      <c r="J184" s="205" t="s">
        <v>233</v>
      </c>
      <c r="K184" s="203" t="s">
        <v>233</v>
      </c>
      <c r="L184" s="153" t="s">
        <v>233</v>
      </c>
      <c r="M184" s="206" t="s">
        <v>233</v>
      </c>
      <c r="N184" s="205" t="s">
        <v>233</v>
      </c>
      <c r="O184" s="153" t="s">
        <v>233</v>
      </c>
      <c r="P184" s="277" t="s">
        <v>260</v>
      </c>
      <c r="Q184" s="255" t="s">
        <v>361</v>
      </c>
    </row>
    <row r="185" spans="1:17" ht="13.2" x14ac:dyDescent="0.25">
      <c r="A185" s="201"/>
      <c r="B185" s="202"/>
      <c r="C185" s="153"/>
      <c r="D185" s="153"/>
      <c r="E185" s="203"/>
      <c r="F185" s="203"/>
      <c r="G185" s="203"/>
      <c r="H185" s="204"/>
      <c r="I185" s="202"/>
      <c r="J185" s="205"/>
      <c r="K185" s="203"/>
      <c r="L185" s="153"/>
      <c r="M185" s="206"/>
      <c r="N185" s="205"/>
      <c r="O185" s="153"/>
      <c r="P185" s="277"/>
      <c r="Q185" s="208"/>
    </row>
    <row r="186" spans="1:17" ht="13.2" x14ac:dyDescent="0.25">
      <c r="A186" s="209" t="s">
        <v>362</v>
      </c>
      <c r="B186" s="202">
        <v>24.131</v>
      </c>
      <c r="C186" s="153">
        <v>57.918999999999997</v>
      </c>
      <c r="D186" s="153">
        <v>23.54</v>
      </c>
      <c r="E186" s="203">
        <v>8.2479999999999993</v>
      </c>
      <c r="F186" s="203">
        <v>50.548000000000002</v>
      </c>
      <c r="G186" s="203">
        <v>0.11799999999999999</v>
      </c>
      <c r="H186" s="204">
        <v>47.08</v>
      </c>
      <c r="I186" s="202">
        <v>24.803999999999998</v>
      </c>
      <c r="J186" s="205" t="s">
        <v>233</v>
      </c>
      <c r="K186" s="203">
        <v>6.1749999999999998</v>
      </c>
      <c r="L186" s="153">
        <v>143.59299999999999</v>
      </c>
      <c r="M186" s="206">
        <v>60.100999999999999</v>
      </c>
      <c r="N186" s="205">
        <v>183.55699999999999</v>
      </c>
      <c r="O186" s="153">
        <v>446.25700000000001</v>
      </c>
      <c r="P186" s="277">
        <v>243.1</v>
      </c>
      <c r="Q186" s="210" t="s">
        <v>363</v>
      </c>
    </row>
    <row r="187" spans="1:17" ht="13.2" x14ac:dyDescent="0.25">
      <c r="A187" s="209"/>
      <c r="B187" s="202"/>
      <c r="C187" s="153"/>
      <c r="D187" s="153"/>
      <c r="E187" s="203"/>
      <c r="F187" s="203"/>
      <c r="G187" s="203"/>
      <c r="H187" s="204"/>
      <c r="I187" s="202"/>
      <c r="J187" s="205"/>
      <c r="K187" s="203"/>
      <c r="L187" s="153"/>
      <c r="M187" s="206"/>
      <c r="N187" s="205"/>
      <c r="O187" s="153"/>
      <c r="P187" s="277"/>
      <c r="Q187" s="210"/>
    </row>
    <row r="188" spans="1:17" ht="13.2" x14ac:dyDescent="0.25">
      <c r="A188" s="215" t="s">
        <v>128</v>
      </c>
      <c r="B188" s="219">
        <v>130077.391</v>
      </c>
      <c r="C188" s="220">
        <v>106261.883</v>
      </c>
      <c r="D188" s="220">
        <v>129906.30100000001</v>
      </c>
      <c r="E188" s="220">
        <v>114706.323</v>
      </c>
      <c r="F188" s="221">
        <v>134579.21100000001</v>
      </c>
      <c r="G188" s="222">
        <v>125858.825</v>
      </c>
      <c r="H188" s="223">
        <v>96874.297000000006</v>
      </c>
      <c r="I188" s="219">
        <v>90564.266000000003</v>
      </c>
      <c r="J188" s="224">
        <v>120582.8</v>
      </c>
      <c r="K188" s="221">
        <v>126585.55499999999</v>
      </c>
      <c r="L188" s="220">
        <v>126687.914</v>
      </c>
      <c r="M188" s="225">
        <v>102541.946</v>
      </c>
      <c r="N188" s="224">
        <v>1366877.1059999999</v>
      </c>
      <c r="O188" s="224">
        <v>1405226.7120000001</v>
      </c>
      <c r="P188" s="277">
        <v>102.8</v>
      </c>
      <c r="Q188" s="210" t="s">
        <v>129</v>
      </c>
    </row>
    <row r="189" spans="1:17" ht="13.2" x14ac:dyDescent="0.25">
      <c r="A189" s="209"/>
      <c r="B189" s="219"/>
      <c r="C189" s="220"/>
      <c r="D189" s="220"/>
      <c r="E189" s="220"/>
      <c r="F189" s="221"/>
      <c r="G189" s="222"/>
      <c r="H189" s="223"/>
      <c r="I189" s="219"/>
      <c r="J189" s="224"/>
      <c r="K189" s="221"/>
      <c r="L189" s="220"/>
      <c r="M189" s="225"/>
      <c r="N189" s="224"/>
      <c r="O189" s="224"/>
      <c r="P189" s="277"/>
      <c r="Q189" s="210"/>
    </row>
    <row r="190" spans="1:17" ht="13.2" x14ac:dyDescent="0.25">
      <c r="A190" s="215" t="s">
        <v>364</v>
      </c>
      <c r="B190" s="202">
        <v>7.4809999999999999</v>
      </c>
      <c r="C190" s="153">
        <v>86.846999999999994</v>
      </c>
      <c r="D190" s="153" t="s">
        <v>233</v>
      </c>
      <c r="E190" s="203">
        <v>136.107</v>
      </c>
      <c r="F190" s="203">
        <v>28.666</v>
      </c>
      <c r="G190" s="203">
        <v>36.447000000000003</v>
      </c>
      <c r="H190" s="204">
        <v>77.194000000000003</v>
      </c>
      <c r="I190" s="202" t="s">
        <v>233</v>
      </c>
      <c r="J190" s="205">
        <v>14.102</v>
      </c>
      <c r="K190" s="203">
        <v>87.661000000000001</v>
      </c>
      <c r="L190" s="153">
        <v>26.103000000000002</v>
      </c>
      <c r="M190" s="206" t="s">
        <v>233</v>
      </c>
      <c r="N190" s="205">
        <v>1408.4349999999999</v>
      </c>
      <c r="O190" s="153">
        <v>500.608</v>
      </c>
      <c r="P190" s="277">
        <v>35.5</v>
      </c>
      <c r="Q190" s="210" t="s">
        <v>364</v>
      </c>
    </row>
    <row r="191" spans="1:17" ht="13.2" x14ac:dyDescent="0.25">
      <c r="A191" s="209"/>
      <c r="B191" s="202"/>
      <c r="C191" s="153"/>
      <c r="D191" s="153"/>
      <c r="E191" s="203"/>
      <c r="F191" s="203"/>
      <c r="G191" s="203"/>
      <c r="H191" s="204"/>
      <c r="I191" s="202"/>
      <c r="J191" s="205"/>
      <c r="K191" s="203"/>
      <c r="L191" s="153"/>
      <c r="M191" s="206"/>
      <c r="N191" s="205"/>
      <c r="O191" s="153"/>
      <c r="P191" s="277"/>
      <c r="Q191" s="210"/>
    </row>
    <row r="192" spans="1:17" ht="13.2" x14ac:dyDescent="0.25">
      <c r="A192" s="215" t="s">
        <v>365</v>
      </c>
      <c r="B192" s="202">
        <v>3911.59</v>
      </c>
      <c r="C192" s="153">
        <v>3782.0169999999998</v>
      </c>
      <c r="D192" s="153">
        <v>4818.4889999999996</v>
      </c>
      <c r="E192" s="203">
        <v>3205.3310000000001</v>
      </c>
      <c r="F192" s="203">
        <v>4142.5110000000004</v>
      </c>
      <c r="G192" s="203">
        <v>4053.4540000000002</v>
      </c>
      <c r="H192" s="204">
        <v>3670.1990000000001</v>
      </c>
      <c r="I192" s="202">
        <v>2849.5630000000001</v>
      </c>
      <c r="J192" s="205">
        <v>4358.3159999999998</v>
      </c>
      <c r="K192" s="203">
        <v>3735.6350000000002</v>
      </c>
      <c r="L192" s="153">
        <v>4234.6850000000004</v>
      </c>
      <c r="M192" s="206">
        <v>2932.8780000000002</v>
      </c>
      <c r="N192" s="205">
        <v>50065.466999999997</v>
      </c>
      <c r="O192" s="153">
        <v>45694.667999999998</v>
      </c>
      <c r="P192" s="277">
        <v>91.3</v>
      </c>
      <c r="Q192" s="210" t="s">
        <v>366</v>
      </c>
    </row>
    <row r="193" spans="1:17" ht="13.2" x14ac:dyDescent="0.25">
      <c r="A193" s="209"/>
      <c r="B193" s="202"/>
      <c r="C193" s="153"/>
      <c r="D193" s="153"/>
      <c r="E193" s="203"/>
      <c r="F193" s="203"/>
      <c r="G193" s="203"/>
      <c r="H193" s="204"/>
      <c r="I193" s="202"/>
      <c r="J193" s="205"/>
      <c r="K193" s="203"/>
      <c r="L193" s="153"/>
      <c r="M193" s="206"/>
      <c r="N193" s="205"/>
      <c r="O193" s="153"/>
      <c r="P193" s="277"/>
      <c r="Q193" s="210"/>
    </row>
    <row r="194" spans="1:17" ht="13.2" x14ac:dyDescent="0.25">
      <c r="A194" s="215" t="s">
        <v>164</v>
      </c>
      <c r="B194" s="202">
        <v>12601.555</v>
      </c>
      <c r="C194" s="153">
        <v>17627.305</v>
      </c>
      <c r="D194" s="153">
        <v>20529.871999999999</v>
      </c>
      <c r="E194" s="203">
        <v>20113.607</v>
      </c>
      <c r="F194" s="203">
        <v>21026.062000000002</v>
      </c>
      <c r="G194" s="203">
        <v>24344.921999999999</v>
      </c>
      <c r="H194" s="204">
        <v>20091.195</v>
      </c>
      <c r="I194" s="202">
        <v>19380.124</v>
      </c>
      <c r="J194" s="205">
        <v>27747.73</v>
      </c>
      <c r="K194" s="203">
        <v>20025.698</v>
      </c>
      <c r="L194" s="153">
        <v>20218.257000000001</v>
      </c>
      <c r="M194" s="206">
        <v>13137.607</v>
      </c>
      <c r="N194" s="205">
        <v>202579.18</v>
      </c>
      <c r="O194" s="153">
        <v>236843.93400000001</v>
      </c>
      <c r="P194" s="277">
        <v>116.9</v>
      </c>
      <c r="Q194" s="210" t="s">
        <v>165</v>
      </c>
    </row>
    <row r="195" spans="1:17" ht="13.2" x14ac:dyDescent="0.25">
      <c r="A195" s="209"/>
      <c r="B195" s="202"/>
      <c r="C195" s="153"/>
      <c r="D195" s="153"/>
      <c r="E195" s="203"/>
      <c r="F195" s="203"/>
      <c r="G195" s="203"/>
      <c r="H195" s="204"/>
      <c r="I195" s="202"/>
      <c r="J195" s="205"/>
      <c r="K195" s="203"/>
      <c r="L195" s="153"/>
      <c r="M195" s="206"/>
      <c r="N195" s="205"/>
      <c r="O195" s="153"/>
      <c r="P195" s="277"/>
      <c r="Q195" s="210"/>
    </row>
    <row r="196" spans="1:17" ht="13.2" x14ac:dyDescent="0.25">
      <c r="A196" s="215" t="s">
        <v>175</v>
      </c>
      <c r="B196" s="202">
        <v>2492.9090000000001</v>
      </c>
      <c r="C196" s="153">
        <v>5919.64</v>
      </c>
      <c r="D196" s="153">
        <v>5612.1279999999997</v>
      </c>
      <c r="E196" s="203">
        <v>5526.2209999999995</v>
      </c>
      <c r="F196" s="203">
        <v>5724.62</v>
      </c>
      <c r="G196" s="203">
        <v>5879.1310000000003</v>
      </c>
      <c r="H196" s="204">
        <v>6008.4930000000004</v>
      </c>
      <c r="I196" s="202">
        <v>2512.895</v>
      </c>
      <c r="J196" s="205">
        <v>5790.0919999999996</v>
      </c>
      <c r="K196" s="203">
        <v>5612.4129999999996</v>
      </c>
      <c r="L196" s="153">
        <v>2364.607</v>
      </c>
      <c r="M196" s="206">
        <v>1983.327</v>
      </c>
      <c r="N196" s="205">
        <v>68932.752999999997</v>
      </c>
      <c r="O196" s="153">
        <v>55426.476000000002</v>
      </c>
      <c r="P196" s="277">
        <v>80.400000000000006</v>
      </c>
      <c r="Q196" s="210" t="s">
        <v>175</v>
      </c>
    </row>
    <row r="197" spans="1:17" ht="13.2" x14ac:dyDescent="0.25">
      <c r="A197" s="209"/>
      <c r="B197" s="202"/>
      <c r="C197" s="153"/>
      <c r="D197" s="153"/>
      <c r="E197" s="203"/>
      <c r="F197" s="203"/>
      <c r="G197" s="203"/>
      <c r="H197" s="204"/>
      <c r="I197" s="202"/>
      <c r="J197" s="205"/>
      <c r="K197" s="203"/>
      <c r="L197" s="153"/>
      <c r="M197" s="206"/>
      <c r="N197" s="205"/>
      <c r="O197" s="153"/>
      <c r="P197" s="277"/>
      <c r="Q197" s="210"/>
    </row>
    <row r="198" spans="1:17" ht="13.2" x14ac:dyDescent="0.25">
      <c r="A198" s="209" t="s">
        <v>367</v>
      </c>
      <c r="B198" s="202">
        <v>151.94399999999999</v>
      </c>
      <c r="C198" s="153">
        <v>514.11500000000001</v>
      </c>
      <c r="D198" s="153">
        <v>1311.912</v>
      </c>
      <c r="E198" s="203">
        <v>1049.8499999999999</v>
      </c>
      <c r="F198" s="203">
        <v>511.19799999999998</v>
      </c>
      <c r="G198" s="203">
        <v>2400.7759999999998</v>
      </c>
      <c r="H198" s="204">
        <v>372.78500000000003</v>
      </c>
      <c r="I198" s="202">
        <v>1022.598</v>
      </c>
      <c r="J198" s="205">
        <v>1386.2460000000001</v>
      </c>
      <c r="K198" s="203">
        <v>472.57400000000001</v>
      </c>
      <c r="L198" s="153">
        <v>692.71500000000003</v>
      </c>
      <c r="M198" s="206">
        <v>2475.2040000000002</v>
      </c>
      <c r="N198" s="205">
        <v>10177.465</v>
      </c>
      <c r="O198" s="153">
        <v>12361.916999999999</v>
      </c>
      <c r="P198" s="277">
        <v>121.5</v>
      </c>
      <c r="Q198" s="210" t="s">
        <v>368</v>
      </c>
    </row>
    <row r="199" spans="1:17" ht="13.2" x14ac:dyDescent="0.25">
      <c r="A199" s="216"/>
      <c r="B199" s="202"/>
      <c r="C199" s="153"/>
      <c r="D199" s="153"/>
      <c r="E199" s="203"/>
      <c r="F199" s="203"/>
      <c r="G199" s="203"/>
      <c r="H199" s="204"/>
      <c r="I199" s="202"/>
      <c r="J199" s="205"/>
      <c r="K199" s="203"/>
      <c r="L199" s="153"/>
      <c r="M199" s="206"/>
      <c r="N199" s="205"/>
      <c r="O199" s="153"/>
      <c r="P199" s="277"/>
      <c r="Q199" s="217"/>
    </row>
    <row r="200" spans="1:17" ht="13.2" x14ac:dyDescent="0.25">
      <c r="A200" s="215" t="s">
        <v>369</v>
      </c>
      <c r="B200" s="202">
        <v>238.78700000000001</v>
      </c>
      <c r="C200" s="153">
        <v>220.351</v>
      </c>
      <c r="D200" s="153">
        <v>675.19799999999998</v>
      </c>
      <c r="E200" s="203">
        <v>326.67200000000003</v>
      </c>
      <c r="F200" s="203">
        <v>1000.4640000000001</v>
      </c>
      <c r="G200" s="203">
        <v>721.41499999999996</v>
      </c>
      <c r="H200" s="204">
        <v>1396.6379999999999</v>
      </c>
      <c r="I200" s="202">
        <v>3.4609999999999999</v>
      </c>
      <c r="J200" s="205">
        <v>322.38400000000001</v>
      </c>
      <c r="K200" s="203">
        <v>661.13699999999994</v>
      </c>
      <c r="L200" s="153">
        <v>281.28199999999998</v>
      </c>
      <c r="M200" s="206">
        <v>436.88099999999997</v>
      </c>
      <c r="N200" s="205">
        <v>6573.0129999999999</v>
      </c>
      <c r="O200" s="153">
        <v>6284.67</v>
      </c>
      <c r="P200" s="277">
        <v>95.6</v>
      </c>
      <c r="Q200" s="218" t="s">
        <v>370</v>
      </c>
    </row>
    <row r="201" spans="1:17" ht="13.2" x14ac:dyDescent="0.25">
      <c r="A201" s="246"/>
      <c r="B201" s="202"/>
      <c r="C201" s="153"/>
      <c r="D201" s="153"/>
      <c r="E201" s="203"/>
      <c r="F201" s="203"/>
      <c r="G201" s="203"/>
      <c r="H201" s="204"/>
      <c r="I201" s="202"/>
      <c r="J201" s="205"/>
      <c r="K201" s="203"/>
      <c r="L201" s="153"/>
      <c r="M201" s="206"/>
      <c r="N201" s="205"/>
      <c r="O201" s="153"/>
      <c r="P201" s="277"/>
      <c r="Q201" s="218"/>
    </row>
    <row r="202" spans="1:17" ht="13.8" x14ac:dyDescent="0.3">
      <c r="A202" s="247" t="s">
        <v>371</v>
      </c>
      <c r="B202" s="202">
        <v>1056.886</v>
      </c>
      <c r="C202" s="153">
        <v>1322.53</v>
      </c>
      <c r="D202" s="153">
        <v>1689.9559999999999</v>
      </c>
      <c r="E202" s="203">
        <v>236.44</v>
      </c>
      <c r="F202" s="203">
        <v>469.47300000000001</v>
      </c>
      <c r="G202" s="203">
        <v>644.26099999999997</v>
      </c>
      <c r="H202" s="204">
        <v>672.04100000000005</v>
      </c>
      <c r="I202" s="202">
        <v>1186.6669999999999</v>
      </c>
      <c r="J202" s="205">
        <v>1469.941</v>
      </c>
      <c r="K202" s="203">
        <v>977.85699999999997</v>
      </c>
      <c r="L202" s="153">
        <v>466.517</v>
      </c>
      <c r="M202" s="206">
        <v>121.18600000000001</v>
      </c>
      <c r="N202" s="205">
        <v>11029.9</v>
      </c>
      <c r="O202" s="153">
        <v>10313.754999999999</v>
      </c>
      <c r="P202" s="277">
        <v>93.5</v>
      </c>
      <c r="Q202" s="256" t="s">
        <v>372</v>
      </c>
    </row>
    <row r="203" spans="1:17" ht="13.2" x14ac:dyDescent="0.25">
      <c r="A203" s="246"/>
      <c r="B203" s="202"/>
      <c r="C203" s="153"/>
      <c r="D203" s="153"/>
      <c r="E203" s="203"/>
      <c r="F203" s="203"/>
      <c r="G203" s="203"/>
      <c r="H203" s="204"/>
      <c r="I203" s="202"/>
      <c r="J203" s="205"/>
      <c r="K203" s="203"/>
      <c r="L203" s="153"/>
      <c r="M203" s="206"/>
      <c r="N203" s="205"/>
      <c r="O203" s="153"/>
      <c r="P203" s="277"/>
      <c r="Q203" s="218"/>
    </row>
    <row r="204" spans="1:17" ht="13.2" x14ac:dyDescent="0.25">
      <c r="A204" s="201" t="s">
        <v>142</v>
      </c>
      <c r="B204" s="202">
        <v>11331.974</v>
      </c>
      <c r="C204" s="153">
        <v>7538.1009999999997</v>
      </c>
      <c r="D204" s="153">
        <v>7497.9279999999999</v>
      </c>
      <c r="E204" s="203">
        <v>9859.7029999999995</v>
      </c>
      <c r="F204" s="203">
        <v>6713.9690000000001</v>
      </c>
      <c r="G204" s="203">
        <v>4849.9049999999997</v>
      </c>
      <c r="H204" s="204">
        <v>3125.6489999999999</v>
      </c>
      <c r="I204" s="202">
        <v>4744.7060000000001</v>
      </c>
      <c r="J204" s="205">
        <v>6092.1570000000002</v>
      </c>
      <c r="K204" s="203">
        <v>6631.3159999999998</v>
      </c>
      <c r="L204" s="153">
        <v>9862.5849999999991</v>
      </c>
      <c r="M204" s="206">
        <v>6668.2349999999997</v>
      </c>
      <c r="N204" s="205">
        <v>65487.853999999999</v>
      </c>
      <c r="O204" s="153">
        <v>84916.228000000003</v>
      </c>
      <c r="P204" s="277">
        <v>129.69999999999999</v>
      </c>
      <c r="Q204" s="208" t="s">
        <v>143</v>
      </c>
    </row>
    <row r="205" spans="1:17" s="9" customFormat="1" ht="13.2" x14ac:dyDescent="0.25">
      <c r="A205" s="201"/>
      <c r="B205" s="228"/>
      <c r="C205" s="229"/>
      <c r="D205" s="229"/>
      <c r="E205" s="229"/>
      <c r="F205" s="230"/>
      <c r="G205" s="231"/>
      <c r="H205" s="232"/>
      <c r="I205" s="228"/>
      <c r="J205" s="233"/>
      <c r="K205" s="230"/>
      <c r="L205" s="229"/>
      <c r="M205" s="234"/>
      <c r="N205" s="233"/>
      <c r="O205" s="233"/>
      <c r="P205" s="277"/>
      <c r="Q205" s="208"/>
    </row>
    <row r="206" spans="1:17" ht="13.2" x14ac:dyDescent="0.25">
      <c r="A206" s="201" t="s">
        <v>373</v>
      </c>
      <c r="B206" s="202">
        <v>582.32100000000003</v>
      </c>
      <c r="C206" s="153">
        <v>610.61300000000006</v>
      </c>
      <c r="D206" s="153">
        <v>1435.626</v>
      </c>
      <c r="E206" s="203">
        <v>642.68200000000002</v>
      </c>
      <c r="F206" s="203">
        <v>177.32400000000001</v>
      </c>
      <c r="G206" s="203">
        <v>472.21699999999998</v>
      </c>
      <c r="H206" s="204">
        <v>304.68</v>
      </c>
      <c r="I206" s="202">
        <v>413.13099999999997</v>
      </c>
      <c r="J206" s="205">
        <v>418.09199999999998</v>
      </c>
      <c r="K206" s="203">
        <v>591.02499999999998</v>
      </c>
      <c r="L206" s="153">
        <v>927.41399999999999</v>
      </c>
      <c r="M206" s="206">
        <v>286.36700000000002</v>
      </c>
      <c r="N206" s="205">
        <v>5690.5690000000004</v>
      </c>
      <c r="O206" s="153">
        <v>6861.4920000000002</v>
      </c>
      <c r="P206" s="398">
        <v>120.6</v>
      </c>
      <c r="Q206" s="208" t="s">
        <v>374</v>
      </c>
    </row>
    <row r="207" spans="1:17" ht="13.2" x14ac:dyDescent="0.25">
      <c r="A207" s="201"/>
      <c r="B207" s="202"/>
      <c r="C207" s="153"/>
      <c r="D207" s="153"/>
      <c r="E207" s="203"/>
      <c r="F207" s="203"/>
      <c r="G207" s="203"/>
      <c r="H207" s="204"/>
      <c r="I207" s="202"/>
      <c r="J207" s="205"/>
      <c r="K207" s="203"/>
      <c r="L207" s="153"/>
      <c r="M207" s="206"/>
      <c r="N207" s="205"/>
      <c r="O207" s="153"/>
      <c r="P207" s="398"/>
      <c r="Q207" s="208"/>
    </row>
    <row r="208" spans="1:17" ht="13.2" x14ac:dyDescent="0.25">
      <c r="A208" s="209" t="s">
        <v>375</v>
      </c>
      <c r="B208" s="202">
        <v>3266.4160000000002</v>
      </c>
      <c r="C208" s="153">
        <v>3493.277</v>
      </c>
      <c r="D208" s="153">
        <v>9522.5959999999995</v>
      </c>
      <c r="E208" s="203">
        <v>2961.9690000000001</v>
      </c>
      <c r="F208" s="203">
        <v>3253.2330000000002</v>
      </c>
      <c r="G208" s="203">
        <v>4246.8519999999999</v>
      </c>
      <c r="H208" s="204">
        <v>4739.0730000000003</v>
      </c>
      <c r="I208" s="202">
        <v>3114.9250000000002</v>
      </c>
      <c r="J208" s="205">
        <v>5861.0919999999996</v>
      </c>
      <c r="K208" s="203">
        <v>4342.567</v>
      </c>
      <c r="L208" s="153">
        <v>4122.7809999999999</v>
      </c>
      <c r="M208" s="206">
        <v>3690.7759999999998</v>
      </c>
      <c r="N208" s="205">
        <v>54657.194000000003</v>
      </c>
      <c r="O208" s="153">
        <v>52615.557000000001</v>
      </c>
      <c r="P208" s="398">
        <v>96.3</v>
      </c>
      <c r="Q208" s="210" t="s">
        <v>376</v>
      </c>
    </row>
    <row r="209" spans="1:17" ht="13.2" x14ac:dyDescent="0.25">
      <c r="A209" s="209"/>
      <c r="B209" s="202"/>
      <c r="C209" s="153"/>
      <c r="D209" s="153"/>
      <c r="E209" s="203"/>
      <c r="F209" s="203"/>
      <c r="G209" s="203"/>
      <c r="H209" s="204"/>
      <c r="I209" s="202"/>
      <c r="J209" s="205"/>
      <c r="K209" s="203"/>
      <c r="L209" s="153"/>
      <c r="M209" s="206"/>
      <c r="N209" s="205"/>
      <c r="O209" s="153"/>
      <c r="P209" s="277"/>
      <c r="Q209" s="210"/>
    </row>
    <row r="210" spans="1:17" ht="13.2" x14ac:dyDescent="0.25">
      <c r="A210" s="209" t="s">
        <v>191</v>
      </c>
      <c r="B210" s="202" t="s">
        <v>233</v>
      </c>
      <c r="C210" s="153">
        <v>33.07</v>
      </c>
      <c r="D210" s="153">
        <v>52.206000000000003</v>
      </c>
      <c r="E210" s="203">
        <v>243.54300000000001</v>
      </c>
      <c r="F210" s="203">
        <v>1.351</v>
      </c>
      <c r="G210" s="203">
        <v>57.332000000000001</v>
      </c>
      <c r="H210" s="204">
        <v>80.929000000000002</v>
      </c>
      <c r="I210" s="202" t="s">
        <v>233</v>
      </c>
      <c r="J210" s="205">
        <v>200.66200000000001</v>
      </c>
      <c r="K210" s="203">
        <v>0.94</v>
      </c>
      <c r="L210" s="153">
        <v>114.664</v>
      </c>
      <c r="M210" s="206">
        <v>52.206000000000003</v>
      </c>
      <c r="N210" s="205">
        <v>2261.0590000000002</v>
      </c>
      <c r="O210" s="153">
        <v>836.90300000000002</v>
      </c>
      <c r="P210" s="277">
        <v>37</v>
      </c>
      <c r="Q210" s="210" t="s">
        <v>192</v>
      </c>
    </row>
    <row r="211" spans="1:17" ht="13.2" x14ac:dyDescent="0.25">
      <c r="A211" s="209"/>
      <c r="B211" s="202"/>
      <c r="C211" s="153"/>
      <c r="D211" s="153"/>
      <c r="E211" s="203"/>
      <c r="F211" s="203"/>
      <c r="G211" s="203"/>
      <c r="H211" s="204"/>
      <c r="I211" s="202"/>
      <c r="J211" s="205"/>
      <c r="K211" s="203"/>
      <c r="L211" s="153"/>
      <c r="M211" s="206"/>
      <c r="N211" s="205"/>
      <c r="O211" s="153"/>
      <c r="P211" s="276"/>
      <c r="Q211" s="210"/>
    </row>
    <row r="212" spans="1:17" ht="13.2" x14ac:dyDescent="0.25">
      <c r="A212" s="209" t="s">
        <v>104</v>
      </c>
      <c r="B212" s="202">
        <v>2598.2649999999999</v>
      </c>
      <c r="C212" s="153">
        <v>5240.9049999999997</v>
      </c>
      <c r="D212" s="153">
        <v>6271.69</v>
      </c>
      <c r="E212" s="203">
        <v>6144.7529999999997</v>
      </c>
      <c r="F212" s="203">
        <v>10306.307000000001</v>
      </c>
      <c r="G212" s="203">
        <v>11906.749</v>
      </c>
      <c r="H212" s="204">
        <v>10433.436</v>
      </c>
      <c r="I212" s="202">
        <v>12068.103999999999</v>
      </c>
      <c r="J212" s="205">
        <v>8764.2240000000002</v>
      </c>
      <c r="K212" s="203">
        <v>12907.982</v>
      </c>
      <c r="L212" s="153">
        <v>15139.552</v>
      </c>
      <c r="M212" s="206">
        <v>10500.692999999999</v>
      </c>
      <c r="N212" s="205">
        <v>65913.843999999997</v>
      </c>
      <c r="O212" s="153">
        <v>112282.66</v>
      </c>
      <c r="P212" s="277">
        <v>170.3</v>
      </c>
      <c r="Q212" s="210" t="s">
        <v>105</v>
      </c>
    </row>
    <row r="213" spans="1:17" ht="13.2" x14ac:dyDescent="0.25">
      <c r="A213" s="209"/>
      <c r="B213" s="202"/>
      <c r="C213" s="153"/>
      <c r="D213" s="153"/>
      <c r="E213" s="203"/>
      <c r="F213" s="203"/>
      <c r="G213" s="203"/>
      <c r="H213" s="204"/>
      <c r="I213" s="202"/>
      <c r="J213" s="205"/>
      <c r="K213" s="203"/>
      <c r="L213" s="153"/>
      <c r="M213" s="206"/>
      <c r="N213" s="205"/>
      <c r="O213" s="153"/>
      <c r="P213" s="277"/>
      <c r="Q213" s="210"/>
    </row>
    <row r="214" spans="1:17" ht="13.2" x14ac:dyDescent="0.25">
      <c r="A214" s="209" t="s">
        <v>377</v>
      </c>
      <c r="B214" s="202" t="s">
        <v>233</v>
      </c>
      <c r="C214" s="153">
        <v>22.077999999999999</v>
      </c>
      <c r="D214" s="153">
        <v>3.7130000000000001</v>
      </c>
      <c r="E214" s="203">
        <v>83.849000000000004</v>
      </c>
      <c r="F214" s="203">
        <v>21.763999999999999</v>
      </c>
      <c r="G214" s="203" t="s">
        <v>233</v>
      </c>
      <c r="H214" s="204">
        <v>4.7130000000000001</v>
      </c>
      <c r="I214" s="202" t="s">
        <v>233</v>
      </c>
      <c r="J214" s="205">
        <v>102.44799999999999</v>
      </c>
      <c r="K214" s="203">
        <v>167.09299999999999</v>
      </c>
      <c r="L214" s="153">
        <v>25.14</v>
      </c>
      <c r="M214" s="206">
        <v>91.028000000000006</v>
      </c>
      <c r="N214" s="205">
        <v>359.39499999999998</v>
      </c>
      <c r="O214" s="153">
        <v>521.82600000000002</v>
      </c>
      <c r="P214" s="277">
        <v>145.19999999999999</v>
      </c>
      <c r="Q214" s="210" t="s">
        <v>378</v>
      </c>
    </row>
    <row r="215" spans="1:17" ht="13.2" x14ac:dyDescent="0.25">
      <c r="A215" s="209"/>
      <c r="B215" s="202"/>
      <c r="C215" s="153"/>
      <c r="D215" s="153"/>
      <c r="E215" s="203"/>
      <c r="F215" s="203"/>
      <c r="G215" s="203"/>
      <c r="H215" s="204"/>
      <c r="I215" s="202"/>
      <c r="J215" s="205"/>
      <c r="K215" s="203"/>
      <c r="L215" s="153"/>
      <c r="M215" s="206"/>
      <c r="N215" s="205"/>
      <c r="O215" s="153"/>
      <c r="P215" s="277"/>
      <c r="Q215" s="210"/>
    </row>
    <row r="216" spans="1:17" ht="13.2" x14ac:dyDescent="0.25">
      <c r="A216" s="209" t="s">
        <v>379</v>
      </c>
      <c r="B216" s="202">
        <v>242.13499999999999</v>
      </c>
      <c r="C216" s="153">
        <v>478.00200000000001</v>
      </c>
      <c r="D216" s="153">
        <v>345.28300000000002</v>
      </c>
      <c r="E216" s="203">
        <v>269.791</v>
      </c>
      <c r="F216" s="203">
        <v>593.79100000000005</v>
      </c>
      <c r="G216" s="203">
        <v>362.70600000000002</v>
      </c>
      <c r="H216" s="204">
        <v>408.09500000000003</v>
      </c>
      <c r="I216" s="202">
        <v>116.661</v>
      </c>
      <c r="J216" s="205">
        <v>660.31200000000001</v>
      </c>
      <c r="K216" s="203">
        <v>538.14200000000005</v>
      </c>
      <c r="L216" s="153">
        <v>428.4</v>
      </c>
      <c r="M216" s="206">
        <v>715.34900000000005</v>
      </c>
      <c r="N216" s="205">
        <v>3719.4580000000001</v>
      </c>
      <c r="O216" s="153">
        <v>5158.6670000000004</v>
      </c>
      <c r="P216" s="277">
        <v>138.69999999999999</v>
      </c>
      <c r="Q216" s="210" t="s">
        <v>380</v>
      </c>
    </row>
    <row r="217" spans="1:17" ht="13.2" x14ac:dyDescent="0.25">
      <c r="A217" s="209"/>
      <c r="B217" s="202"/>
      <c r="C217" s="153"/>
      <c r="D217" s="153"/>
      <c r="E217" s="203"/>
      <c r="F217" s="203"/>
      <c r="G217" s="203"/>
      <c r="H217" s="204"/>
      <c r="I217" s="202"/>
      <c r="J217" s="205"/>
      <c r="K217" s="203"/>
      <c r="L217" s="153"/>
      <c r="M217" s="206"/>
      <c r="N217" s="205"/>
      <c r="O217" s="153"/>
      <c r="P217" s="277"/>
      <c r="Q217" s="210"/>
    </row>
    <row r="218" spans="1:17" ht="13.2" x14ac:dyDescent="0.25">
      <c r="A218" s="235" t="s">
        <v>178</v>
      </c>
      <c r="B218" s="202">
        <v>3588.1460000000002</v>
      </c>
      <c r="C218" s="153">
        <v>5830.5590000000002</v>
      </c>
      <c r="D218" s="153">
        <v>4966.87</v>
      </c>
      <c r="E218" s="203">
        <v>6609.4949999999999</v>
      </c>
      <c r="F218" s="203">
        <v>5751.0929999999998</v>
      </c>
      <c r="G218" s="203">
        <v>4732.83</v>
      </c>
      <c r="H218" s="204">
        <v>6301.9859999999999</v>
      </c>
      <c r="I218" s="202">
        <v>3936.93</v>
      </c>
      <c r="J218" s="205">
        <v>4661.0820000000003</v>
      </c>
      <c r="K218" s="203">
        <v>5143.2629999999999</v>
      </c>
      <c r="L218" s="153">
        <v>5961.7820000000002</v>
      </c>
      <c r="M218" s="206">
        <v>7031.7870000000003</v>
      </c>
      <c r="N218" s="205">
        <v>63505.703999999998</v>
      </c>
      <c r="O218" s="153">
        <v>64515.822999999997</v>
      </c>
      <c r="P218" s="277">
        <v>101.6</v>
      </c>
      <c r="Q218" s="210" t="s">
        <v>179</v>
      </c>
    </row>
    <row r="219" spans="1:17" s="9" customFormat="1" ht="13.2" x14ac:dyDescent="0.25">
      <c r="A219" s="932"/>
      <c r="B219" s="202"/>
      <c r="C219" s="153"/>
      <c r="D219" s="153"/>
      <c r="E219" s="203"/>
      <c r="F219" s="203"/>
      <c r="G219" s="203"/>
      <c r="H219" s="204"/>
      <c r="I219" s="202"/>
      <c r="J219" s="205"/>
      <c r="K219" s="203"/>
      <c r="L219" s="153"/>
      <c r="M219" s="206"/>
      <c r="N219" s="205"/>
      <c r="O219" s="153"/>
      <c r="P219" s="277"/>
      <c r="Q219" s="722"/>
    </row>
    <row r="220" spans="1:17" ht="27.6" x14ac:dyDescent="0.3">
      <c r="A220" s="258" t="s">
        <v>381</v>
      </c>
      <c r="B220" s="202" t="s">
        <v>233</v>
      </c>
      <c r="C220" s="153" t="s">
        <v>233</v>
      </c>
      <c r="D220" s="153" t="s">
        <v>233</v>
      </c>
      <c r="E220" s="203" t="s">
        <v>233</v>
      </c>
      <c r="F220" s="203" t="s">
        <v>233</v>
      </c>
      <c r="G220" s="203" t="s">
        <v>233</v>
      </c>
      <c r="H220" s="204" t="s">
        <v>233</v>
      </c>
      <c r="I220" s="202" t="s">
        <v>233</v>
      </c>
      <c r="J220" s="205" t="s">
        <v>233</v>
      </c>
      <c r="K220" s="203" t="s">
        <v>233</v>
      </c>
      <c r="L220" s="153" t="s">
        <v>233</v>
      </c>
      <c r="M220" s="206" t="s">
        <v>233</v>
      </c>
      <c r="N220" s="205" t="s">
        <v>233</v>
      </c>
      <c r="O220" s="153" t="s">
        <v>233</v>
      </c>
      <c r="P220" s="277" t="s">
        <v>260</v>
      </c>
      <c r="Q220" s="255" t="s">
        <v>382</v>
      </c>
    </row>
    <row r="221" spans="1:17" ht="13.8" x14ac:dyDescent="0.3">
      <c r="A221" s="259"/>
      <c r="B221" s="202"/>
      <c r="C221" s="153"/>
      <c r="D221" s="153"/>
      <c r="E221" s="203"/>
      <c r="F221" s="203"/>
      <c r="G221" s="203"/>
      <c r="H221" s="204"/>
      <c r="I221" s="202"/>
      <c r="J221" s="205"/>
      <c r="K221" s="203"/>
      <c r="L221" s="153"/>
      <c r="M221" s="206"/>
      <c r="N221" s="205"/>
      <c r="O221" s="153"/>
      <c r="P221" s="277"/>
      <c r="Q221" s="260"/>
    </row>
    <row r="222" spans="1:17" ht="13.2" x14ac:dyDescent="0.25">
      <c r="A222" s="201" t="s">
        <v>383</v>
      </c>
      <c r="B222" s="202" t="s">
        <v>233</v>
      </c>
      <c r="C222" s="153" t="s">
        <v>233</v>
      </c>
      <c r="D222" s="153" t="s">
        <v>233</v>
      </c>
      <c r="E222" s="203" t="s">
        <v>233</v>
      </c>
      <c r="F222" s="203">
        <v>28.666</v>
      </c>
      <c r="G222" s="203" t="s">
        <v>233</v>
      </c>
      <c r="H222" s="204" t="s">
        <v>233</v>
      </c>
      <c r="I222" s="202">
        <v>28.666</v>
      </c>
      <c r="J222" s="205" t="s">
        <v>233</v>
      </c>
      <c r="K222" s="203" t="s">
        <v>233</v>
      </c>
      <c r="L222" s="153">
        <v>28.666</v>
      </c>
      <c r="M222" s="206">
        <v>28.666</v>
      </c>
      <c r="N222" s="205">
        <v>58.9</v>
      </c>
      <c r="O222" s="153">
        <v>114.664</v>
      </c>
      <c r="P222" s="277">
        <v>194.7</v>
      </c>
      <c r="Q222" s="208" t="s">
        <v>384</v>
      </c>
    </row>
    <row r="223" spans="1:17" ht="13.2" x14ac:dyDescent="0.25">
      <c r="A223" s="201"/>
      <c r="B223" s="202"/>
      <c r="C223" s="153"/>
      <c r="D223" s="153"/>
      <c r="E223" s="203"/>
      <c r="F223" s="203"/>
      <c r="G223" s="203"/>
      <c r="H223" s="204"/>
      <c r="I223" s="202"/>
      <c r="J223" s="205"/>
      <c r="K223" s="203"/>
      <c r="L223" s="153"/>
      <c r="M223" s="206"/>
      <c r="N223" s="205"/>
      <c r="O223" s="153"/>
      <c r="P223" s="277"/>
      <c r="Q223" s="208"/>
    </row>
    <row r="224" spans="1:17" ht="13.2" x14ac:dyDescent="0.25">
      <c r="A224" s="209" t="s">
        <v>385</v>
      </c>
      <c r="B224" s="202" t="s">
        <v>233</v>
      </c>
      <c r="C224" s="153" t="s">
        <v>233</v>
      </c>
      <c r="D224" s="153">
        <v>5.1970000000000001</v>
      </c>
      <c r="E224" s="203" t="s">
        <v>233</v>
      </c>
      <c r="F224" s="203">
        <v>36.978000000000002</v>
      </c>
      <c r="G224" s="203">
        <v>7.22</v>
      </c>
      <c r="H224" s="204" t="s">
        <v>233</v>
      </c>
      <c r="I224" s="202" t="s">
        <v>233</v>
      </c>
      <c r="J224" s="205">
        <v>656.245</v>
      </c>
      <c r="K224" s="203" t="s">
        <v>233</v>
      </c>
      <c r="L224" s="153" t="s">
        <v>233</v>
      </c>
      <c r="M224" s="206" t="s">
        <v>233</v>
      </c>
      <c r="N224" s="205">
        <v>88.488</v>
      </c>
      <c r="O224" s="153">
        <v>705.64</v>
      </c>
      <c r="P224" s="277">
        <v>797.4</v>
      </c>
      <c r="Q224" s="210" t="s">
        <v>386</v>
      </c>
    </row>
    <row r="225" spans="1:17" ht="13.2" x14ac:dyDescent="0.25">
      <c r="A225" s="209"/>
      <c r="B225" s="202"/>
      <c r="C225" s="153"/>
      <c r="D225" s="153"/>
      <c r="E225" s="203"/>
      <c r="F225" s="203"/>
      <c r="G225" s="203"/>
      <c r="H225" s="204"/>
      <c r="I225" s="202"/>
      <c r="J225" s="205"/>
      <c r="K225" s="203"/>
      <c r="L225" s="153"/>
      <c r="M225" s="206"/>
      <c r="N225" s="205"/>
      <c r="O225" s="153"/>
      <c r="P225" s="277"/>
      <c r="Q225" s="210"/>
    </row>
    <row r="226" spans="1:17" ht="13.2" x14ac:dyDescent="0.25">
      <c r="A226" s="215" t="s">
        <v>387</v>
      </c>
      <c r="B226" s="202" t="s">
        <v>233</v>
      </c>
      <c r="C226" s="153">
        <v>67.944000000000003</v>
      </c>
      <c r="D226" s="153">
        <v>10.484</v>
      </c>
      <c r="E226" s="203">
        <v>117.422</v>
      </c>
      <c r="F226" s="203">
        <v>4.8499999999999996</v>
      </c>
      <c r="G226" s="203">
        <v>81.325999999999993</v>
      </c>
      <c r="H226" s="204">
        <v>20.67</v>
      </c>
      <c r="I226" s="202" t="s">
        <v>233</v>
      </c>
      <c r="J226" s="205">
        <v>75.885000000000005</v>
      </c>
      <c r="K226" s="203">
        <v>36.488</v>
      </c>
      <c r="L226" s="153">
        <v>17.742000000000001</v>
      </c>
      <c r="M226" s="206">
        <v>87.783000000000001</v>
      </c>
      <c r="N226" s="205">
        <v>243.751</v>
      </c>
      <c r="O226" s="153">
        <v>520.59400000000005</v>
      </c>
      <c r="P226" s="277">
        <v>213.6</v>
      </c>
      <c r="Q226" s="210" t="s">
        <v>388</v>
      </c>
    </row>
    <row r="227" spans="1:17" ht="13.2" x14ac:dyDescent="0.25">
      <c r="A227" s="209"/>
      <c r="B227" s="202"/>
      <c r="C227" s="153"/>
      <c r="D227" s="153"/>
      <c r="E227" s="203"/>
      <c r="F227" s="203"/>
      <c r="G227" s="203"/>
      <c r="H227" s="204"/>
      <c r="I227" s="202"/>
      <c r="J227" s="205"/>
      <c r="K227" s="203"/>
      <c r="L227" s="153"/>
      <c r="M227" s="206"/>
      <c r="N227" s="205"/>
      <c r="O227" s="153"/>
      <c r="P227" s="277"/>
      <c r="Q227" s="210"/>
    </row>
    <row r="228" spans="1:17" ht="13.2" x14ac:dyDescent="0.25">
      <c r="A228" s="215" t="s">
        <v>108</v>
      </c>
      <c r="B228" s="202">
        <v>4226.7539999999999</v>
      </c>
      <c r="C228" s="153">
        <v>6096.0969999999998</v>
      </c>
      <c r="D228" s="153">
        <v>9833.1939999999995</v>
      </c>
      <c r="E228" s="203">
        <v>15283.825999999999</v>
      </c>
      <c r="F228" s="203">
        <v>17323.656999999999</v>
      </c>
      <c r="G228" s="203">
        <v>15938.109</v>
      </c>
      <c r="H228" s="204">
        <v>11745.681</v>
      </c>
      <c r="I228" s="202">
        <v>9006.0939999999991</v>
      </c>
      <c r="J228" s="205">
        <v>9769.0859999999993</v>
      </c>
      <c r="K228" s="203">
        <v>17295.345000000001</v>
      </c>
      <c r="L228" s="153">
        <v>11243.549000000001</v>
      </c>
      <c r="M228" s="206">
        <v>10654.525</v>
      </c>
      <c r="N228" s="205">
        <v>130945.035</v>
      </c>
      <c r="O228" s="153">
        <v>138415.91699999999</v>
      </c>
      <c r="P228" s="277">
        <v>105.7</v>
      </c>
      <c r="Q228" s="210" t="s">
        <v>109</v>
      </c>
    </row>
    <row r="229" spans="1:17" ht="13.2" x14ac:dyDescent="0.25">
      <c r="A229" s="209"/>
      <c r="B229" s="202"/>
      <c r="C229" s="153"/>
      <c r="D229" s="153"/>
      <c r="E229" s="203"/>
      <c r="F229" s="203"/>
      <c r="G229" s="203"/>
      <c r="H229" s="204"/>
      <c r="I229" s="202"/>
      <c r="J229" s="205"/>
      <c r="K229" s="203"/>
      <c r="L229" s="153"/>
      <c r="M229" s="206"/>
      <c r="N229" s="205"/>
      <c r="O229" s="153"/>
      <c r="P229" s="277"/>
      <c r="Q229" s="210"/>
    </row>
    <row r="230" spans="1:17" ht="13.2" x14ac:dyDescent="0.25">
      <c r="A230" s="215" t="s">
        <v>389</v>
      </c>
      <c r="B230" s="202" t="s">
        <v>233</v>
      </c>
      <c r="C230" s="153" t="s">
        <v>233</v>
      </c>
      <c r="D230" s="153" t="s">
        <v>233</v>
      </c>
      <c r="E230" s="203">
        <v>72.317999999999998</v>
      </c>
      <c r="F230" s="203">
        <v>14.6</v>
      </c>
      <c r="G230" s="203">
        <v>0.96799999999999997</v>
      </c>
      <c r="H230" s="204">
        <v>32.68</v>
      </c>
      <c r="I230" s="202">
        <v>1.4930000000000001</v>
      </c>
      <c r="J230" s="205">
        <v>6.0000000000000001E-3</v>
      </c>
      <c r="K230" s="203" t="s">
        <v>233</v>
      </c>
      <c r="L230" s="153">
        <v>6.12</v>
      </c>
      <c r="M230" s="206" t="s">
        <v>233</v>
      </c>
      <c r="N230" s="205">
        <v>285.18200000000002</v>
      </c>
      <c r="O230" s="153">
        <v>128.185</v>
      </c>
      <c r="P230" s="277">
        <v>44.9</v>
      </c>
      <c r="Q230" s="210" t="s">
        <v>390</v>
      </c>
    </row>
    <row r="231" spans="1:17" ht="13.2" x14ac:dyDescent="0.25">
      <c r="A231" s="209"/>
      <c r="B231" s="202"/>
      <c r="C231" s="153"/>
      <c r="D231" s="153"/>
      <c r="E231" s="203"/>
      <c r="F231" s="203"/>
      <c r="G231" s="203"/>
      <c r="H231" s="204"/>
      <c r="I231" s="202"/>
      <c r="J231" s="205"/>
      <c r="K231" s="203"/>
      <c r="L231" s="153"/>
      <c r="M231" s="206"/>
      <c r="N231" s="205"/>
      <c r="O231" s="153"/>
      <c r="P231" s="277"/>
      <c r="Q231" s="210"/>
    </row>
    <row r="232" spans="1:17" ht="13.2" x14ac:dyDescent="0.25">
      <c r="A232" s="215" t="s">
        <v>391</v>
      </c>
      <c r="B232" s="202">
        <v>576.26099999999997</v>
      </c>
      <c r="C232" s="153">
        <v>1042.3520000000001</v>
      </c>
      <c r="D232" s="153">
        <v>1169.393</v>
      </c>
      <c r="E232" s="203">
        <v>896.49</v>
      </c>
      <c r="F232" s="203">
        <v>1832.7460000000001</v>
      </c>
      <c r="G232" s="203">
        <v>2420.8629999999998</v>
      </c>
      <c r="H232" s="204">
        <v>1620.3119999999999</v>
      </c>
      <c r="I232" s="202">
        <v>1088.6590000000001</v>
      </c>
      <c r="J232" s="205">
        <v>410.60399999999998</v>
      </c>
      <c r="K232" s="203">
        <v>735.81200000000001</v>
      </c>
      <c r="L232" s="153">
        <v>322.25</v>
      </c>
      <c r="M232" s="206">
        <v>988.31899999999996</v>
      </c>
      <c r="N232" s="205">
        <v>10162.335999999999</v>
      </c>
      <c r="O232" s="153">
        <v>13104.061</v>
      </c>
      <c r="P232" s="277">
        <v>128.9</v>
      </c>
      <c r="Q232" s="210" t="s">
        <v>392</v>
      </c>
    </row>
    <row r="233" spans="1:17" ht="13.2" x14ac:dyDescent="0.25">
      <c r="A233" s="209"/>
      <c r="B233" s="202"/>
      <c r="C233" s="153"/>
      <c r="D233" s="153"/>
      <c r="E233" s="203"/>
      <c r="F233" s="203"/>
      <c r="G233" s="203"/>
      <c r="H233" s="204"/>
      <c r="I233" s="202"/>
      <c r="J233" s="205"/>
      <c r="K233" s="203"/>
      <c r="L233" s="153"/>
      <c r="M233" s="206"/>
      <c r="N233" s="205"/>
      <c r="O233" s="153"/>
      <c r="P233" s="277"/>
      <c r="Q233" s="210"/>
    </row>
    <row r="234" spans="1:17" ht="13.2" x14ac:dyDescent="0.25">
      <c r="A234" s="215" t="s">
        <v>393</v>
      </c>
      <c r="B234" s="202">
        <v>1928.037</v>
      </c>
      <c r="C234" s="153">
        <v>3378.2620000000002</v>
      </c>
      <c r="D234" s="153">
        <v>4757.1930000000002</v>
      </c>
      <c r="E234" s="203">
        <v>3171.5920000000001</v>
      </c>
      <c r="F234" s="203">
        <v>5017.5010000000002</v>
      </c>
      <c r="G234" s="203">
        <v>6365.9859999999999</v>
      </c>
      <c r="H234" s="204">
        <v>6587.8320000000003</v>
      </c>
      <c r="I234" s="202">
        <v>5963.6289999999999</v>
      </c>
      <c r="J234" s="205">
        <v>5542.3419999999996</v>
      </c>
      <c r="K234" s="203">
        <v>5884.8829999999998</v>
      </c>
      <c r="L234" s="153">
        <v>5607.7690000000002</v>
      </c>
      <c r="M234" s="206">
        <v>7481.2669999999998</v>
      </c>
      <c r="N234" s="205">
        <v>53108.135999999999</v>
      </c>
      <c r="O234" s="153">
        <v>61686.292999999998</v>
      </c>
      <c r="P234" s="277">
        <v>116.2</v>
      </c>
      <c r="Q234" s="210" t="s">
        <v>394</v>
      </c>
    </row>
    <row r="235" spans="1:17" ht="13.2" x14ac:dyDescent="0.25">
      <c r="A235" s="209"/>
      <c r="B235" s="202"/>
      <c r="C235" s="153"/>
      <c r="D235" s="153"/>
      <c r="E235" s="203"/>
      <c r="F235" s="203"/>
      <c r="G235" s="203"/>
      <c r="H235" s="204"/>
      <c r="I235" s="202"/>
      <c r="J235" s="205"/>
      <c r="K235" s="203"/>
      <c r="L235" s="153"/>
      <c r="M235" s="206"/>
      <c r="N235" s="205"/>
      <c r="O235" s="153"/>
      <c r="P235" s="277"/>
      <c r="Q235" s="210"/>
    </row>
    <row r="236" spans="1:17" ht="13.2" x14ac:dyDescent="0.25">
      <c r="A236" s="209" t="s">
        <v>395</v>
      </c>
      <c r="B236" s="202">
        <v>92.052999999999997</v>
      </c>
      <c r="C236" s="153">
        <v>566.16700000000003</v>
      </c>
      <c r="D236" s="153">
        <v>264.98200000000003</v>
      </c>
      <c r="E236" s="203">
        <v>282.07400000000001</v>
      </c>
      <c r="F236" s="203">
        <v>214.47399999999999</v>
      </c>
      <c r="G236" s="203">
        <v>382.86900000000003</v>
      </c>
      <c r="H236" s="204">
        <v>400.79500000000002</v>
      </c>
      <c r="I236" s="202">
        <v>548.18600000000004</v>
      </c>
      <c r="J236" s="205">
        <v>616.46799999999996</v>
      </c>
      <c r="K236" s="203">
        <v>445.12099999999998</v>
      </c>
      <c r="L236" s="153">
        <v>311.55200000000002</v>
      </c>
      <c r="M236" s="206">
        <v>81.024000000000001</v>
      </c>
      <c r="N236" s="205">
        <v>4047.2649999999999</v>
      </c>
      <c r="O236" s="153">
        <v>4205.7650000000003</v>
      </c>
      <c r="P236" s="277">
        <v>103.9</v>
      </c>
      <c r="Q236" s="210" t="s">
        <v>396</v>
      </c>
    </row>
    <row r="237" spans="1:17" ht="13.2" x14ac:dyDescent="0.25">
      <c r="A237" s="216"/>
      <c r="B237" s="202"/>
      <c r="C237" s="153"/>
      <c r="D237" s="153"/>
      <c r="E237" s="203"/>
      <c r="F237" s="203"/>
      <c r="G237" s="203"/>
      <c r="H237" s="204"/>
      <c r="I237" s="202"/>
      <c r="J237" s="205"/>
      <c r="K237" s="203"/>
      <c r="L237" s="153"/>
      <c r="M237" s="206"/>
      <c r="N237" s="205"/>
      <c r="O237" s="153"/>
      <c r="P237" s="277"/>
      <c r="Q237" s="217"/>
    </row>
    <row r="238" spans="1:17" ht="13.2" x14ac:dyDescent="0.25">
      <c r="A238" s="216" t="s">
        <v>397</v>
      </c>
      <c r="B238" s="202">
        <v>51.603000000000002</v>
      </c>
      <c r="C238" s="153">
        <v>46.192999999999998</v>
      </c>
      <c r="D238" s="153">
        <v>63.167999999999999</v>
      </c>
      <c r="E238" s="203">
        <v>113.146</v>
      </c>
      <c r="F238" s="203">
        <v>95.143000000000001</v>
      </c>
      <c r="G238" s="203">
        <v>134.745</v>
      </c>
      <c r="H238" s="204">
        <v>230.37100000000001</v>
      </c>
      <c r="I238" s="202">
        <v>73.489999999999995</v>
      </c>
      <c r="J238" s="205">
        <v>457.226</v>
      </c>
      <c r="K238" s="203">
        <v>57.21</v>
      </c>
      <c r="L238" s="153">
        <v>158.56200000000001</v>
      </c>
      <c r="M238" s="206">
        <v>188.34200000000001</v>
      </c>
      <c r="N238" s="205">
        <v>1987.4069999999999</v>
      </c>
      <c r="O238" s="153">
        <v>1669.1990000000001</v>
      </c>
      <c r="P238" s="277">
        <v>84</v>
      </c>
      <c r="Q238" s="217" t="s">
        <v>399</v>
      </c>
    </row>
    <row r="239" spans="1:17" ht="13.2" x14ac:dyDescent="0.25">
      <c r="A239" s="191"/>
      <c r="B239" s="202"/>
      <c r="C239" s="153"/>
      <c r="D239" s="153"/>
      <c r="E239" s="203"/>
      <c r="F239" s="203"/>
      <c r="G239" s="203"/>
      <c r="H239" s="204"/>
      <c r="I239" s="202"/>
      <c r="J239" s="205"/>
      <c r="K239" s="203"/>
      <c r="L239" s="153"/>
      <c r="M239" s="206"/>
      <c r="N239" s="205"/>
      <c r="O239" s="153"/>
      <c r="P239" s="277"/>
      <c r="Q239" s="218"/>
    </row>
    <row r="240" spans="1:17" ht="13.2" x14ac:dyDescent="0.25">
      <c r="A240" s="215" t="s">
        <v>400</v>
      </c>
      <c r="B240" s="202" t="s">
        <v>233</v>
      </c>
      <c r="C240" s="153" t="s">
        <v>233</v>
      </c>
      <c r="D240" s="153" t="s">
        <v>233</v>
      </c>
      <c r="E240" s="203" t="s">
        <v>233</v>
      </c>
      <c r="F240" s="203" t="s">
        <v>233</v>
      </c>
      <c r="G240" s="203" t="s">
        <v>233</v>
      </c>
      <c r="H240" s="204" t="s">
        <v>233</v>
      </c>
      <c r="I240" s="202" t="s">
        <v>233</v>
      </c>
      <c r="J240" s="205" t="s">
        <v>233</v>
      </c>
      <c r="K240" s="203" t="s">
        <v>233</v>
      </c>
      <c r="L240" s="153" t="s">
        <v>233</v>
      </c>
      <c r="M240" s="206" t="s">
        <v>233</v>
      </c>
      <c r="N240" s="205" t="s">
        <v>233</v>
      </c>
      <c r="O240" s="153" t="s">
        <v>233</v>
      </c>
      <c r="P240" s="277" t="s">
        <v>260</v>
      </c>
      <c r="Q240" s="218" t="s">
        <v>400</v>
      </c>
    </row>
    <row r="241" spans="1:17" ht="13.2" x14ac:dyDescent="0.25">
      <c r="A241" s="191"/>
      <c r="B241" s="202"/>
      <c r="C241" s="153"/>
      <c r="D241" s="153"/>
      <c r="E241" s="203"/>
      <c r="F241" s="203"/>
      <c r="G241" s="203"/>
      <c r="H241" s="204"/>
      <c r="I241" s="202"/>
      <c r="J241" s="205"/>
      <c r="K241" s="203"/>
      <c r="L241" s="153"/>
      <c r="M241" s="206"/>
      <c r="N241" s="205"/>
      <c r="O241" s="153"/>
      <c r="P241" s="277"/>
      <c r="Q241" s="218"/>
    </row>
    <row r="242" spans="1:17" ht="13.8" x14ac:dyDescent="0.3">
      <c r="A242" s="201" t="s">
        <v>401</v>
      </c>
      <c r="B242" s="202" t="s">
        <v>233</v>
      </c>
      <c r="C242" s="153" t="s">
        <v>233</v>
      </c>
      <c r="D242" s="153" t="s">
        <v>233</v>
      </c>
      <c r="E242" s="203" t="s">
        <v>233</v>
      </c>
      <c r="F242" s="203" t="s">
        <v>233</v>
      </c>
      <c r="G242" s="203" t="s">
        <v>233</v>
      </c>
      <c r="H242" s="204" t="s">
        <v>233</v>
      </c>
      <c r="I242" s="202" t="s">
        <v>233</v>
      </c>
      <c r="J242" s="205" t="s">
        <v>233</v>
      </c>
      <c r="K242" s="203" t="s">
        <v>233</v>
      </c>
      <c r="L242" s="153" t="s">
        <v>233</v>
      </c>
      <c r="M242" s="206" t="s">
        <v>233</v>
      </c>
      <c r="N242" s="205" t="s">
        <v>233</v>
      </c>
      <c r="O242" s="153" t="s">
        <v>233</v>
      </c>
      <c r="P242" s="277" t="s">
        <v>260</v>
      </c>
      <c r="Q242" s="260" t="s">
        <v>402</v>
      </c>
    </row>
    <row r="243" spans="1:17" ht="13.2" x14ac:dyDescent="0.25">
      <c r="A243" s="201"/>
      <c r="B243" s="202"/>
      <c r="C243" s="153"/>
      <c r="D243" s="153"/>
      <c r="E243" s="203"/>
      <c r="F243" s="203"/>
      <c r="G243" s="203"/>
      <c r="H243" s="204"/>
      <c r="I243" s="202"/>
      <c r="J243" s="205"/>
      <c r="K243" s="203"/>
      <c r="L243" s="153"/>
      <c r="M243" s="206"/>
      <c r="N243" s="205"/>
      <c r="O243" s="153"/>
      <c r="P243" s="277"/>
      <c r="Q243" s="208"/>
    </row>
    <row r="244" spans="1:17" ht="13.2" x14ac:dyDescent="0.25">
      <c r="A244" s="201" t="s">
        <v>403</v>
      </c>
      <c r="B244" s="202">
        <v>159.084</v>
      </c>
      <c r="C244" s="153">
        <v>1537.365</v>
      </c>
      <c r="D244" s="153">
        <v>994.34799999999996</v>
      </c>
      <c r="E244" s="203">
        <v>1304.854</v>
      </c>
      <c r="F244" s="203">
        <v>860.13800000000003</v>
      </c>
      <c r="G244" s="203">
        <v>1529.203</v>
      </c>
      <c r="H244" s="204">
        <v>2097.232</v>
      </c>
      <c r="I244" s="202">
        <v>439.19900000000001</v>
      </c>
      <c r="J244" s="205">
        <v>742.05200000000002</v>
      </c>
      <c r="K244" s="203">
        <v>513.63499999999999</v>
      </c>
      <c r="L244" s="153">
        <v>1381.87</v>
      </c>
      <c r="M244" s="206">
        <v>627.15599999999995</v>
      </c>
      <c r="N244" s="205">
        <v>9806.17</v>
      </c>
      <c r="O244" s="153">
        <v>12186.136</v>
      </c>
      <c r="P244" s="277">
        <v>124.3</v>
      </c>
      <c r="Q244" s="208" t="s">
        <v>404</v>
      </c>
    </row>
    <row r="245" spans="1:17" ht="13.2" x14ac:dyDescent="0.25">
      <c r="A245" s="201"/>
      <c r="B245" s="202"/>
      <c r="C245" s="153"/>
      <c r="D245" s="153"/>
      <c r="E245" s="203"/>
      <c r="F245" s="203"/>
      <c r="G245" s="203"/>
      <c r="H245" s="204"/>
      <c r="I245" s="202"/>
      <c r="J245" s="205"/>
      <c r="K245" s="203"/>
      <c r="L245" s="153"/>
      <c r="M245" s="206"/>
      <c r="N245" s="205"/>
      <c r="O245" s="153"/>
      <c r="P245" s="277"/>
      <c r="Q245" s="208"/>
    </row>
    <row r="246" spans="1:17" ht="13.2" x14ac:dyDescent="0.25">
      <c r="A246" s="209" t="s">
        <v>405</v>
      </c>
      <c r="B246" s="202">
        <v>33.58</v>
      </c>
      <c r="C246" s="153">
        <v>16.79</v>
      </c>
      <c r="D246" s="153" t="s">
        <v>233</v>
      </c>
      <c r="E246" s="203" t="s">
        <v>233</v>
      </c>
      <c r="F246" s="203" t="s">
        <v>233</v>
      </c>
      <c r="G246" s="203" t="s">
        <v>233</v>
      </c>
      <c r="H246" s="204" t="s">
        <v>233</v>
      </c>
      <c r="I246" s="202" t="s">
        <v>233</v>
      </c>
      <c r="J246" s="205" t="s">
        <v>233</v>
      </c>
      <c r="K246" s="203" t="s">
        <v>233</v>
      </c>
      <c r="L246" s="153" t="s">
        <v>233</v>
      </c>
      <c r="M246" s="206">
        <v>23</v>
      </c>
      <c r="N246" s="205">
        <v>65.78</v>
      </c>
      <c r="O246" s="153">
        <v>73.37</v>
      </c>
      <c r="P246" s="277">
        <v>111.5</v>
      </c>
      <c r="Q246" s="210" t="s">
        <v>406</v>
      </c>
    </row>
    <row r="247" spans="1:17" ht="13.2" x14ac:dyDescent="0.25">
      <c r="A247" s="209"/>
      <c r="B247" s="202"/>
      <c r="C247" s="153"/>
      <c r="D247" s="153"/>
      <c r="E247" s="203"/>
      <c r="F247" s="203"/>
      <c r="G247" s="203"/>
      <c r="H247" s="204"/>
      <c r="I247" s="202"/>
      <c r="J247" s="205"/>
      <c r="K247" s="203"/>
      <c r="L247" s="153"/>
      <c r="M247" s="206"/>
      <c r="N247" s="205"/>
      <c r="O247" s="153"/>
      <c r="P247" s="277"/>
      <c r="Q247" s="210"/>
    </row>
    <row r="248" spans="1:17" ht="13.2" x14ac:dyDescent="0.25">
      <c r="A248" s="209" t="s">
        <v>407</v>
      </c>
      <c r="B248" s="202">
        <v>660.59400000000005</v>
      </c>
      <c r="C248" s="153">
        <v>3.956</v>
      </c>
      <c r="D248" s="153">
        <v>2877.009</v>
      </c>
      <c r="E248" s="203">
        <v>3.3759999999999999</v>
      </c>
      <c r="F248" s="203">
        <v>3.2869999999999999</v>
      </c>
      <c r="G248" s="203">
        <v>154.41999999999999</v>
      </c>
      <c r="H248" s="204">
        <v>44.12</v>
      </c>
      <c r="I248" s="202">
        <v>17.056000000000001</v>
      </c>
      <c r="J248" s="205">
        <v>9.6000000000000002E-2</v>
      </c>
      <c r="K248" s="203">
        <v>12.552</v>
      </c>
      <c r="L248" s="153">
        <v>28.372</v>
      </c>
      <c r="M248" s="206">
        <v>317.142</v>
      </c>
      <c r="N248" s="205">
        <v>1218.9570000000001</v>
      </c>
      <c r="O248" s="153">
        <v>4121.9799999999996</v>
      </c>
      <c r="P248" s="277">
        <v>338.2</v>
      </c>
      <c r="Q248" s="210" t="s">
        <v>408</v>
      </c>
    </row>
    <row r="249" spans="1:17" ht="13.2" x14ac:dyDescent="0.25">
      <c r="A249" s="209"/>
      <c r="B249" s="202"/>
      <c r="C249" s="153"/>
      <c r="D249" s="153"/>
      <c r="E249" s="203"/>
      <c r="F249" s="203"/>
      <c r="G249" s="203"/>
      <c r="H249" s="204"/>
      <c r="I249" s="202"/>
      <c r="J249" s="205"/>
      <c r="K249" s="203"/>
      <c r="L249" s="153"/>
      <c r="M249" s="206"/>
      <c r="N249" s="205"/>
      <c r="O249" s="153"/>
      <c r="P249" s="277"/>
      <c r="Q249" s="210"/>
    </row>
    <row r="250" spans="1:17" ht="13.8" x14ac:dyDescent="0.3">
      <c r="A250" s="213" t="s">
        <v>409</v>
      </c>
      <c r="B250" s="202" t="s">
        <v>233</v>
      </c>
      <c r="C250" s="153" t="s">
        <v>233</v>
      </c>
      <c r="D250" s="153" t="s">
        <v>233</v>
      </c>
      <c r="E250" s="203">
        <v>238.00399999999999</v>
      </c>
      <c r="F250" s="203">
        <v>10.083</v>
      </c>
      <c r="G250" s="203">
        <v>787.15499999999997</v>
      </c>
      <c r="H250" s="204">
        <v>467.601</v>
      </c>
      <c r="I250" s="202">
        <v>185.83600000000001</v>
      </c>
      <c r="J250" s="205">
        <v>9.2349999999999994</v>
      </c>
      <c r="K250" s="203">
        <v>12.613</v>
      </c>
      <c r="L250" s="153">
        <v>20.841000000000001</v>
      </c>
      <c r="M250" s="206">
        <v>203.04599999999999</v>
      </c>
      <c r="N250" s="205">
        <v>747.81600000000003</v>
      </c>
      <c r="O250" s="153">
        <v>1934.414</v>
      </c>
      <c r="P250" s="277">
        <v>258.7</v>
      </c>
      <c r="Q250" s="212" t="s">
        <v>411</v>
      </c>
    </row>
    <row r="251" spans="1:17" ht="13.8" x14ac:dyDescent="0.3">
      <c r="A251" s="213"/>
      <c r="B251" s="94"/>
      <c r="C251" s="35"/>
      <c r="D251" s="35"/>
      <c r="E251" s="35"/>
      <c r="F251" s="36"/>
      <c r="G251" s="34"/>
      <c r="H251" s="156"/>
      <c r="I251" s="94"/>
      <c r="J251" s="33"/>
      <c r="K251" s="36"/>
      <c r="L251" s="35"/>
      <c r="M251" s="248"/>
      <c r="N251" s="33"/>
      <c r="O251" s="33"/>
      <c r="P251" s="277"/>
      <c r="Q251" s="212"/>
    </row>
    <row r="252" spans="1:17" ht="27.6" x14ac:dyDescent="0.3">
      <c r="A252" s="211" t="s">
        <v>412</v>
      </c>
      <c r="B252" s="94" t="s">
        <v>233</v>
      </c>
      <c r="C252" s="35" t="s">
        <v>233</v>
      </c>
      <c r="D252" s="35" t="s">
        <v>233</v>
      </c>
      <c r="E252" s="35" t="s">
        <v>233</v>
      </c>
      <c r="F252" s="36" t="s">
        <v>233</v>
      </c>
      <c r="G252" s="34" t="s">
        <v>233</v>
      </c>
      <c r="H252" s="156" t="s">
        <v>233</v>
      </c>
      <c r="I252" s="94" t="s">
        <v>233</v>
      </c>
      <c r="J252" s="33" t="s">
        <v>233</v>
      </c>
      <c r="K252" s="36" t="s">
        <v>233</v>
      </c>
      <c r="L252" s="35" t="s">
        <v>233</v>
      </c>
      <c r="M252" s="248">
        <v>37.847999999999999</v>
      </c>
      <c r="N252" s="33" t="s">
        <v>233</v>
      </c>
      <c r="O252" s="33">
        <v>37.847999999999999</v>
      </c>
      <c r="P252" s="277" t="s">
        <v>260</v>
      </c>
      <c r="Q252" s="261" t="s">
        <v>413</v>
      </c>
    </row>
    <row r="253" spans="1:17" ht="13.8" x14ac:dyDescent="0.3">
      <c r="A253" s="213"/>
      <c r="B253" s="249"/>
      <c r="C253" s="250"/>
      <c r="D253" s="250"/>
      <c r="E253" s="250"/>
      <c r="F253" s="19"/>
      <c r="G253" s="251"/>
      <c r="H253" s="252"/>
      <c r="I253" s="249"/>
      <c r="J253" s="253"/>
      <c r="K253" s="19"/>
      <c r="L253" s="250"/>
      <c r="M253" s="254"/>
      <c r="N253" s="253"/>
      <c r="O253" s="253"/>
      <c r="P253" s="277"/>
      <c r="Q253" s="212"/>
    </row>
    <row r="254" spans="1:17" ht="13.2" x14ac:dyDescent="0.25">
      <c r="A254" s="209" t="s">
        <v>170</v>
      </c>
      <c r="B254" s="202">
        <v>6317.4030000000002</v>
      </c>
      <c r="C254" s="153">
        <v>8131.308</v>
      </c>
      <c r="D254" s="153">
        <v>11395.082</v>
      </c>
      <c r="E254" s="203">
        <v>7175.1769999999997</v>
      </c>
      <c r="F254" s="203">
        <v>7270.6329999999998</v>
      </c>
      <c r="G254" s="203">
        <v>9236.6419999999998</v>
      </c>
      <c r="H254" s="204">
        <v>10054.413</v>
      </c>
      <c r="I254" s="202">
        <v>6117.6620000000003</v>
      </c>
      <c r="J254" s="205">
        <v>7638.4840000000004</v>
      </c>
      <c r="K254" s="203">
        <v>7011.9440000000004</v>
      </c>
      <c r="L254" s="153">
        <v>6657.9809999999998</v>
      </c>
      <c r="M254" s="206">
        <v>4456.674</v>
      </c>
      <c r="N254" s="205">
        <v>98673.100999999995</v>
      </c>
      <c r="O254" s="153">
        <v>91463.403000000006</v>
      </c>
      <c r="P254" s="278">
        <v>92.7</v>
      </c>
      <c r="Q254" s="210" t="s">
        <v>171</v>
      </c>
    </row>
    <row r="255" spans="1:17" ht="13.2" x14ac:dyDescent="0.25">
      <c r="A255" s="209"/>
      <c r="B255" s="202"/>
      <c r="C255" s="153"/>
      <c r="D255" s="153"/>
      <c r="E255" s="203"/>
      <c r="F255" s="203"/>
      <c r="G255" s="203"/>
      <c r="H255" s="204"/>
      <c r="I255" s="202"/>
      <c r="J255" s="205"/>
      <c r="K255" s="203"/>
      <c r="L255" s="153"/>
      <c r="M255" s="206"/>
      <c r="N255" s="205"/>
      <c r="O255" s="153"/>
      <c r="P255" s="278"/>
      <c r="Q255" s="210"/>
    </row>
    <row r="256" spans="1:17" ht="13.2" x14ac:dyDescent="0.25">
      <c r="A256" s="209" t="s">
        <v>414</v>
      </c>
      <c r="B256" s="202">
        <v>273.01</v>
      </c>
      <c r="C256" s="153">
        <v>378.505</v>
      </c>
      <c r="D256" s="153">
        <v>481.68599999999998</v>
      </c>
      <c r="E256" s="203">
        <v>439.08699999999999</v>
      </c>
      <c r="F256" s="203">
        <v>417.54500000000002</v>
      </c>
      <c r="G256" s="203">
        <v>531.38499999999999</v>
      </c>
      <c r="H256" s="204">
        <v>411.49599999999998</v>
      </c>
      <c r="I256" s="202">
        <v>200.57300000000001</v>
      </c>
      <c r="J256" s="205">
        <v>254.33500000000001</v>
      </c>
      <c r="K256" s="203">
        <v>699.46199999999999</v>
      </c>
      <c r="L256" s="153">
        <v>368.69799999999998</v>
      </c>
      <c r="M256" s="206">
        <v>342.149</v>
      </c>
      <c r="N256" s="205">
        <v>3422.152</v>
      </c>
      <c r="O256" s="153">
        <v>4797.9309999999996</v>
      </c>
      <c r="P256" s="278">
        <v>140.19999999999999</v>
      </c>
      <c r="Q256" s="210" t="s">
        <v>414</v>
      </c>
    </row>
    <row r="257" spans="1:17" ht="13.2" x14ac:dyDescent="0.25">
      <c r="A257" s="209"/>
      <c r="B257" s="202"/>
      <c r="C257" s="153"/>
      <c r="D257" s="153"/>
      <c r="E257" s="203"/>
      <c r="F257" s="203"/>
      <c r="G257" s="203"/>
      <c r="H257" s="204"/>
      <c r="I257" s="202"/>
      <c r="J257" s="205"/>
      <c r="K257" s="203"/>
      <c r="L257" s="153"/>
      <c r="M257" s="206"/>
      <c r="N257" s="205"/>
      <c r="O257" s="153"/>
      <c r="P257" s="277"/>
      <c r="Q257" s="210"/>
    </row>
    <row r="258" spans="1:17" ht="13.2" x14ac:dyDescent="0.25">
      <c r="A258" s="201" t="s">
        <v>193</v>
      </c>
      <c r="B258" s="202">
        <v>219.46600000000001</v>
      </c>
      <c r="C258" s="153">
        <v>227.071</v>
      </c>
      <c r="D258" s="153">
        <v>271.44600000000003</v>
      </c>
      <c r="E258" s="203">
        <v>333.23599999999999</v>
      </c>
      <c r="F258" s="203">
        <v>280.8</v>
      </c>
      <c r="G258" s="203">
        <v>240.625</v>
      </c>
      <c r="H258" s="204">
        <v>197.614</v>
      </c>
      <c r="I258" s="202">
        <v>137.298</v>
      </c>
      <c r="J258" s="205">
        <v>412.09199999999998</v>
      </c>
      <c r="K258" s="203">
        <v>291.85199999999998</v>
      </c>
      <c r="L258" s="153">
        <v>137.684</v>
      </c>
      <c r="M258" s="206">
        <v>151.453</v>
      </c>
      <c r="N258" s="205">
        <v>2590.2620000000002</v>
      </c>
      <c r="O258" s="153">
        <v>2900.6370000000002</v>
      </c>
      <c r="P258" s="277">
        <v>112</v>
      </c>
      <c r="Q258" s="208" t="s">
        <v>415</v>
      </c>
    </row>
    <row r="259" spans="1:17" ht="13.2" x14ac:dyDescent="0.25">
      <c r="A259" s="201"/>
      <c r="B259" s="202"/>
      <c r="C259" s="153"/>
      <c r="D259" s="153"/>
      <c r="E259" s="203"/>
      <c r="F259" s="203"/>
      <c r="G259" s="203"/>
      <c r="H259" s="204"/>
      <c r="I259" s="202"/>
      <c r="J259" s="205"/>
      <c r="K259" s="203"/>
      <c r="L259" s="153"/>
      <c r="M259" s="206"/>
      <c r="N259" s="205"/>
      <c r="O259" s="153"/>
      <c r="P259" s="277"/>
      <c r="Q259" s="208"/>
    </row>
    <row r="260" spans="1:17" ht="13.2" x14ac:dyDescent="0.25">
      <c r="A260" s="201" t="s">
        <v>416</v>
      </c>
      <c r="B260" s="202">
        <v>164.45699999999999</v>
      </c>
      <c r="C260" s="153">
        <v>533.99099999999999</v>
      </c>
      <c r="D260" s="153">
        <v>2999.2849999999999</v>
      </c>
      <c r="E260" s="203">
        <v>84.302000000000007</v>
      </c>
      <c r="F260" s="203">
        <v>158.12200000000001</v>
      </c>
      <c r="G260" s="203" t="s">
        <v>233</v>
      </c>
      <c r="H260" s="204">
        <v>166.20699999999999</v>
      </c>
      <c r="I260" s="202">
        <v>159.87700000000001</v>
      </c>
      <c r="J260" s="205">
        <v>615.87599999999998</v>
      </c>
      <c r="K260" s="203">
        <v>26.059000000000001</v>
      </c>
      <c r="L260" s="153">
        <v>269.12900000000002</v>
      </c>
      <c r="M260" s="206" t="s">
        <v>233</v>
      </c>
      <c r="N260" s="205">
        <v>12829.779</v>
      </c>
      <c r="O260" s="153">
        <v>5177.3050000000003</v>
      </c>
      <c r="P260" s="277">
        <v>40.4</v>
      </c>
      <c r="Q260" s="208" t="s">
        <v>417</v>
      </c>
    </row>
    <row r="261" spans="1:17" ht="13.2" x14ac:dyDescent="0.25">
      <c r="A261" s="201"/>
      <c r="B261" s="202"/>
      <c r="C261" s="153"/>
      <c r="D261" s="153"/>
      <c r="E261" s="203"/>
      <c r="F261" s="203"/>
      <c r="G261" s="203"/>
      <c r="H261" s="204"/>
      <c r="I261" s="202"/>
      <c r="J261" s="205"/>
      <c r="K261" s="203"/>
      <c r="L261" s="153"/>
      <c r="M261" s="206"/>
      <c r="N261" s="205"/>
      <c r="O261" s="153"/>
      <c r="P261" s="277"/>
      <c r="Q261" s="208"/>
    </row>
    <row r="262" spans="1:17" ht="13.2" x14ac:dyDescent="0.25">
      <c r="A262" s="209" t="s">
        <v>418</v>
      </c>
      <c r="B262" s="202">
        <v>544.95899999999995</v>
      </c>
      <c r="C262" s="153">
        <v>2385.6840000000002</v>
      </c>
      <c r="D262" s="153">
        <v>4496.5370000000003</v>
      </c>
      <c r="E262" s="203">
        <v>2045.12</v>
      </c>
      <c r="F262" s="203">
        <v>4372.1779999999999</v>
      </c>
      <c r="G262" s="203">
        <v>3907.18</v>
      </c>
      <c r="H262" s="204">
        <v>4348.1180000000004</v>
      </c>
      <c r="I262" s="202">
        <v>1714.7819999999999</v>
      </c>
      <c r="J262" s="205">
        <v>6011.8760000000002</v>
      </c>
      <c r="K262" s="203">
        <v>4510.7619999999997</v>
      </c>
      <c r="L262" s="153">
        <v>3744.2890000000002</v>
      </c>
      <c r="M262" s="206">
        <v>1785.74</v>
      </c>
      <c r="N262" s="205">
        <v>25887.704000000002</v>
      </c>
      <c r="O262" s="153">
        <v>39867.224999999999</v>
      </c>
      <c r="P262" s="277">
        <v>154</v>
      </c>
      <c r="Q262" s="210" t="s">
        <v>419</v>
      </c>
    </row>
    <row r="263" spans="1:17" ht="13.2" x14ac:dyDescent="0.25">
      <c r="A263" s="209"/>
      <c r="B263" s="202"/>
      <c r="C263" s="153"/>
      <c r="D263" s="153"/>
      <c r="E263" s="203"/>
      <c r="F263" s="203"/>
      <c r="G263" s="203"/>
      <c r="H263" s="204"/>
      <c r="I263" s="202"/>
      <c r="J263" s="205"/>
      <c r="K263" s="203"/>
      <c r="L263" s="153"/>
      <c r="M263" s="206"/>
      <c r="N263" s="205"/>
      <c r="O263" s="153"/>
      <c r="P263" s="277"/>
      <c r="Q263" s="210"/>
    </row>
    <row r="264" spans="1:17" ht="27.6" x14ac:dyDescent="0.3">
      <c r="A264" s="262" t="s">
        <v>420</v>
      </c>
      <c r="B264" s="202" t="s">
        <v>233</v>
      </c>
      <c r="C264" s="153" t="s">
        <v>233</v>
      </c>
      <c r="D264" s="153" t="s">
        <v>233</v>
      </c>
      <c r="E264" s="203" t="s">
        <v>233</v>
      </c>
      <c r="F264" s="203" t="s">
        <v>233</v>
      </c>
      <c r="G264" s="203" t="s">
        <v>233</v>
      </c>
      <c r="H264" s="204" t="s">
        <v>233</v>
      </c>
      <c r="I264" s="202" t="s">
        <v>233</v>
      </c>
      <c r="J264" s="205" t="s">
        <v>233</v>
      </c>
      <c r="K264" s="203" t="s">
        <v>233</v>
      </c>
      <c r="L264" s="153" t="s">
        <v>233</v>
      </c>
      <c r="M264" s="206" t="s">
        <v>233</v>
      </c>
      <c r="N264" s="205">
        <v>34.219000000000001</v>
      </c>
      <c r="O264" s="153" t="s">
        <v>233</v>
      </c>
      <c r="P264" s="277">
        <v>0</v>
      </c>
      <c r="Q264" s="261" t="s">
        <v>421</v>
      </c>
    </row>
    <row r="265" spans="1:17" ht="13.8" x14ac:dyDescent="0.3">
      <c r="A265" s="213"/>
      <c r="B265" s="202"/>
      <c r="C265" s="153"/>
      <c r="D265" s="153"/>
      <c r="E265" s="203"/>
      <c r="F265" s="203"/>
      <c r="G265" s="203"/>
      <c r="H265" s="204"/>
      <c r="I265" s="202"/>
      <c r="J265" s="205"/>
      <c r="K265" s="203"/>
      <c r="L265" s="153"/>
      <c r="M265" s="206"/>
      <c r="N265" s="205"/>
      <c r="O265" s="153"/>
      <c r="P265" s="277"/>
      <c r="Q265" s="212"/>
    </row>
    <row r="266" spans="1:17" ht="13.2" x14ac:dyDescent="0.25">
      <c r="A266" s="215" t="s">
        <v>422</v>
      </c>
      <c r="B266" s="202" t="s">
        <v>233</v>
      </c>
      <c r="C266" s="153" t="s">
        <v>233</v>
      </c>
      <c r="D266" s="153" t="s">
        <v>233</v>
      </c>
      <c r="E266" s="203" t="s">
        <v>233</v>
      </c>
      <c r="F266" s="203" t="s">
        <v>233</v>
      </c>
      <c r="G266" s="203" t="s">
        <v>233</v>
      </c>
      <c r="H266" s="204" t="s">
        <v>233</v>
      </c>
      <c r="I266" s="202" t="s">
        <v>233</v>
      </c>
      <c r="J266" s="205" t="s">
        <v>233</v>
      </c>
      <c r="K266" s="203" t="s">
        <v>233</v>
      </c>
      <c r="L266" s="153" t="s">
        <v>233</v>
      </c>
      <c r="M266" s="206" t="s">
        <v>233</v>
      </c>
      <c r="N266" s="205">
        <v>36.15</v>
      </c>
      <c r="O266" s="153" t="s">
        <v>233</v>
      </c>
      <c r="P266" s="277">
        <v>0</v>
      </c>
      <c r="Q266" s="210" t="s">
        <v>423</v>
      </c>
    </row>
    <row r="267" spans="1:17" ht="13.2" x14ac:dyDescent="0.25">
      <c r="A267" s="209"/>
      <c r="B267" s="263"/>
      <c r="C267" s="29"/>
      <c r="D267" s="29"/>
      <c r="E267" s="29"/>
      <c r="F267" s="30"/>
      <c r="G267" s="28"/>
      <c r="H267" s="264"/>
      <c r="I267" s="263"/>
      <c r="J267" s="27"/>
      <c r="K267" s="30"/>
      <c r="L267" s="29"/>
      <c r="M267" s="265"/>
      <c r="N267" s="27"/>
      <c r="O267" s="27"/>
      <c r="P267" s="277"/>
      <c r="Q267" s="210"/>
    </row>
    <row r="268" spans="1:17" ht="13.2" x14ac:dyDescent="0.25">
      <c r="A268" s="215" t="s">
        <v>424</v>
      </c>
      <c r="B268" s="202">
        <v>1071.4659999999999</v>
      </c>
      <c r="C268" s="153">
        <v>615.57100000000003</v>
      </c>
      <c r="D268" s="153">
        <v>739.36300000000006</v>
      </c>
      <c r="E268" s="203">
        <v>478.14400000000001</v>
      </c>
      <c r="F268" s="203">
        <v>656.44399999999996</v>
      </c>
      <c r="G268" s="203">
        <v>1201.9860000000001</v>
      </c>
      <c r="H268" s="204">
        <v>845.17399999999998</v>
      </c>
      <c r="I268" s="202">
        <v>686.29200000000003</v>
      </c>
      <c r="J268" s="205">
        <v>811.17100000000005</v>
      </c>
      <c r="K268" s="203">
        <v>2023.8009999999999</v>
      </c>
      <c r="L268" s="153">
        <v>349.90600000000001</v>
      </c>
      <c r="M268" s="206">
        <v>1075.3820000000001</v>
      </c>
      <c r="N268" s="205">
        <v>8217.43</v>
      </c>
      <c r="O268" s="153">
        <v>10554.7</v>
      </c>
      <c r="P268" s="277">
        <v>128.4</v>
      </c>
      <c r="Q268" s="210" t="s">
        <v>425</v>
      </c>
    </row>
    <row r="269" spans="1:17" ht="13.2" x14ac:dyDescent="0.25">
      <c r="A269" s="209"/>
      <c r="B269" s="202"/>
      <c r="C269" s="153"/>
      <c r="D269" s="153"/>
      <c r="E269" s="203"/>
      <c r="F269" s="203"/>
      <c r="G269" s="203"/>
      <c r="H269" s="204"/>
      <c r="I269" s="202"/>
      <c r="J269" s="205"/>
      <c r="K269" s="203"/>
      <c r="L269" s="153"/>
      <c r="M269" s="206"/>
      <c r="N269" s="205"/>
      <c r="O269" s="153"/>
      <c r="P269" s="277"/>
      <c r="Q269" s="210"/>
    </row>
    <row r="270" spans="1:17" ht="13.2" x14ac:dyDescent="0.25">
      <c r="A270" s="215" t="s">
        <v>426</v>
      </c>
      <c r="B270" s="202" t="s">
        <v>233</v>
      </c>
      <c r="C270" s="153" t="s">
        <v>233</v>
      </c>
      <c r="D270" s="153" t="s">
        <v>233</v>
      </c>
      <c r="E270" s="203">
        <v>4</v>
      </c>
      <c r="F270" s="203" t="s">
        <v>233</v>
      </c>
      <c r="G270" s="203" t="s">
        <v>233</v>
      </c>
      <c r="H270" s="204" t="s">
        <v>233</v>
      </c>
      <c r="I270" s="202" t="s">
        <v>233</v>
      </c>
      <c r="J270" s="205" t="s">
        <v>233</v>
      </c>
      <c r="K270" s="203" t="s">
        <v>233</v>
      </c>
      <c r="L270" s="153">
        <v>11.467000000000001</v>
      </c>
      <c r="M270" s="206" t="s">
        <v>233</v>
      </c>
      <c r="N270" s="205">
        <v>172.22800000000001</v>
      </c>
      <c r="O270" s="153">
        <v>15.467000000000001</v>
      </c>
      <c r="P270" s="277">
        <v>9</v>
      </c>
      <c r="Q270" s="210" t="s">
        <v>427</v>
      </c>
    </row>
    <row r="271" spans="1:17" ht="13.2" x14ac:dyDescent="0.25">
      <c r="A271" s="209"/>
      <c r="B271" s="202"/>
      <c r="C271" s="153"/>
      <c r="D271" s="153"/>
      <c r="E271" s="203"/>
      <c r="F271" s="203"/>
      <c r="G271" s="203"/>
      <c r="H271" s="204"/>
      <c r="I271" s="202"/>
      <c r="J271" s="205"/>
      <c r="K271" s="203"/>
      <c r="L271" s="153"/>
      <c r="M271" s="206"/>
      <c r="N271" s="205"/>
      <c r="O271" s="153"/>
      <c r="P271" s="277"/>
      <c r="Q271" s="210"/>
    </row>
    <row r="272" spans="1:17" ht="13.2" x14ac:dyDescent="0.25">
      <c r="A272" s="215" t="s">
        <v>428</v>
      </c>
      <c r="B272" s="202">
        <v>585.58399999999995</v>
      </c>
      <c r="C272" s="153">
        <v>679.49699999999996</v>
      </c>
      <c r="D272" s="153">
        <v>651.26199999999994</v>
      </c>
      <c r="E272" s="203">
        <v>622.70699999999999</v>
      </c>
      <c r="F272" s="203">
        <v>610.76900000000001</v>
      </c>
      <c r="G272" s="203">
        <v>616.428</v>
      </c>
      <c r="H272" s="204">
        <v>625.86199999999997</v>
      </c>
      <c r="I272" s="202">
        <v>519.19899999999996</v>
      </c>
      <c r="J272" s="205">
        <v>595.95399999999995</v>
      </c>
      <c r="K272" s="203">
        <v>653.20600000000002</v>
      </c>
      <c r="L272" s="153">
        <v>425.48500000000001</v>
      </c>
      <c r="M272" s="206">
        <v>472.37400000000002</v>
      </c>
      <c r="N272" s="205">
        <v>8809.5490000000009</v>
      </c>
      <c r="O272" s="153">
        <v>7058.3270000000002</v>
      </c>
      <c r="P272" s="277">
        <v>80.099999999999994</v>
      </c>
      <c r="Q272" s="210" t="s">
        <v>429</v>
      </c>
    </row>
    <row r="273" spans="1:17" ht="13.2" x14ac:dyDescent="0.25">
      <c r="A273" s="209"/>
      <c r="B273" s="202"/>
      <c r="C273" s="153"/>
      <c r="D273" s="153"/>
      <c r="E273" s="203"/>
      <c r="F273" s="203"/>
      <c r="G273" s="203"/>
      <c r="H273" s="204"/>
      <c r="I273" s="202"/>
      <c r="J273" s="205"/>
      <c r="K273" s="203"/>
      <c r="L273" s="153"/>
      <c r="M273" s="206"/>
      <c r="N273" s="205"/>
      <c r="O273" s="153"/>
      <c r="P273" s="277"/>
      <c r="Q273" s="210"/>
    </row>
    <row r="274" spans="1:17" ht="13.2" x14ac:dyDescent="0.25">
      <c r="A274" s="209" t="s">
        <v>430</v>
      </c>
      <c r="B274" s="202">
        <v>8051.902</v>
      </c>
      <c r="C274" s="153">
        <v>7801.6229999999996</v>
      </c>
      <c r="D274" s="153">
        <v>8874.6659999999993</v>
      </c>
      <c r="E274" s="203">
        <v>7314.951</v>
      </c>
      <c r="F274" s="203">
        <v>9544.59</v>
      </c>
      <c r="G274" s="203">
        <v>8826.7360000000008</v>
      </c>
      <c r="H274" s="204">
        <v>9014.9060000000009</v>
      </c>
      <c r="I274" s="202">
        <v>12587.611000000001</v>
      </c>
      <c r="J274" s="205">
        <v>9921.6769999999997</v>
      </c>
      <c r="K274" s="203">
        <v>9738.9740000000002</v>
      </c>
      <c r="L274" s="153">
        <v>11173.976000000001</v>
      </c>
      <c r="M274" s="206">
        <v>8251.7690000000002</v>
      </c>
      <c r="N274" s="205">
        <v>121816.189</v>
      </c>
      <c r="O274" s="153">
        <v>111103.38099999999</v>
      </c>
      <c r="P274" s="277">
        <v>91.2</v>
      </c>
      <c r="Q274" s="210" t="s">
        <v>431</v>
      </c>
    </row>
    <row r="275" spans="1:17" ht="13.2" x14ac:dyDescent="0.25">
      <c r="A275" s="216"/>
      <c r="B275" s="202"/>
      <c r="C275" s="153"/>
      <c r="D275" s="153"/>
      <c r="E275" s="203"/>
      <c r="F275" s="203"/>
      <c r="G275" s="203"/>
      <c r="H275" s="204"/>
      <c r="I275" s="202"/>
      <c r="J275" s="205"/>
      <c r="K275" s="203"/>
      <c r="L275" s="153"/>
      <c r="M275" s="206"/>
      <c r="N275" s="205"/>
      <c r="O275" s="153"/>
      <c r="P275" s="277"/>
      <c r="Q275" s="217"/>
    </row>
    <row r="276" spans="1:17" ht="13.2" x14ac:dyDescent="0.25">
      <c r="A276" s="215" t="s">
        <v>432</v>
      </c>
      <c r="B276" s="202">
        <v>11517.885</v>
      </c>
      <c r="C276" s="153">
        <v>14066.087</v>
      </c>
      <c r="D276" s="153">
        <v>11047.226000000001</v>
      </c>
      <c r="E276" s="203">
        <v>19614.718000000001</v>
      </c>
      <c r="F276" s="203">
        <v>13233.429</v>
      </c>
      <c r="G276" s="203">
        <v>13755.92</v>
      </c>
      <c r="H276" s="204">
        <v>11814.897999999999</v>
      </c>
      <c r="I276" s="202">
        <v>11907.998</v>
      </c>
      <c r="J276" s="205">
        <v>13167.924000000001</v>
      </c>
      <c r="K276" s="203">
        <v>17401.93</v>
      </c>
      <c r="L276" s="153">
        <v>19837.251</v>
      </c>
      <c r="M276" s="206">
        <v>8123.9970000000003</v>
      </c>
      <c r="N276" s="205">
        <v>117302.70299999999</v>
      </c>
      <c r="O276" s="153">
        <v>165489.26300000001</v>
      </c>
      <c r="P276" s="277">
        <v>141.1</v>
      </c>
      <c r="Q276" s="218" t="s">
        <v>433</v>
      </c>
    </row>
    <row r="277" spans="1:17" ht="13.2" x14ac:dyDescent="0.25">
      <c r="A277" s="191"/>
      <c r="B277" s="202"/>
      <c r="C277" s="153"/>
      <c r="D277" s="153"/>
      <c r="E277" s="203"/>
      <c r="F277" s="203"/>
      <c r="G277" s="203"/>
      <c r="H277" s="204"/>
      <c r="I277" s="202"/>
      <c r="J277" s="205"/>
      <c r="K277" s="203"/>
      <c r="L277" s="153"/>
      <c r="M277" s="206"/>
      <c r="N277" s="205"/>
      <c r="O277" s="153"/>
      <c r="P277" s="277"/>
      <c r="Q277" s="218"/>
    </row>
    <row r="278" spans="1:17" ht="13.2" x14ac:dyDescent="0.25">
      <c r="A278" s="215" t="s">
        <v>434</v>
      </c>
      <c r="B278" s="202">
        <v>5360.0969999999998</v>
      </c>
      <c r="C278" s="153">
        <v>6004.4129999999996</v>
      </c>
      <c r="D278" s="153">
        <v>5798.1459999999997</v>
      </c>
      <c r="E278" s="203">
        <v>5488.6909999999998</v>
      </c>
      <c r="F278" s="203">
        <v>6088.4409999999998</v>
      </c>
      <c r="G278" s="203">
        <v>10057.066999999999</v>
      </c>
      <c r="H278" s="204">
        <v>5711.9579999999996</v>
      </c>
      <c r="I278" s="202">
        <v>5132.41</v>
      </c>
      <c r="J278" s="205">
        <v>8717.991</v>
      </c>
      <c r="K278" s="203">
        <v>5563.326</v>
      </c>
      <c r="L278" s="153">
        <v>5986.1120000000001</v>
      </c>
      <c r="M278" s="206">
        <v>3427.7460000000001</v>
      </c>
      <c r="N278" s="205">
        <v>97073.206000000006</v>
      </c>
      <c r="O278" s="153">
        <v>73336.398000000001</v>
      </c>
      <c r="P278" s="277">
        <v>75.5</v>
      </c>
      <c r="Q278" s="218" t="s">
        <v>435</v>
      </c>
    </row>
    <row r="279" spans="1:17" ht="13.2" x14ac:dyDescent="0.25">
      <c r="A279" s="191"/>
      <c r="B279" s="202"/>
      <c r="C279" s="153"/>
      <c r="D279" s="153"/>
      <c r="E279" s="203"/>
      <c r="F279" s="203"/>
      <c r="G279" s="203"/>
      <c r="H279" s="204"/>
      <c r="I279" s="202"/>
      <c r="J279" s="205"/>
      <c r="K279" s="203"/>
      <c r="L279" s="153"/>
      <c r="M279" s="206"/>
      <c r="N279" s="205"/>
      <c r="O279" s="153"/>
      <c r="P279" s="277"/>
      <c r="Q279" s="218"/>
    </row>
    <row r="280" spans="1:17" ht="13.2" x14ac:dyDescent="0.25">
      <c r="A280" s="201" t="s">
        <v>436</v>
      </c>
      <c r="B280" s="202" t="s">
        <v>233</v>
      </c>
      <c r="C280" s="153" t="s">
        <v>233</v>
      </c>
      <c r="D280" s="153">
        <v>8.7420000000000009</v>
      </c>
      <c r="E280" s="203">
        <v>0.2</v>
      </c>
      <c r="F280" s="203">
        <v>1.034</v>
      </c>
      <c r="G280" s="203">
        <v>39.444000000000003</v>
      </c>
      <c r="H280" s="204">
        <v>9.7799999999999994</v>
      </c>
      <c r="I280" s="202">
        <v>21.021999999999998</v>
      </c>
      <c r="J280" s="205">
        <v>5.0000000000000001E-3</v>
      </c>
      <c r="K280" s="203">
        <v>22.818999999999999</v>
      </c>
      <c r="L280" s="153">
        <v>4.6280000000000001</v>
      </c>
      <c r="M280" s="206">
        <v>7.8019999999999996</v>
      </c>
      <c r="N280" s="205">
        <v>56.683</v>
      </c>
      <c r="O280" s="153">
        <v>115.476</v>
      </c>
      <c r="P280" s="277">
        <v>203.7</v>
      </c>
      <c r="Q280" s="208" t="s">
        <v>436</v>
      </c>
    </row>
    <row r="281" spans="1:17" ht="13.2" x14ac:dyDescent="0.25">
      <c r="A281" s="201"/>
      <c r="B281" s="202"/>
      <c r="C281" s="153"/>
      <c r="D281" s="153"/>
      <c r="E281" s="203"/>
      <c r="F281" s="203"/>
      <c r="G281" s="203"/>
      <c r="H281" s="204"/>
      <c r="I281" s="202"/>
      <c r="J281" s="205"/>
      <c r="K281" s="203"/>
      <c r="L281" s="153"/>
      <c r="M281" s="206"/>
      <c r="N281" s="205"/>
      <c r="O281" s="153"/>
      <c r="P281" s="277"/>
      <c r="Q281" s="208"/>
    </row>
    <row r="282" spans="1:17" ht="13.2" x14ac:dyDescent="0.25">
      <c r="A282" s="201" t="s">
        <v>437</v>
      </c>
      <c r="B282" s="202">
        <v>72.355000000000004</v>
      </c>
      <c r="C282" s="153">
        <v>179.239</v>
      </c>
      <c r="D282" s="153">
        <v>219.251</v>
      </c>
      <c r="E282" s="203">
        <v>127.85899999999999</v>
      </c>
      <c r="F282" s="203">
        <v>78.453999999999994</v>
      </c>
      <c r="G282" s="203">
        <v>171.964</v>
      </c>
      <c r="H282" s="204">
        <v>75.614999999999995</v>
      </c>
      <c r="I282" s="202">
        <v>77.313999999999993</v>
      </c>
      <c r="J282" s="205">
        <v>215.56800000000001</v>
      </c>
      <c r="K282" s="203">
        <v>111.36499999999999</v>
      </c>
      <c r="L282" s="153">
        <v>3.5859999999999999</v>
      </c>
      <c r="M282" s="206">
        <v>508.22</v>
      </c>
      <c r="N282" s="205">
        <v>1896.414</v>
      </c>
      <c r="O282" s="153">
        <v>1840.79</v>
      </c>
      <c r="P282" s="277">
        <v>97.1</v>
      </c>
      <c r="Q282" s="208" t="s">
        <v>438</v>
      </c>
    </row>
    <row r="283" spans="1:17" ht="13.2" x14ac:dyDescent="0.25">
      <c r="A283" s="201"/>
      <c r="B283" s="202"/>
      <c r="C283" s="153"/>
      <c r="D283" s="153"/>
      <c r="E283" s="203"/>
      <c r="F283" s="203"/>
      <c r="G283" s="203"/>
      <c r="H283" s="204"/>
      <c r="I283" s="202"/>
      <c r="J283" s="205"/>
      <c r="K283" s="203"/>
      <c r="L283" s="153"/>
      <c r="M283" s="206"/>
      <c r="N283" s="205"/>
      <c r="O283" s="153"/>
      <c r="P283" s="277"/>
      <c r="Q283" s="208"/>
    </row>
    <row r="284" spans="1:17" ht="13.2" x14ac:dyDescent="0.25">
      <c r="A284" s="209" t="s">
        <v>122</v>
      </c>
      <c r="B284" s="202">
        <v>297902.745</v>
      </c>
      <c r="C284" s="153">
        <v>313559.81800000003</v>
      </c>
      <c r="D284" s="153">
        <v>367897.33799999999</v>
      </c>
      <c r="E284" s="203">
        <v>353711.80900000001</v>
      </c>
      <c r="F284" s="203">
        <v>359320.837</v>
      </c>
      <c r="G284" s="203">
        <v>338241.21399999998</v>
      </c>
      <c r="H284" s="204">
        <v>338592.02500000002</v>
      </c>
      <c r="I284" s="202">
        <v>376939.50699999998</v>
      </c>
      <c r="J284" s="205">
        <v>410277.75</v>
      </c>
      <c r="K284" s="203">
        <v>443950.859</v>
      </c>
      <c r="L284" s="153">
        <v>437805.55099999998</v>
      </c>
      <c r="M284" s="206">
        <v>303827.978</v>
      </c>
      <c r="N284" s="205">
        <v>4058162.98</v>
      </c>
      <c r="O284" s="153">
        <v>4342027.4309999999</v>
      </c>
      <c r="P284" s="277">
        <v>107</v>
      </c>
      <c r="Q284" s="210" t="s">
        <v>123</v>
      </c>
    </row>
    <row r="285" spans="1:17" ht="13.2" x14ac:dyDescent="0.25">
      <c r="A285" s="209"/>
      <c r="B285" s="202"/>
      <c r="C285" s="153"/>
      <c r="D285" s="153"/>
      <c r="E285" s="203"/>
      <c r="F285" s="203"/>
      <c r="G285" s="203"/>
      <c r="H285" s="204"/>
      <c r="I285" s="202"/>
      <c r="J285" s="205"/>
      <c r="K285" s="203"/>
      <c r="L285" s="153"/>
      <c r="M285" s="206"/>
      <c r="N285" s="205"/>
      <c r="O285" s="153"/>
      <c r="P285" s="277"/>
      <c r="Q285" s="210"/>
    </row>
    <row r="286" spans="1:17" ht="13.2" x14ac:dyDescent="0.25">
      <c r="A286" s="209" t="s">
        <v>173</v>
      </c>
      <c r="B286" s="202">
        <v>905.09799999999996</v>
      </c>
      <c r="C286" s="153">
        <v>1727.645</v>
      </c>
      <c r="D286" s="153">
        <v>2825.7280000000001</v>
      </c>
      <c r="E286" s="203">
        <v>2060.5279999999998</v>
      </c>
      <c r="F286" s="203">
        <v>2507.5709999999999</v>
      </c>
      <c r="G286" s="203">
        <v>2831.5889999999999</v>
      </c>
      <c r="H286" s="204">
        <v>714.67600000000004</v>
      </c>
      <c r="I286" s="202">
        <v>1026.626</v>
      </c>
      <c r="J286" s="205">
        <v>3177.7829999999999</v>
      </c>
      <c r="K286" s="203">
        <v>6832.0479999999998</v>
      </c>
      <c r="L286" s="153">
        <v>1930.144</v>
      </c>
      <c r="M286" s="206">
        <v>2140.8409999999999</v>
      </c>
      <c r="N286" s="205">
        <v>15240.431</v>
      </c>
      <c r="O286" s="153">
        <v>28680.276999999998</v>
      </c>
      <c r="P286" s="277">
        <v>188.2</v>
      </c>
      <c r="Q286" s="210" t="s">
        <v>174</v>
      </c>
    </row>
    <row r="287" spans="1:17" ht="13.2" x14ac:dyDescent="0.25">
      <c r="A287" s="209"/>
      <c r="B287" s="202"/>
      <c r="C287" s="153"/>
      <c r="D287" s="153"/>
      <c r="E287" s="203"/>
      <c r="F287" s="203"/>
      <c r="G287" s="203"/>
      <c r="H287" s="204"/>
      <c r="I287" s="202"/>
      <c r="J287" s="205"/>
      <c r="K287" s="203"/>
      <c r="L287" s="153"/>
      <c r="M287" s="206"/>
      <c r="N287" s="205"/>
      <c r="O287" s="153"/>
      <c r="P287" s="277"/>
      <c r="Q287" s="210"/>
    </row>
    <row r="288" spans="1:17" ht="13.2" x14ac:dyDescent="0.25">
      <c r="A288" s="209" t="s">
        <v>439</v>
      </c>
      <c r="B288" s="202">
        <v>79.254999999999995</v>
      </c>
      <c r="C288" s="153">
        <v>89.798000000000002</v>
      </c>
      <c r="D288" s="153">
        <v>76.509</v>
      </c>
      <c r="E288" s="203">
        <v>56.107999999999997</v>
      </c>
      <c r="F288" s="203">
        <v>138.864</v>
      </c>
      <c r="G288" s="203">
        <v>62.127000000000002</v>
      </c>
      <c r="H288" s="204">
        <v>74.210999999999999</v>
      </c>
      <c r="I288" s="202">
        <v>353.51400000000001</v>
      </c>
      <c r="J288" s="205">
        <v>102.578</v>
      </c>
      <c r="K288" s="203">
        <v>125.73399999999999</v>
      </c>
      <c r="L288" s="153">
        <v>73.343000000000004</v>
      </c>
      <c r="M288" s="206">
        <v>77.227000000000004</v>
      </c>
      <c r="N288" s="205">
        <v>825.21299999999997</v>
      </c>
      <c r="O288" s="153">
        <v>1309.268</v>
      </c>
      <c r="P288" s="277">
        <v>158.69999999999999</v>
      </c>
      <c r="Q288" s="210" t="s">
        <v>439</v>
      </c>
    </row>
    <row r="289" spans="1:17" ht="13.2" x14ac:dyDescent="0.25">
      <c r="A289" s="209"/>
      <c r="B289" s="202"/>
      <c r="C289" s="153"/>
      <c r="D289" s="153"/>
      <c r="E289" s="203"/>
      <c r="F289" s="203"/>
      <c r="G289" s="203"/>
      <c r="H289" s="204"/>
      <c r="I289" s="202"/>
      <c r="J289" s="205"/>
      <c r="K289" s="203"/>
      <c r="L289" s="153"/>
      <c r="M289" s="206"/>
      <c r="N289" s="205"/>
      <c r="O289" s="153"/>
      <c r="P289" s="277"/>
      <c r="Q289" s="210"/>
    </row>
    <row r="290" spans="1:17" s="9" customFormat="1" ht="13.2" x14ac:dyDescent="0.25">
      <c r="A290" s="209" t="s">
        <v>440</v>
      </c>
      <c r="B290" s="202" t="s">
        <v>233</v>
      </c>
      <c r="C290" s="153">
        <v>2.74</v>
      </c>
      <c r="D290" s="153">
        <v>10.119</v>
      </c>
      <c r="E290" s="203">
        <v>0.98299999999999998</v>
      </c>
      <c r="F290" s="203" t="s">
        <v>233</v>
      </c>
      <c r="G290" s="203" t="s">
        <v>233</v>
      </c>
      <c r="H290" s="204">
        <v>1.6E-2</v>
      </c>
      <c r="I290" s="202" t="s">
        <v>233</v>
      </c>
      <c r="J290" s="205">
        <v>12.173999999999999</v>
      </c>
      <c r="K290" s="203">
        <v>0.84599999999999997</v>
      </c>
      <c r="L290" s="153">
        <v>160.13</v>
      </c>
      <c r="M290" s="206" t="s">
        <v>233</v>
      </c>
      <c r="N290" s="205">
        <v>165.50700000000001</v>
      </c>
      <c r="O290" s="153">
        <v>187.00800000000001</v>
      </c>
      <c r="P290" s="277">
        <v>113</v>
      </c>
      <c r="Q290" s="210" t="s">
        <v>441</v>
      </c>
    </row>
    <row r="291" spans="1:17" ht="13.2" x14ac:dyDescent="0.25">
      <c r="A291" s="257"/>
      <c r="B291" s="202"/>
      <c r="C291" s="153"/>
      <c r="D291" s="153"/>
      <c r="E291" s="203"/>
      <c r="F291" s="203"/>
      <c r="G291" s="203"/>
      <c r="H291" s="204"/>
      <c r="I291" s="202"/>
      <c r="J291" s="205"/>
      <c r="K291" s="203"/>
      <c r="L291" s="153"/>
      <c r="M291" s="206"/>
      <c r="N291" s="205"/>
      <c r="O291" s="153"/>
      <c r="P291" s="277"/>
      <c r="Q291" s="722"/>
    </row>
    <row r="292" spans="1:17" ht="13.2" x14ac:dyDescent="0.25">
      <c r="A292" s="209" t="s">
        <v>442</v>
      </c>
      <c r="B292" s="202">
        <v>24.988</v>
      </c>
      <c r="C292" s="153" t="s">
        <v>233</v>
      </c>
      <c r="D292" s="153" t="s">
        <v>233</v>
      </c>
      <c r="E292" s="203" t="s">
        <v>233</v>
      </c>
      <c r="F292" s="203" t="s">
        <v>233</v>
      </c>
      <c r="G292" s="203" t="s">
        <v>233</v>
      </c>
      <c r="H292" s="204">
        <v>59.478000000000002</v>
      </c>
      <c r="I292" s="202" t="s">
        <v>233</v>
      </c>
      <c r="J292" s="205">
        <v>24.106000000000002</v>
      </c>
      <c r="K292" s="203">
        <v>49.975999999999999</v>
      </c>
      <c r="L292" s="153">
        <v>214.767</v>
      </c>
      <c r="M292" s="206" t="s">
        <v>233</v>
      </c>
      <c r="N292" s="205">
        <v>373.24400000000003</v>
      </c>
      <c r="O292" s="153">
        <v>373.315</v>
      </c>
      <c r="P292" s="277">
        <v>100</v>
      </c>
      <c r="Q292" s="210" t="s">
        <v>442</v>
      </c>
    </row>
    <row r="293" spans="1:17" ht="13.2" x14ac:dyDescent="0.25">
      <c r="A293" s="209"/>
      <c r="B293" s="202"/>
      <c r="C293" s="153"/>
      <c r="D293" s="153"/>
      <c r="E293" s="203"/>
      <c r="F293" s="203"/>
      <c r="G293" s="203"/>
      <c r="H293" s="204"/>
      <c r="I293" s="202"/>
      <c r="J293" s="205"/>
      <c r="K293" s="203"/>
      <c r="L293" s="153"/>
      <c r="M293" s="206"/>
      <c r="N293" s="205"/>
      <c r="O293" s="153"/>
      <c r="P293" s="277"/>
      <c r="Q293" s="210"/>
    </row>
    <row r="294" spans="1:17" ht="13.2" x14ac:dyDescent="0.25">
      <c r="A294" s="209" t="s">
        <v>443</v>
      </c>
      <c r="B294" s="202">
        <v>3430.05</v>
      </c>
      <c r="C294" s="153">
        <v>2581.7199999999998</v>
      </c>
      <c r="D294" s="153">
        <v>2885.0230000000001</v>
      </c>
      <c r="E294" s="203">
        <v>2155.5100000000002</v>
      </c>
      <c r="F294" s="203">
        <v>1855.087</v>
      </c>
      <c r="G294" s="203">
        <v>1314.9380000000001</v>
      </c>
      <c r="H294" s="204">
        <v>1066.4690000000001</v>
      </c>
      <c r="I294" s="202">
        <v>1024.9480000000001</v>
      </c>
      <c r="J294" s="205">
        <v>1344.11</v>
      </c>
      <c r="K294" s="203">
        <v>636.976</v>
      </c>
      <c r="L294" s="153">
        <v>1070.268</v>
      </c>
      <c r="M294" s="206">
        <v>750.91700000000003</v>
      </c>
      <c r="N294" s="205">
        <v>11861.285</v>
      </c>
      <c r="O294" s="153">
        <v>20116.016</v>
      </c>
      <c r="P294" s="277">
        <v>169.6</v>
      </c>
      <c r="Q294" s="210" t="s">
        <v>443</v>
      </c>
    </row>
    <row r="295" spans="1:17" ht="13.2" x14ac:dyDescent="0.25">
      <c r="A295" s="209"/>
      <c r="B295" s="202"/>
      <c r="C295" s="153"/>
      <c r="D295" s="153"/>
      <c r="E295" s="203"/>
      <c r="F295" s="203"/>
      <c r="G295" s="203"/>
      <c r="H295" s="204"/>
      <c r="I295" s="202"/>
      <c r="J295" s="205"/>
      <c r="K295" s="203"/>
      <c r="L295" s="153"/>
      <c r="M295" s="206"/>
      <c r="N295" s="205"/>
      <c r="O295" s="153"/>
      <c r="P295" s="277"/>
      <c r="Q295" s="210"/>
    </row>
    <row r="296" spans="1:17" ht="13.2" x14ac:dyDescent="0.25">
      <c r="A296" s="201" t="s">
        <v>180</v>
      </c>
      <c r="B296" s="202">
        <v>1813.4570000000001</v>
      </c>
      <c r="C296" s="153">
        <v>3368.1060000000002</v>
      </c>
      <c r="D296" s="153">
        <v>5842.5749999999998</v>
      </c>
      <c r="E296" s="203">
        <v>8755.0740000000005</v>
      </c>
      <c r="F296" s="203">
        <v>5372.2960000000003</v>
      </c>
      <c r="G296" s="203">
        <v>4534.51</v>
      </c>
      <c r="H296" s="204">
        <v>2957.9720000000002</v>
      </c>
      <c r="I296" s="202">
        <v>2091.4189999999999</v>
      </c>
      <c r="J296" s="205">
        <v>4991.0630000000001</v>
      </c>
      <c r="K296" s="203">
        <v>2528.9340000000002</v>
      </c>
      <c r="L296" s="153">
        <v>1958.271</v>
      </c>
      <c r="M296" s="206">
        <v>3552.259</v>
      </c>
      <c r="N296" s="205">
        <v>48028.158000000003</v>
      </c>
      <c r="O296" s="153">
        <v>47765.936000000002</v>
      </c>
      <c r="P296" s="277">
        <v>99.5</v>
      </c>
      <c r="Q296" s="208" t="s">
        <v>181</v>
      </c>
    </row>
    <row r="297" spans="1:17" ht="13.2" x14ac:dyDescent="0.25">
      <c r="A297" s="201"/>
      <c r="B297" s="202"/>
      <c r="C297" s="153"/>
      <c r="D297" s="153"/>
      <c r="E297" s="203"/>
      <c r="F297" s="203"/>
      <c r="G297" s="203"/>
      <c r="H297" s="204"/>
      <c r="I297" s="202"/>
      <c r="J297" s="205"/>
      <c r="K297" s="203"/>
      <c r="L297" s="153"/>
      <c r="M297" s="206"/>
      <c r="N297" s="205"/>
      <c r="O297" s="153"/>
      <c r="P297" s="277"/>
      <c r="Q297" s="208"/>
    </row>
    <row r="298" spans="1:17" ht="13.2" x14ac:dyDescent="0.25">
      <c r="A298" s="201" t="s">
        <v>444</v>
      </c>
      <c r="B298" s="202" t="s">
        <v>233</v>
      </c>
      <c r="C298" s="153" t="s">
        <v>233</v>
      </c>
      <c r="D298" s="153" t="s">
        <v>233</v>
      </c>
      <c r="E298" s="203" t="s">
        <v>233</v>
      </c>
      <c r="F298" s="203" t="s">
        <v>233</v>
      </c>
      <c r="G298" s="203" t="s">
        <v>233</v>
      </c>
      <c r="H298" s="204" t="s">
        <v>233</v>
      </c>
      <c r="I298" s="202" t="s">
        <v>233</v>
      </c>
      <c r="J298" s="205" t="s">
        <v>233</v>
      </c>
      <c r="K298" s="203" t="s">
        <v>233</v>
      </c>
      <c r="L298" s="153" t="s">
        <v>233</v>
      </c>
      <c r="M298" s="206" t="s">
        <v>233</v>
      </c>
      <c r="N298" s="205" t="s">
        <v>233</v>
      </c>
      <c r="O298" s="153" t="s">
        <v>233</v>
      </c>
      <c r="P298" s="277" t="s">
        <v>260</v>
      </c>
      <c r="Q298" s="208" t="s">
        <v>445</v>
      </c>
    </row>
    <row r="299" spans="1:17" ht="13.2" x14ac:dyDescent="0.25">
      <c r="A299" s="201"/>
      <c r="B299" s="202"/>
      <c r="C299" s="153"/>
      <c r="D299" s="153"/>
      <c r="E299" s="203"/>
      <c r="F299" s="203"/>
      <c r="G299" s="203"/>
      <c r="H299" s="204"/>
      <c r="I299" s="202"/>
      <c r="J299" s="205"/>
      <c r="K299" s="203"/>
      <c r="L299" s="153"/>
      <c r="M299" s="206"/>
      <c r="N299" s="205"/>
      <c r="O299" s="153"/>
      <c r="P299" s="278"/>
      <c r="Q299" s="208"/>
    </row>
    <row r="300" spans="1:17" ht="13.2" x14ac:dyDescent="0.25">
      <c r="A300" s="209" t="s">
        <v>446</v>
      </c>
      <c r="B300" s="202">
        <v>25.998999999999999</v>
      </c>
      <c r="C300" s="153">
        <v>37.911000000000001</v>
      </c>
      <c r="D300" s="153">
        <v>57.353999999999999</v>
      </c>
      <c r="E300" s="203" t="s">
        <v>233</v>
      </c>
      <c r="F300" s="203">
        <v>10.26</v>
      </c>
      <c r="G300" s="203">
        <v>70.218999999999994</v>
      </c>
      <c r="H300" s="204">
        <v>98.671999999999997</v>
      </c>
      <c r="I300" s="202">
        <v>31.265000000000001</v>
      </c>
      <c r="J300" s="205">
        <v>67.129000000000005</v>
      </c>
      <c r="K300" s="203">
        <v>7.8140000000000001</v>
      </c>
      <c r="L300" s="153">
        <v>7.9029999999999996</v>
      </c>
      <c r="M300" s="206">
        <v>17.218</v>
      </c>
      <c r="N300" s="205">
        <v>423.93599999999998</v>
      </c>
      <c r="O300" s="153">
        <v>431.74400000000003</v>
      </c>
      <c r="P300" s="278">
        <v>101.8</v>
      </c>
      <c r="Q300" s="210" t="s">
        <v>447</v>
      </c>
    </row>
    <row r="301" spans="1:17" ht="13.2" x14ac:dyDescent="0.25">
      <c r="A301" s="209"/>
      <c r="B301" s="202"/>
      <c r="C301" s="153"/>
      <c r="D301" s="153"/>
      <c r="E301" s="203"/>
      <c r="F301" s="203"/>
      <c r="G301" s="203"/>
      <c r="H301" s="204"/>
      <c r="I301" s="202"/>
      <c r="J301" s="205"/>
      <c r="K301" s="203"/>
      <c r="L301" s="153"/>
      <c r="M301" s="206"/>
      <c r="N301" s="205"/>
      <c r="O301" s="153"/>
      <c r="P301" s="278"/>
      <c r="Q301" s="210"/>
    </row>
    <row r="302" spans="1:17" ht="13.2" x14ac:dyDescent="0.25">
      <c r="A302" s="215" t="s">
        <v>448</v>
      </c>
      <c r="B302" s="202" t="s">
        <v>233</v>
      </c>
      <c r="C302" s="153">
        <v>92.647999999999996</v>
      </c>
      <c r="D302" s="153">
        <v>17.155999999999999</v>
      </c>
      <c r="E302" s="203" t="s">
        <v>233</v>
      </c>
      <c r="F302" s="203" t="s">
        <v>233</v>
      </c>
      <c r="G302" s="203">
        <v>5.4</v>
      </c>
      <c r="H302" s="204">
        <v>37.335000000000001</v>
      </c>
      <c r="I302" s="202">
        <v>145.21799999999999</v>
      </c>
      <c r="J302" s="205" t="s">
        <v>233</v>
      </c>
      <c r="K302" s="203">
        <v>117.36</v>
      </c>
      <c r="L302" s="153" t="s">
        <v>233</v>
      </c>
      <c r="M302" s="206">
        <v>76.207999999999998</v>
      </c>
      <c r="N302" s="205">
        <v>2256.0419999999999</v>
      </c>
      <c r="O302" s="153">
        <v>491.32499999999999</v>
      </c>
      <c r="P302" s="277">
        <v>21.8</v>
      </c>
      <c r="Q302" s="210" t="s">
        <v>449</v>
      </c>
    </row>
    <row r="303" spans="1:17" ht="13.2" x14ac:dyDescent="0.25">
      <c r="A303" s="209"/>
      <c r="B303" s="202"/>
      <c r="C303" s="153"/>
      <c r="D303" s="153"/>
      <c r="E303" s="203"/>
      <c r="F303" s="203"/>
      <c r="G303" s="203"/>
      <c r="H303" s="204"/>
      <c r="I303" s="202"/>
      <c r="J303" s="205"/>
      <c r="K303" s="203"/>
      <c r="L303" s="153"/>
      <c r="M303" s="206"/>
      <c r="N303" s="205"/>
      <c r="O303" s="153"/>
      <c r="P303" s="277"/>
      <c r="Q303" s="210"/>
    </row>
    <row r="304" spans="1:17" ht="13.2" x14ac:dyDescent="0.25">
      <c r="A304" s="215" t="s">
        <v>450</v>
      </c>
      <c r="B304" s="202" t="s">
        <v>233</v>
      </c>
      <c r="C304" s="153" t="s">
        <v>233</v>
      </c>
      <c r="D304" s="153" t="s">
        <v>233</v>
      </c>
      <c r="E304" s="203" t="s">
        <v>233</v>
      </c>
      <c r="F304" s="203" t="s">
        <v>233</v>
      </c>
      <c r="G304" s="203" t="s">
        <v>233</v>
      </c>
      <c r="H304" s="204" t="s">
        <v>233</v>
      </c>
      <c r="I304" s="202" t="s">
        <v>233</v>
      </c>
      <c r="J304" s="205" t="s">
        <v>233</v>
      </c>
      <c r="K304" s="203" t="s">
        <v>233</v>
      </c>
      <c r="L304" s="153" t="s">
        <v>233</v>
      </c>
      <c r="M304" s="206" t="s">
        <v>233</v>
      </c>
      <c r="N304" s="205" t="s">
        <v>233</v>
      </c>
      <c r="O304" s="153" t="s">
        <v>233</v>
      </c>
      <c r="P304" s="277" t="s">
        <v>260</v>
      </c>
      <c r="Q304" s="210" t="s">
        <v>450</v>
      </c>
    </row>
    <row r="305" spans="1:17" ht="13.2" x14ac:dyDescent="0.25">
      <c r="A305" s="209"/>
      <c r="B305" s="202"/>
      <c r="C305" s="153"/>
      <c r="D305" s="153"/>
      <c r="E305" s="203"/>
      <c r="F305" s="203"/>
      <c r="G305" s="203"/>
      <c r="H305" s="204"/>
      <c r="I305" s="202"/>
      <c r="J305" s="205"/>
      <c r="K305" s="203"/>
      <c r="L305" s="153"/>
      <c r="M305" s="206"/>
      <c r="N305" s="205"/>
      <c r="O305" s="153"/>
      <c r="P305" s="277"/>
      <c r="Q305" s="210"/>
    </row>
    <row r="306" spans="1:17" ht="13.2" x14ac:dyDescent="0.25">
      <c r="A306" s="215" t="s">
        <v>451</v>
      </c>
      <c r="B306" s="202">
        <v>50.29</v>
      </c>
      <c r="C306" s="153">
        <v>80.953999999999994</v>
      </c>
      <c r="D306" s="153" t="s">
        <v>233</v>
      </c>
      <c r="E306" s="203" t="s">
        <v>233</v>
      </c>
      <c r="F306" s="203">
        <v>30.844000000000001</v>
      </c>
      <c r="G306" s="203">
        <v>31.498999999999999</v>
      </c>
      <c r="H306" s="204" t="s">
        <v>233</v>
      </c>
      <c r="I306" s="202">
        <v>6.7220000000000004</v>
      </c>
      <c r="J306" s="205">
        <v>17.954999999999998</v>
      </c>
      <c r="K306" s="203" t="s">
        <v>233</v>
      </c>
      <c r="L306" s="153">
        <v>54.81</v>
      </c>
      <c r="M306" s="206">
        <v>50.744</v>
      </c>
      <c r="N306" s="205">
        <v>692.47</v>
      </c>
      <c r="O306" s="153">
        <v>323.81799999999998</v>
      </c>
      <c r="P306" s="277">
        <v>46.8</v>
      </c>
      <c r="Q306" s="210" t="s">
        <v>451</v>
      </c>
    </row>
    <row r="307" spans="1:17" ht="13.2" x14ac:dyDescent="0.25">
      <c r="A307" s="209"/>
      <c r="B307" s="202"/>
      <c r="C307" s="153"/>
      <c r="D307" s="153"/>
      <c r="E307" s="203"/>
      <c r="F307" s="203"/>
      <c r="G307" s="203"/>
      <c r="H307" s="204"/>
      <c r="I307" s="202"/>
      <c r="J307" s="205"/>
      <c r="K307" s="203"/>
      <c r="L307" s="153"/>
      <c r="M307" s="206"/>
      <c r="N307" s="205"/>
      <c r="O307" s="153"/>
      <c r="P307" s="277"/>
      <c r="Q307" s="210"/>
    </row>
    <row r="308" spans="1:17" ht="27.6" x14ac:dyDescent="0.3">
      <c r="A308" s="262" t="s">
        <v>452</v>
      </c>
      <c r="B308" s="202" t="s">
        <v>233</v>
      </c>
      <c r="C308" s="153" t="s">
        <v>233</v>
      </c>
      <c r="D308" s="153" t="s">
        <v>233</v>
      </c>
      <c r="E308" s="203" t="s">
        <v>233</v>
      </c>
      <c r="F308" s="203" t="s">
        <v>233</v>
      </c>
      <c r="G308" s="203" t="s">
        <v>233</v>
      </c>
      <c r="H308" s="204" t="s">
        <v>233</v>
      </c>
      <c r="I308" s="202" t="s">
        <v>233</v>
      </c>
      <c r="J308" s="205" t="s">
        <v>233</v>
      </c>
      <c r="K308" s="203" t="s">
        <v>233</v>
      </c>
      <c r="L308" s="153" t="s">
        <v>233</v>
      </c>
      <c r="M308" s="206" t="s">
        <v>233</v>
      </c>
      <c r="N308" s="205" t="s">
        <v>233</v>
      </c>
      <c r="O308" s="153" t="s">
        <v>233</v>
      </c>
      <c r="P308" s="277" t="s">
        <v>260</v>
      </c>
      <c r="Q308" s="245" t="s">
        <v>453</v>
      </c>
    </row>
    <row r="309" spans="1:17" ht="13.8" x14ac:dyDescent="0.3">
      <c r="A309" s="213"/>
      <c r="B309" s="202"/>
      <c r="C309" s="153"/>
      <c r="D309" s="153"/>
      <c r="E309" s="203"/>
      <c r="F309" s="203"/>
      <c r="G309" s="203"/>
      <c r="H309" s="204"/>
      <c r="I309" s="202"/>
      <c r="J309" s="205"/>
      <c r="K309" s="203"/>
      <c r="L309" s="153"/>
      <c r="M309" s="206"/>
      <c r="N309" s="205"/>
      <c r="O309" s="153"/>
      <c r="P309" s="277"/>
      <c r="Q309" s="210"/>
    </row>
    <row r="310" spans="1:17" ht="13.2" x14ac:dyDescent="0.25">
      <c r="A310" s="215" t="s">
        <v>189</v>
      </c>
      <c r="B310" s="202">
        <v>4661.5839999999998</v>
      </c>
      <c r="C310" s="153">
        <v>6485.97</v>
      </c>
      <c r="D310" s="153">
        <v>6139.2330000000002</v>
      </c>
      <c r="E310" s="203">
        <v>6030.7250000000004</v>
      </c>
      <c r="F310" s="203">
        <v>5873.4669999999996</v>
      </c>
      <c r="G310" s="203">
        <v>6942.1480000000001</v>
      </c>
      <c r="H310" s="204">
        <v>10474.407999999999</v>
      </c>
      <c r="I310" s="202">
        <v>6283.1310000000003</v>
      </c>
      <c r="J310" s="205">
        <v>6917.1880000000001</v>
      </c>
      <c r="K310" s="203">
        <v>7661.14</v>
      </c>
      <c r="L310" s="153">
        <v>6960.2330000000002</v>
      </c>
      <c r="M310" s="206">
        <v>10706.123</v>
      </c>
      <c r="N310" s="205">
        <v>65558.543999999994</v>
      </c>
      <c r="O310" s="153">
        <v>85135.35</v>
      </c>
      <c r="P310" s="277">
        <v>129.9</v>
      </c>
      <c r="Q310" s="210" t="s">
        <v>190</v>
      </c>
    </row>
    <row r="311" spans="1:17" ht="13.2" x14ac:dyDescent="0.25">
      <c r="A311" s="209"/>
      <c r="B311" s="202"/>
      <c r="C311" s="153"/>
      <c r="D311" s="153"/>
      <c r="E311" s="203"/>
      <c r="F311" s="203"/>
      <c r="G311" s="203"/>
      <c r="H311" s="204"/>
      <c r="I311" s="202"/>
      <c r="J311" s="205"/>
      <c r="K311" s="203"/>
      <c r="L311" s="153"/>
      <c r="M311" s="206"/>
      <c r="N311" s="205"/>
      <c r="O311" s="153"/>
      <c r="P311" s="277"/>
      <c r="Q311" s="210"/>
    </row>
    <row r="312" spans="1:17" ht="13.8" x14ac:dyDescent="0.3">
      <c r="A312" s="209" t="s">
        <v>454</v>
      </c>
      <c r="B312" s="202" t="s">
        <v>233</v>
      </c>
      <c r="C312" s="153" t="s">
        <v>233</v>
      </c>
      <c r="D312" s="153" t="s">
        <v>233</v>
      </c>
      <c r="E312" s="203" t="s">
        <v>233</v>
      </c>
      <c r="F312" s="203" t="s">
        <v>233</v>
      </c>
      <c r="G312" s="203" t="s">
        <v>233</v>
      </c>
      <c r="H312" s="204">
        <v>6.2750000000000004</v>
      </c>
      <c r="I312" s="202" t="s">
        <v>233</v>
      </c>
      <c r="J312" s="205" t="s">
        <v>233</v>
      </c>
      <c r="K312" s="203" t="s">
        <v>233</v>
      </c>
      <c r="L312" s="153" t="s">
        <v>233</v>
      </c>
      <c r="M312" s="206" t="s">
        <v>233</v>
      </c>
      <c r="N312" s="205" t="s">
        <v>233</v>
      </c>
      <c r="O312" s="153">
        <v>6.2750000000000004</v>
      </c>
      <c r="P312" s="277" t="s">
        <v>260</v>
      </c>
      <c r="Q312" s="212" t="s">
        <v>456</v>
      </c>
    </row>
    <row r="313" spans="1:17" ht="13.2" x14ac:dyDescent="0.25">
      <c r="A313" s="216"/>
      <c r="B313" s="202"/>
      <c r="C313" s="153"/>
      <c r="D313" s="153"/>
      <c r="E313" s="203"/>
      <c r="F313" s="203"/>
      <c r="G313" s="203"/>
      <c r="H313" s="204"/>
      <c r="I313" s="202"/>
      <c r="J313" s="205"/>
      <c r="K313" s="203"/>
      <c r="L313" s="153"/>
      <c r="M313" s="206"/>
      <c r="N313" s="205"/>
      <c r="O313" s="153"/>
      <c r="P313" s="277"/>
      <c r="Q313" s="210"/>
    </row>
    <row r="314" spans="1:17" ht="13.2" x14ac:dyDescent="0.25">
      <c r="A314" s="215" t="s">
        <v>457</v>
      </c>
      <c r="B314" s="94" t="s">
        <v>233</v>
      </c>
      <c r="C314" s="35" t="s">
        <v>233</v>
      </c>
      <c r="D314" s="35" t="s">
        <v>233</v>
      </c>
      <c r="E314" s="35" t="s">
        <v>233</v>
      </c>
      <c r="F314" s="36" t="s">
        <v>233</v>
      </c>
      <c r="G314" s="34" t="s">
        <v>233</v>
      </c>
      <c r="H314" s="156">
        <v>19.733000000000001</v>
      </c>
      <c r="I314" s="94" t="s">
        <v>233</v>
      </c>
      <c r="J314" s="33">
        <v>3.129</v>
      </c>
      <c r="K314" s="36" t="s">
        <v>233</v>
      </c>
      <c r="L314" s="35" t="s">
        <v>233</v>
      </c>
      <c r="M314" s="248" t="s">
        <v>233</v>
      </c>
      <c r="N314" s="33">
        <v>91.144999999999996</v>
      </c>
      <c r="O314" s="33">
        <v>22.861999999999998</v>
      </c>
      <c r="P314" s="277">
        <v>25.1</v>
      </c>
      <c r="Q314" s="218" t="s">
        <v>458</v>
      </c>
    </row>
    <row r="315" spans="1:17" ht="13.2" x14ac:dyDescent="0.25">
      <c r="A315" s="246"/>
      <c r="B315" s="94"/>
      <c r="C315" s="35"/>
      <c r="D315" s="35"/>
      <c r="E315" s="35"/>
      <c r="F315" s="36"/>
      <c r="G315" s="34"/>
      <c r="H315" s="156"/>
      <c r="I315" s="94"/>
      <c r="J315" s="33"/>
      <c r="K315" s="36"/>
      <c r="L315" s="35"/>
      <c r="M315" s="248"/>
      <c r="N315" s="33"/>
      <c r="O315" s="33"/>
      <c r="P315" s="277"/>
      <c r="Q315" s="218"/>
    </row>
    <row r="316" spans="1:17" ht="13.2" x14ac:dyDescent="0.25">
      <c r="A316" s="215" t="s">
        <v>459</v>
      </c>
      <c r="B316" s="202">
        <v>1266.403</v>
      </c>
      <c r="C316" s="153">
        <v>2011.9929999999999</v>
      </c>
      <c r="D316" s="153">
        <v>2208.1509999999998</v>
      </c>
      <c r="E316" s="203">
        <v>1751.953</v>
      </c>
      <c r="F316" s="203">
        <v>2191.489</v>
      </c>
      <c r="G316" s="203">
        <v>3482.65</v>
      </c>
      <c r="H316" s="204">
        <v>2162.1350000000002</v>
      </c>
      <c r="I316" s="202">
        <v>2386.567</v>
      </c>
      <c r="J316" s="205">
        <v>2699.0050000000001</v>
      </c>
      <c r="K316" s="203">
        <v>7154.6270000000004</v>
      </c>
      <c r="L316" s="153">
        <v>5093.0590000000002</v>
      </c>
      <c r="M316" s="206">
        <v>2036.866</v>
      </c>
      <c r="N316" s="205">
        <v>22320.012999999999</v>
      </c>
      <c r="O316" s="153">
        <v>34444.898000000001</v>
      </c>
      <c r="P316" s="277">
        <v>154.30000000000001</v>
      </c>
      <c r="Q316" s="218" t="s">
        <v>460</v>
      </c>
    </row>
    <row r="317" spans="1:17" ht="13.2" x14ac:dyDescent="0.25">
      <c r="A317" s="246" t="s">
        <v>80</v>
      </c>
      <c r="B317" s="202"/>
      <c r="C317" s="153"/>
      <c r="D317" s="153"/>
      <c r="E317" s="203"/>
      <c r="F317" s="203"/>
      <c r="G317" s="203"/>
      <c r="H317" s="204"/>
      <c r="I317" s="202"/>
      <c r="J317" s="205"/>
      <c r="K317" s="203"/>
      <c r="L317" s="153"/>
      <c r="M317" s="206"/>
      <c r="N317" s="205"/>
      <c r="O317" s="153"/>
      <c r="P317" s="277"/>
      <c r="Q317" s="218"/>
    </row>
    <row r="318" spans="1:17" ht="13.2" x14ac:dyDescent="0.25">
      <c r="A318" s="201" t="s">
        <v>461</v>
      </c>
      <c r="B318" s="202">
        <v>108.146</v>
      </c>
      <c r="C318" s="153">
        <v>58.375</v>
      </c>
      <c r="D318" s="153">
        <v>130.547</v>
      </c>
      <c r="E318" s="203">
        <v>196.30699999999999</v>
      </c>
      <c r="F318" s="203">
        <v>239.33699999999999</v>
      </c>
      <c r="G318" s="203">
        <v>112.09399999999999</v>
      </c>
      <c r="H318" s="204">
        <v>117.22199999999999</v>
      </c>
      <c r="I318" s="202">
        <v>363.98500000000001</v>
      </c>
      <c r="J318" s="205">
        <v>225.702</v>
      </c>
      <c r="K318" s="203">
        <v>205.839</v>
      </c>
      <c r="L318" s="153">
        <v>37.164999999999999</v>
      </c>
      <c r="M318" s="206">
        <v>8.2170000000000005</v>
      </c>
      <c r="N318" s="205">
        <v>1310.3150000000001</v>
      </c>
      <c r="O318" s="153">
        <v>1802.9359999999999</v>
      </c>
      <c r="P318" s="277">
        <v>137.6</v>
      </c>
      <c r="Q318" s="208" t="s">
        <v>462</v>
      </c>
    </row>
    <row r="319" spans="1:17" ht="13.2" x14ac:dyDescent="0.25">
      <c r="A319" s="201"/>
      <c r="B319" s="202"/>
      <c r="C319" s="153"/>
      <c r="D319" s="153"/>
      <c r="E319" s="203"/>
      <c r="F319" s="203"/>
      <c r="G319" s="203"/>
      <c r="H319" s="204"/>
      <c r="I319" s="202"/>
      <c r="J319" s="205"/>
      <c r="K319" s="203"/>
      <c r="L319" s="153"/>
      <c r="M319" s="206"/>
      <c r="N319" s="205"/>
      <c r="O319" s="153"/>
      <c r="P319" s="277"/>
      <c r="Q319" s="208"/>
    </row>
    <row r="320" spans="1:17" ht="13.2" x14ac:dyDescent="0.25">
      <c r="A320" s="201" t="s">
        <v>463</v>
      </c>
      <c r="B320" s="202" t="s">
        <v>233</v>
      </c>
      <c r="C320" s="153" t="s">
        <v>233</v>
      </c>
      <c r="D320" s="153" t="s">
        <v>233</v>
      </c>
      <c r="E320" s="203" t="s">
        <v>233</v>
      </c>
      <c r="F320" s="203" t="s">
        <v>233</v>
      </c>
      <c r="G320" s="203">
        <v>25.440999999999999</v>
      </c>
      <c r="H320" s="204" t="s">
        <v>233</v>
      </c>
      <c r="I320" s="202" t="s">
        <v>233</v>
      </c>
      <c r="J320" s="205" t="s">
        <v>233</v>
      </c>
      <c r="K320" s="203" t="s">
        <v>233</v>
      </c>
      <c r="L320" s="153" t="s">
        <v>233</v>
      </c>
      <c r="M320" s="206" t="s">
        <v>233</v>
      </c>
      <c r="N320" s="205" t="s">
        <v>233</v>
      </c>
      <c r="O320" s="153">
        <v>25.440999999999999</v>
      </c>
      <c r="P320" s="277" t="s">
        <v>260</v>
      </c>
      <c r="Q320" s="208" t="s">
        <v>463</v>
      </c>
    </row>
    <row r="321" spans="1:17" ht="13.2" x14ac:dyDescent="0.25">
      <c r="A321" s="201"/>
      <c r="B321" s="202"/>
      <c r="C321" s="153"/>
      <c r="D321" s="153"/>
      <c r="E321" s="203"/>
      <c r="F321" s="203"/>
      <c r="G321" s="203"/>
      <c r="H321" s="204"/>
      <c r="I321" s="202"/>
      <c r="J321" s="205"/>
      <c r="K321" s="203"/>
      <c r="L321" s="153"/>
      <c r="M321" s="206"/>
      <c r="N321" s="205"/>
      <c r="O321" s="153"/>
      <c r="P321" s="277"/>
      <c r="Q321" s="208"/>
    </row>
    <row r="322" spans="1:17" ht="13.2" x14ac:dyDescent="0.25">
      <c r="A322" s="209" t="s">
        <v>464</v>
      </c>
      <c r="B322" s="202">
        <v>25.425000000000001</v>
      </c>
      <c r="C322" s="153">
        <v>55.680999999999997</v>
      </c>
      <c r="D322" s="153">
        <v>38.677999999999997</v>
      </c>
      <c r="E322" s="203">
        <v>26.303000000000001</v>
      </c>
      <c r="F322" s="203">
        <v>22.721</v>
      </c>
      <c r="G322" s="203">
        <v>2283.5549999999998</v>
      </c>
      <c r="H322" s="204">
        <v>27.364999999999998</v>
      </c>
      <c r="I322" s="202">
        <v>79.695999999999998</v>
      </c>
      <c r="J322" s="205">
        <v>329.38200000000001</v>
      </c>
      <c r="K322" s="203">
        <v>12.696999999999999</v>
      </c>
      <c r="L322" s="153">
        <v>99.837999999999994</v>
      </c>
      <c r="M322" s="206">
        <v>16.245000000000001</v>
      </c>
      <c r="N322" s="205">
        <v>289.64499999999998</v>
      </c>
      <c r="O322" s="153">
        <v>3017.5859999999998</v>
      </c>
      <c r="P322" s="277" t="s">
        <v>602</v>
      </c>
      <c r="Q322" s="210" t="s">
        <v>465</v>
      </c>
    </row>
    <row r="323" spans="1:17" ht="13.2" x14ac:dyDescent="0.25">
      <c r="A323" s="209"/>
      <c r="B323" s="202"/>
      <c r="C323" s="153"/>
      <c r="D323" s="153"/>
      <c r="E323" s="203"/>
      <c r="F323" s="203"/>
      <c r="G323" s="203"/>
      <c r="H323" s="204"/>
      <c r="I323" s="202"/>
      <c r="J323" s="205"/>
      <c r="K323" s="203"/>
      <c r="L323" s="153"/>
      <c r="M323" s="206"/>
      <c r="N323" s="205"/>
      <c r="O323" s="153"/>
      <c r="P323" s="277"/>
      <c r="Q323" s="210"/>
    </row>
    <row r="324" spans="1:17" ht="13.2" x14ac:dyDescent="0.25">
      <c r="A324" s="209" t="s">
        <v>466</v>
      </c>
      <c r="B324" s="202">
        <v>23.41</v>
      </c>
      <c r="C324" s="153" t="s">
        <v>233</v>
      </c>
      <c r="D324" s="153" t="s">
        <v>233</v>
      </c>
      <c r="E324" s="203">
        <v>3.0430000000000001</v>
      </c>
      <c r="F324" s="203" t="s">
        <v>233</v>
      </c>
      <c r="G324" s="203">
        <v>6.2759999999999998</v>
      </c>
      <c r="H324" s="204">
        <v>9.7230000000000008</v>
      </c>
      <c r="I324" s="202" t="s">
        <v>233</v>
      </c>
      <c r="J324" s="205">
        <v>10.872999999999999</v>
      </c>
      <c r="K324" s="203" t="s">
        <v>233</v>
      </c>
      <c r="L324" s="153" t="s">
        <v>233</v>
      </c>
      <c r="M324" s="206" t="s">
        <v>233</v>
      </c>
      <c r="N324" s="205">
        <v>857.71100000000001</v>
      </c>
      <c r="O324" s="153">
        <v>53.325000000000003</v>
      </c>
      <c r="P324" s="277">
        <v>6.2</v>
      </c>
      <c r="Q324" s="210" t="s">
        <v>467</v>
      </c>
    </row>
    <row r="325" spans="1:17" ht="13.2" x14ac:dyDescent="0.25">
      <c r="A325" s="209"/>
      <c r="B325" s="202"/>
      <c r="C325" s="153"/>
      <c r="D325" s="153"/>
      <c r="E325" s="203"/>
      <c r="F325" s="203"/>
      <c r="G325" s="203"/>
      <c r="H325" s="204"/>
      <c r="I325" s="202"/>
      <c r="J325" s="205"/>
      <c r="K325" s="203"/>
      <c r="L325" s="153"/>
      <c r="M325" s="206"/>
      <c r="N325" s="205"/>
      <c r="O325" s="153"/>
      <c r="P325" s="277"/>
      <c r="Q325" s="210"/>
    </row>
    <row r="326" spans="1:17" ht="13.2" x14ac:dyDescent="0.25">
      <c r="A326" s="209" t="s">
        <v>468</v>
      </c>
      <c r="B326" s="202" t="s">
        <v>233</v>
      </c>
      <c r="C326" s="153" t="s">
        <v>233</v>
      </c>
      <c r="D326" s="153" t="s">
        <v>233</v>
      </c>
      <c r="E326" s="203" t="s">
        <v>233</v>
      </c>
      <c r="F326" s="203" t="s">
        <v>233</v>
      </c>
      <c r="G326" s="203" t="s">
        <v>233</v>
      </c>
      <c r="H326" s="204" t="s">
        <v>233</v>
      </c>
      <c r="I326" s="202" t="s">
        <v>233</v>
      </c>
      <c r="J326" s="205" t="s">
        <v>233</v>
      </c>
      <c r="K326" s="203" t="s">
        <v>233</v>
      </c>
      <c r="L326" s="153" t="s">
        <v>233</v>
      </c>
      <c r="M326" s="206" t="s">
        <v>233</v>
      </c>
      <c r="N326" s="205" t="s">
        <v>233</v>
      </c>
      <c r="O326" s="153" t="s">
        <v>233</v>
      </c>
      <c r="P326" s="277" t="s">
        <v>260</v>
      </c>
      <c r="Q326" s="210" t="s">
        <v>468</v>
      </c>
    </row>
    <row r="327" spans="1:17" ht="13.2" x14ac:dyDescent="0.25">
      <c r="A327" s="209"/>
      <c r="B327" s="202"/>
      <c r="C327" s="153"/>
      <c r="D327" s="153"/>
      <c r="E327" s="203"/>
      <c r="F327" s="203"/>
      <c r="G327" s="203"/>
      <c r="H327" s="204"/>
      <c r="I327" s="202"/>
      <c r="J327" s="205"/>
      <c r="K327" s="203"/>
      <c r="L327" s="153"/>
      <c r="M327" s="206"/>
      <c r="N327" s="205"/>
      <c r="O327" s="153"/>
      <c r="P327" s="277"/>
      <c r="Q327" s="210"/>
    </row>
    <row r="328" spans="1:17" ht="13.2" x14ac:dyDescent="0.25">
      <c r="A328" s="209" t="s">
        <v>469</v>
      </c>
      <c r="B328" s="202">
        <v>978346.58499999996</v>
      </c>
      <c r="C328" s="153">
        <v>1118491.0460000001</v>
      </c>
      <c r="D328" s="153">
        <v>1187819.392</v>
      </c>
      <c r="E328" s="203">
        <v>1111578.155</v>
      </c>
      <c r="F328" s="203">
        <v>1149949.6669999999</v>
      </c>
      <c r="G328" s="203">
        <v>1124084.4129999999</v>
      </c>
      <c r="H328" s="204">
        <v>1057151.7050000001</v>
      </c>
      <c r="I328" s="202">
        <v>1009921.606</v>
      </c>
      <c r="J328" s="205">
        <v>1206981.0919999999</v>
      </c>
      <c r="K328" s="203">
        <v>1283121.75</v>
      </c>
      <c r="L328" s="153">
        <v>1216021.8060000001</v>
      </c>
      <c r="M328" s="206">
        <v>830005.40899999999</v>
      </c>
      <c r="N328" s="205">
        <v>11479388.854</v>
      </c>
      <c r="O328" s="153">
        <v>13273472.626</v>
      </c>
      <c r="P328" s="277">
        <v>115.6</v>
      </c>
      <c r="Q328" s="210" t="s">
        <v>113</v>
      </c>
    </row>
    <row r="329" spans="1:17" ht="13.2" x14ac:dyDescent="0.25">
      <c r="A329" s="209"/>
      <c r="B329" s="202"/>
      <c r="C329" s="153"/>
      <c r="D329" s="153"/>
      <c r="E329" s="203"/>
      <c r="F329" s="203"/>
      <c r="G329" s="203"/>
      <c r="H329" s="204"/>
      <c r="I329" s="202"/>
      <c r="J329" s="205"/>
      <c r="K329" s="203"/>
      <c r="L329" s="153"/>
      <c r="M329" s="206"/>
      <c r="N329" s="205"/>
      <c r="O329" s="153"/>
      <c r="P329" s="277"/>
      <c r="Q329" s="210"/>
    </row>
    <row r="330" spans="1:17" ht="13.2" x14ac:dyDescent="0.25">
      <c r="A330" s="209" t="s">
        <v>470</v>
      </c>
      <c r="B330" s="202" t="s">
        <v>233</v>
      </c>
      <c r="C330" s="153">
        <v>12</v>
      </c>
      <c r="D330" s="153" t="s">
        <v>233</v>
      </c>
      <c r="E330" s="203">
        <v>24.231000000000002</v>
      </c>
      <c r="F330" s="203">
        <v>74.963999999999999</v>
      </c>
      <c r="G330" s="203" t="s">
        <v>233</v>
      </c>
      <c r="H330" s="204">
        <v>2E-3</v>
      </c>
      <c r="I330" s="202" t="s">
        <v>233</v>
      </c>
      <c r="J330" s="205">
        <v>35.054000000000002</v>
      </c>
      <c r="K330" s="203" t="s">
        <v>233</v>
      </c>
      <c r="L330" s="153" t="s">
        <v>233</v>
      </c>
      <c r="M330" s="206">
        <v>49.975999999999999</v>
      </c>
      <c r="N330" s="205">
        <v>567.15899999999999</v>
      </c>
      <c r="O330" s="153">
        <v>196.227</v>
      </c>
      <c r="P330" s="277">
        <v>34.6</v>
      </c>
      <c r="Q330" s="210" t="s">
        <v>471</v>
      </c>
    </row>
    <row r="331" spans="1:17" ht="13.2" x14ac:dyDescent="0.25">
      <c r="A331" s="209"/>
      <c r="B331" s="202"/>
      <c r="C331" s="153"/>
      <c r="D331" s="153"/>
      <c r="E331" s="203"/>
      <c r="F331" s="203"/>
      <c r="G331" s="203"/>
      <c r="H331" s="204"/>
      <c r="I331" s="202"/>
      <c r="J331" s="205"/>
      <c r="K331" s="203"/>
      <c r="L331" s="153"/>
      <c r="M331" s="206"/>
      <c r="N331" s="205"/>
      <c r="O331" s="153"/>
      <c r="P331" s="277"/>
      <c r="Q331" s="210"/>
    </row>
    <row r="332" spans="1:17" ht="13.2" x14ac:dyDescent="0.25">
      <c r="A332" s="209" t="s">
        <v>472</v>
      </c>
      <c r="B332" s="202">
        <v>0.85</v>
      </c>
      <c r="C332" s="153">
        <v>44.024999999999999</v>
      </c>
      <c r="D332" s="153">
        <v>47.317999999999998</v>
      </c>
      <c r="E332" s="203" t="s">
        <v>233</v>
      </c>
      <c r="F332" s="203" t="s">
        <v>233</v>
      </c>
      <c r="G332" s="203" t="s">
        <v>233</v>
      </c>
      <c r="H332" s="204">
        <v>1.706</v>
      </c>
      <c r="I332" s="202" t="s">
        <v>233</v>
      </c>
      <c r="J332" s="205" t="s">
        <v>233</v>
      </c>
      <c r="K332" s="203">
        <v>3.3620000000000001</v>
      </c>
      <c r="L332" s="153">
        <v>17.204000000000001</v>
      </c>
      <c r="M332" s="206" t="s">
        <v>233</v>
      </c>
      <c r="N332" s="205">
        <v>1745.105</v>
      </c>
      <c r="O332" s="153">
        <v>114.465</v>
      </c>
      <c r="P332" s="277">
        <v>6.6</v>
      </c>
      <c r="Q332" s="210" t="s">
        <v>472</v>
      </c>
    </row>
    <row r="333" spans="1:17" ht="13.2" x14ac:dyDescent="0.25">
      <c r="A333" s="209"/>
      <c r="B333" s="202"/>
      <c r="C333" s="153"/>
      <c r="D333" s="153"/>
      <c r="E333" s="203"/>
      <c r="F333" s="203"/>
      <c r="G333" s="203"/>
      <c r="H333" s="204"/>
      <c r="I333" s="202"/>
      <c r="J333" s="205"/>
      <c r="K333" s="203"/>
      <c r="L333" s="153"/>
      <c r="M333" s="206"/>
      <c r="N333" s="205"/>
      <c r="O333" s="153"/>
      <c r="P333" s="277"/>
      <c r="Q333" s="210"/>
    </row>
    <row r="334" spans="1:17" ht="13.2" x14ac:dyDescent="0.25">
      <c r="A334" s="201" t="s">
        <v>473</v>
      </c>
      <c r="B334" s="202">
        <v>628.45399999999995</v>
      </c>
      <c r="C334" s="153">
        <v>620.52</v>
      </c>
      <c r="D334" s="153">
        <v>3098.3130000000001</v>
      </c>
      <c r="E334" s="203">
        <v>1117.829</v>
      </c>
      <c r="F334" s="203">
        <v>921.64099999999996</v>
      </c>
      <c r="G334" s="203">
        <v>323.45100000000002</v>
      </c>
      <c r="H334" s="204">
        <v>262.95299999999997</v>
      </c>
      <c r="I334" s="202">
        <v>104.402</v>
      </c>
      <c r="J334" s="205">
        <v>258.51600000000002</v>
      </c>
      <c r="K334" s="203">
        <v>357.815</v>
      </c>
      <c r="L334" s="153">
        <v>142.876</v>
      </c>
      <c r="M334" s="206">
        <v>1092.3810000000001</v>
      </c>
      <c r="N334" s="205">
        <v>11884.795</v>
      </c>
      <c r="O334" s="153">
        <v>8929.1509999999998</v>
      </c>
      <c r="P334" s="277">
        <v>75.099999999999994</v>
      </c>
      <c r="Q334" s="208" t="s">
        <v>474</v>
      </c>
    </row>
    <row r="335" spans="1:17" ht="13.2" x14ac:dyDescent="0.25">
      <c r="A335" s="201"/>
      <c r="B335" s="202"/>
      <c r="C335" s="153"/>
      <c r="D335" s="153"/>
      <c r="E335" s="203"/>
      <c r="F335" s="203"/>
      <c r="G335" s="203"/>
      <c r="H335" s="204"/>
      <c r="I335" s="202"/>
      <c r="J335" s="205"/>
      <c r="K335" s="203"/>
      <c r="L335" s="153"/>
      <c r="M335" s="206"/>
      <c r="N335" s="205"/>
      <c r="O335" s="153"/>
      <c r="P335" s="277"/>
      <c r="Q335" s="208"/>
    </row>
    <row r="336" spans="1:17" ht="13.2" x14ac:dyDescent="0.25">
      <c r="A336" s="201" t="s">
        <v>475</v>
      </c>
      <c r="B336" s="202" t="s">
        <v>233</v>
      </c>
      <c r="C336" s="153" t="s">
        <v>233</v>
      </c>
      <c r="D336" s="153" t="s">
        <v>233</v>
      </c>
      <c r="E336" s="203" t="s">
        <v>233</v>
      </c>
      <c r="F336" s="203" t="s">
        <v>233</v>
      </c>
      <c r="G336" s="203" t="s">
        <v>233</v>
      </c>
      <c r="H336" s="204" t="s">
        <v>233</v>
      </c>
      <c r="I336" s="202" t="s">
        <v>233</v>
      </c>
      <c r="J336" s="205" t="s">
        <v>233</v>
      </c>
      <c r="K336" s="203" t="s">
        <v>233</v>
      </c>
      <c r="L336" s="153" t="s">
        <v>233</v>
      </c>
      <c r="M336" s="206" t="s">
        <v>233</v>
      </c>
      <c r="N336" s="205">
        <v>96.917000000000002</v>
      </c>
      <c r="O336" s="153" t="s">
        <v>233</v>
      </c>
      <c r="P336" s="277">
        <v>0</v>
      </c>
      <c r="Q336" s="208" t="s">
        <v>476</v>
      </c>
    </row>
    <row r="337" spans="1:17" ht="13.2" x14ac:dyDescent="0.25">
      <c r="A337" s="201"/>
      <c r="B337" s="202"/>
      <c r="C337" s="153"/>
      <c r="D337" s="153"/>
      <c r="E337" s="203"/>
      <c r="F337" s="203"/>
      <c r="G337" s="203"/>
      <c r="H337" s="204"/>
      <c r="I337" s="202"/>
      <c r="J337" s="205"/>
      <c r="K337" s="203"/>
      <c r="L337" s="153"/>
      <c r="M337" s="206"/>
      <c r="N337" s="205"/>
      <c r="O337" s="153"/>
      <c r="P337" s="277"/>
      <c r="Q337" s="208"/>
    </row>
    <row r="338" spans="1:17" ht="13.2" x14ac:dyDescent="0.25">
      <c r="A338" s="209" t="s">
        <v>477</v>
      </c>
      <c r="B338" s="202" t="s">
        <v>233</v>
      </c>
      <c r="C338" s="153" t="s">
        <v>233</v>
      </c>
      <c r="D338" s="153" t="s">
        <v>233</v>
      </c>
      <c r="E338" s="203" t="s">
        <v>233</v>
      </c>
      <c r="F338" s="203" t="s">
        <v>233</v>
      </c>
      <c r="G338" s="203" t="s">
        <v>233</v>
      </c>
      <c r="H338" s="204" t="s">
        <v>233</v>
      </c>
      <c r="I338" s="202" t="s">
        <v>233</v>
      </c>
      <c r="J338" s="205" t="s">
        <v>233</v>
      </c>
      <c r="K338" s="203" t="s">
        <v>233</v>
      </c>
      <c r="L338" s="153" t="s">
        <v>233</v>
      </c>
      <c r="M338" s="206" t="s">
        <v>233</v>
      </c>
      <c r="N338" s="205" t="s">
        <v>233</v>
      </c>
      <c r="O338" s="153" t="s">
        <v>233</v>
      </c>
      <c r="P338" s="277" t="s">
        <v>260</v>
      </c>
      <c r="Q338" s="210" t="s">
        <v>477</v>
      </c>
    </row>
    <row r="339" spans="1:17" ht="13.2" x14ac:dyDescent="0.25">
      <c r="A339" s="209"/>
      <c r="B339" s="202"/>
      <c r="C339" s="153"/>
      <c r="D339" s="153"/>
      <c r="E339" s="203"/>
      <c r="F339" s="203"/>
      <c r="G339" s="203"/>
      <c r="H339" s="204"/>
      <c r="I339" s="202"/>
      <c r="J339" s="205"/>
      <c r="K339" s="203"/>
      <c r="L339" s="153"/>
      <c r="M339" s="206"/>
      <c r="N339" s="205"/>
      <c r="O339" s="153"/>
      <c r="P339" s="277"/>
      <c r="Q339" s="210"/>
    </row>
    <row r="340" spans="1:17" ht="13.2" x14ac:dyDescent="0.25">
      <c r="A340" s="215" t="s">
        <v>478</v>
      </c>
      <c r="B340" s="202" t="s">
        <v>233</v>
      </c>
      <c r="C340" s="153" t="s">
        <v>233</v>
      </c>
      <c r="D340" s="153" t="s">
        <v>233</v>
      </c>
      <c r="E340" s="203" t="s">
        <v>233</v>
      </c>
      <c r="F340" s="203" t="s">
        <v>233</v>
      </c>
      <c r="G340" s="203" t="s">
        <v>233</v>
      </c>
      <c r="H340" s="204" t="s">
        <v>233</v>
      </c>
      <c r="I340" s="202" t="s">
        <v>233</v>
      </c>
      <c r="J340" s="205" t="s">
        <v>233</v>
      </c>
      <c r="K340" s="203" t="s">
        <v>233</v>
      </c>
      <c r="L340" s="153" t="s">
        <v>233</v>
      </c>
      <c r="M340" s="206" t="s">
        <v>233</v>
      </c>
      <c r="N340" s="205" t="s">
        <v>233</v>
      </c>
      <c r="O340" s="153" t="s">
        <v>233</v>
      </c>
      <c r="P340" s="277" t="s">
        <v>260</v>
      </c>
      <c r="Q340" s="210" t="s">
        <v>479</v>
      </c>
    </row>
    <row r="341" spans="1:17" ht="13.2" x14ac:dyDescent="0.25">
      <c r="A341" s="209"/>
      <c r="B341" s="202"/>
      <c r="C341" s="153"/>
      <c r="D341" s="153"/>
      <c r="E341" s="203"/>
      <c r="F341" s="203"/>
      <c r="G341" s="203"/>
      <c r="H341" s="204"/>
      <c r="I341" s="202"/>
      <c r="J341" s="205"/>
      <c r="K341" s="203"/>
      <c r="L341" s="153"/>
      <c r="M341" s="206"/>
      <c r="N341" s="205"/>
      <c r="O341" s="153"/>
      <c r="P341" s="277"/>
      <c r="Q341" s="210"/>
    </row>
    <row r="342" spans="1:17" ht="13.2" x14ac:dyDescent="0.25">
      <c r="A342" s="215" t="s">
        <v>156</v>
      </c>
      <c r="B342" s="202">
        <v>10080.93</v>
      </c>
      <c r="C342" s="153">
        <v>9935.3140000000003</v>
      </c>
      <c r="D342" s="153">
        <v>10174.891</v>
      </c>
      <c r="E342" s="203">
        <v>13733.906000000001</v>
      </c>
      <c r="F342" s="203">
        <v>11864.903</v>
      </c>
      <c r="G342" s="203">
        <v>11285.058000000001</v>
      </c>
      <c r="H342" s="204">
        <v>12411.986000000001</v>
      </c>
      <c r="I342" s="202">
        <v>13290.126</v>
      </c>
      <c r="J342" s="205">
        <v>15731.141</v>
      </c>
      <c r="K342" s="203">
        <v>19145.044000000002</v>
      </c>
      <c r="L342" s="153">
        <v>15128.248</v>
      </c>
      <c r="M342" s="206">
        <v>11298.277</v>
      </c>
      <c r="N342" s="205">
        <v>137212.09599999999</v>
      </c>
      <c r="O342" s="153">
        <v>154079.82399999999</v>
      </c>
      <c r="P342" s="277">
        <v>112.3</v>
      </c>
      <c r="Q342" s="210" t="s">
        <v>157</v>
      </c>
    </row>
    <row r="343" spans="1:17" ht="13.2" x14ac:dyDescent="0.25">
      <c r="A343" s="209"/>
      <c r="B343" s="202"/>
      <c r="C343" s="153"/>
      <c r="D343" s="153"/>
      <c r="E343" s="203"/>
      <c r="F343" s="203"/>
      <c r="G343" s="203"/>
      <c r="H343" s="204"/>
      <c r="I343" s="202"/>
      <c r="J343" s="205"/>
      <c r="K343" s="203"/>
      <c r="L343" s="153"/>
      <c r="M343" s="206"/>
      <c r="N343" s="205"/>
      <c r="O343" s="153"/>
      <c r="P343" s="277"/>
      <c r="Q343" s="210"/>
    </row>
    <row r="344" spans="1:17" ht="13.2" x14ac:dyDescent="0.25">
      <c r="A344" s="215" t="s">
        <v>480</v>
      </c>
      <c r="B344" s="202">
        <v>4.9189999999999996</v>
      </c>
      <c r="C344" s="153">
        <v>28.248999999999999</v>
      </c>
      <c r="D344" s="153">
        <v>2.5510000000000002</v>
      </c>
      <c r="E344" s="203">
        <v>31.797999999999998</v>
      </c>
      <c r="F344" s="203" t="s">
        <v>233</v>
      </c>
      <c r="G344" s="203">
        <v>104.57599999999999</v>
      </c>
      <c r="H344" s="204">
        <v>0.87</v>
      </c>
      <c r="I344" s="202" t="s">
        <v>233</v>
      </c>
      <c r="J344" s="205">
        <v>34.142000000000003</v>
      </c>
      <c r="K344" s="203">
        <v>3.3969999999999998</v>
      </c>
      <c r="L344" s="153" t="s">
        <v>233</v>
      </c>
      <c r="M344" s="206">
        <v>3.613</v>
      </c>
      <c r="N344" s="205">
        <v>1036.9259999999999</v>
      </c>
      <c r="O344" s="153">
        <v>214.11500000000001</v>
      </c>
      <c r="P344" s="277">
        <v>20.6</v>
      </c>
      <c r="Q344" s="210" t="s">
        <v>481</v>
      </c>
    </row>
    <row r="345" spans="1:17" ht="13.2" x14ac:dyDescent="0.25">
      <c r="A345" s="209"/>
      <c r="B345" s="202"/>
      <c r="C345" s="153"/>
      <c r="D345" s="153"/>
      <c r="E345" s="203"/>
      <c r="F345" s="203"/>
      <c r="G345" s="203"/>
      <c r="H345" s="204"/>
      <c r="I345" s="202"/>
      <c r="J345" s="205"/>
      <c r="K345" s="203"/>
      <c r="L345" s="153"/>
      <c r="M345" s="206"/>
      <c r="N345" s="205"/>
      <c r="O345" s="153"/>
      <c r="P345" s="277"/>
      <c r="Q345" s="210"/>
    </row>
    <row r="346" spans="1:17" ht="13.2" x14ac:dyDescent="0.25">
      <c r="A346" s="215" t="s">
        <v>201</v>
      </c>
      <c r="B346" s="202">
        <v>482.101</v>
      </c>
      <c r="C346" s="153">
        <v>1071.126</v>
      </c>
      <c r="D346" s="153">
        <v>1755.633</v>
      </c>
      <c r="E346" s="203">
        <v>1089.2070000000001</v>
      </c>
      <c r="F346" s="203">
        <v>1843.797</v>
      </c>
      <c r="G346" s="203">
        <v>1237.931</v>
      </c>
      <c r="H346" s="204">
        <v>1056.9570000000001</v>
      </c>
      <c r="I346" s="202">
        <v>945.29899999999998</v>
      </c>
      <c r="J346" s="205">
        <v>1218.9100000000001</v>
      </c>
      <c r="K346" s="203">
        <v>1077.9349999999999</v>
      </c>
      <c r="L346" s="153">
        <v>569.71799999999996</v>
      </c>
      <c r="M346" s="206">
        <v>1038.9880000000001</v>
      </c>
      <c r="N346" s="205">
        <v>13956.472</v>
      </c>
      <c r="O346" s="153">
        <v>13387.602000000001</v>
      </c>
      <c r="P346" s="277">
        <v>95.9</v>
      </c>
      <c r="Q346" s="210" t="s">
        <v>202</v>
      </c>
    </row>
    <row r="347" spans="1:17" ht="13.2" x14ac:dyDescent="0.25">
      <c r="A347" s="209"/>
      <c r="B347" s="202"/>
      <c r="C347" s="153"/>
      <c r="D347" s="153"/>
      <c r="E347" s="203"/>
      <c r="F347" s="203"/>
      <c r="G347" s="203"/>
      <c r="H347" s="204"/>
      <c r="I347" s="202"/>
      <c r="J347" s="205"/>
      <c r="K347" s="203"/>
      <c r="L347" s="153"/>
      <c r="M347" s="206"/>
      <c r="N347" s="205"/>
      <c r="O347" s="153"/>
      <c r="P347" s="277"/>
      <c r="Q347" s="210"/>
    </row>
    <row r="348" spans="1:17" ht="13.2" x14ac:dyDescent="0.25">
      <c r="A348" s="215" t="s">
        <v>482</v>
      </c>
      <c r="B348" s="202">
        <v>825.27300000000002</v>
      </c>
      <c r="C348" s="153">
        <v>802.64099999999996</v>
      </c>
      <c r="D348" s="153">
        <v>512.35799999999995</v>
      </c>
      <c r="E348" s="203">
        <v>766.37900000000002</v>
      </c>
      <c r="F348" s="203">
        <v>1612.982</v>
      </c>
      <c r="G348" s="203">
        <v>1193.3679999999999</v>
      </c>
      <c r="H348" s="204">
        <v>671.23500000000001</v>
      </c>
      <c r="I348" s="202">
        <v>1315.7049999999999</v>
      </c>
      <c r="J348" s="205">
        <v>1157.4839999999999</v>
      </c>
      <c r="K348" s="203">
        <v>887.14800000000002</v>
      </c>
      <c r="L348" s="153">
        <v>763.755</v>
      </c>
      <c r="M348" s="206">
        <v>87.981999999999999</v>
      </c>
      <c r="N348" s="205">
        <v>10175.931</v>
      </c>
      <c r="O348" s="153">
        <v>10596.31</v>
      </c>
      <c r="P348" s="277">
        <v>104.1</v>
      </c>
      <c r="Q348" s="210" t="s">
        <v>483</v>
      </c>
    </row>
    <row r="349" spans="1:17" s="9" customFormat="1" ht="13.2" x14ac:dyDescent="0.25">
      <c r="A349" s="209"/>
      <c r="B349" s="202"/>
      <c r="C349" s="153"/>
      <c r="D349" s="153"/>
      <c r="E349" s="203"/>
      <c r="F349" s="203"/>
      <c r="G349" s="203"/>
      <c r="H349" s="204"/>
      <c r="I349" s="202"/>
      <c r="J349" s="205"/>
      <c r="K349" s="203"/>
      <c r="L349" s="153"/>
      <c r="M349" s="206"/>
      <c r="N349" s="205"/>
      <c r="O349" s="153"/>
      <c r="P349" s="277"/>
      <c r="Q349" s="210"/>
    </row>
    <row r="350" spans="1:17" ht="13.2" x14ac:dyDescent="0.25">
      <c r="A350" s="209" t="s">
        <v>484</v>
      </c>
      <c r="B350" s="202">
        <v>613.48400000000004</v>
      </c>
      <c r="C350" s="153">
        <v>1115.6990000000001</v>
      </c>
      <c r="D350" s="153">
        <v>441.50599999999997</v>
      </c>
      <c r="E350" s="203">
        <v>793.04899999999998</v>
      </c>
      <c r="F350" s="203">
        <v>2267.808</v>
      </c>
      <c r="G350" s="203">
        <v>966.65899999999999</v>
      </c>
      <c r="H350" s="204">
        <v>4017.692</v>
      </c>
      <c r="I350" s="202">
        <v>1084.5930000000001</v>
      </c>
      <c r="J350" s="205">
        <v>1677.605</v>
      </c>
      <c r="K350" s="203">
        <v>4294.4170000000004</v>
      </c>
      <c r="L350" s="153">
        <v>2153.3139999999999</v>
      </c>
      <c r="M350" s="206">
        <v>3116.538</v>
      </c>
      <c r="N350" s="205">
        <v>12498.058000000001</v>
      </c>
      <c r="O350" s="153">
        <v>22542.364000000001</v>
      </c>
      <c r="P350" s="278">
        <v>180.4</v>
      </c>
      <c r="Q350" s="210" t="s">
        <v>484</v>
      </c>
    </row>
    <row r="351" spans="1:17" ht="13.2" x14ac:dyDescent="0.25">
      <c r="A351" s="216"/>
      <c r="B351" s="202"/>
      <c r="C351" s="153"/>
      <c r="D351" s="153"/>
      <c r="E351" s="203"/>
      <c r="F351" s="203"/>
      <c r="G351" s="203"/>
      <c r="H351" s="204"/>
      <c r="I351" s="202"/>
      <c r="J351" s="205"/>
      <c r="K351" s="203"/>
      <c r="L351" s="153"/>
      <c r="M351" s="206"/>
      <c r="N351" s="205"/>
      <c r="O351" s="153"/>
      <c r="P351" s="278"/>
      <c r="Q351" s="217"/>
    </row>
    <row r="352" spans="1:17" ht="13.2" x14ac:dyDescent="0.25">
      <c r="A352" s="215" t="s">
        <v>485</v>
      </c>
      <c r="B352" s="202" t="s">
        <v>233</v>
      </c>
      <c r="C352" s="153" t="s">
        <v>233</v>
      </c>
      <c r="D352" s="153" t="s">
        <v>233</v>
      </c>
      <c r="E352" s="203" t="s">
        <v>233</v>
      </c>
      <c r="F352" s="203" t="s">
        <v>233</v>
      </c>
      <c r="G352" s="203" t="s">
        <v>233</v>
      </c>
      <c r="H352" s="204" t="s">
        <v>233</v>
      </c>
      <c r="I352" s="202" t="s">
        <v>233</v>
      </c>
      <c r="J352" s="205" t="s">
        <v>233</v>
      </c>
      <c r="K352" s="203" t="s">
        <v>233</v>
      </c>
      <c r="L352" s="153" t="s">
        <v>233</v>
      </c>
      <c r="M352" s="206" t="s">
        <v>233</v>
      </c>
      <c r="N352" s="205" t="s">
        <v>233</v>
      </c>
      <c r="O352" s="153" t="s">
        <v>233</v>
      </c>
      <c r="P352" s="278" t="s">
        <v>260</v>
      </c>
      <c r="Q352" s="218" t="s">
        <v>485</v>
      </c>
    </row>
    <row r="353" spans="1:17" ht="13.2" x14ac:dyDescent="0.25">
      <c r="A353" s="191"/>
      <c r="B353" s="202"/>
      <c r="C353" s="153"/>
      <c r="D353" s="153"/>
      <c r="E353" s="203"/>
      <c r="F353" s="203"/>
      <c r="G353" s="203"/>
      <c r="H353" s="204"/>
      <c r="I353" s="202"/>
      <c r="J353" s="205"/>
      <c r="K353" s="203"/>
      <c r="L353" s="153"/>
      <c r="M353" s="206"/>
      <c r="N353" s="205"/>
      <c r="O353" s="153"/>
      <c r="P353" s="277"/>
      <c r="Q353" s="218"/>
    </row>
    <row r="354" spans="1:17" ht="13.8" x14ac:dyDescent="0.3">
      <c r="A354" s="201" t="s">
        <v>486</v>
      </c>
      <c r="B354" s="202">
        <v>25.422999999999998</v>
      </c>
      <c r="C354" s="153">
        <v>546.45899999999995</v>
      </c>
      <c r="D354" s="153">
        <v>52.405999999999999</v>
      </c>
      <c r="E354" s="203">
        <v>90.028000000000006</v>
      </c>
      <c r="F354" s="203" t="s">
        <v>233</v>
      </c>
      <c r="G354" s="203">
        <v>107.098</v>
      </c>
      <c r="H354" s="204">
        <v>140.06200000000001</v>
      </c>
      <c r="I354" s="202">
        <v>63.682000000000002</v>
      </c>
      <c r="J354" s="205">
        <v>175.126</v>
      </c>
      <c r="K354" s="203" t="s">
        <v>233</v>
      </c>
      <c r="L354" s="153">
        <v>0.16300000000000001</v>
      </c>
      <c r="M354" s="206">
        <v>86.43</v>
      </c>
      <c r="N354" s="205">
        <v>750.16200000000003</v>
      </c>
      <c r="O354" s="153">
        <v>1286.877</v>
      </c>
      <c r="P354" s="277">
        <v>171.5</v>
      </c>
      <c r="Q354" s="256" t="s">
        <v>488</v>
      </c>
    </row>
    <row r="355" spans="1:17" ht="13.2" x14ac:dyDescent="0.25">
      <c r="A355" s="201"/>
      <c r="B355" s="202"/>
      <c r="C355" s="153"/>
      <c r="D355" s="153"/>
      <c r="E355" s="203"/>
      <c r="F355" s="203"/>
      <c r="G355" s="203"/>
      <c r="H355" s="204"/>
      <c r="I355" s="202"/>
      <c r="J355" s="205"/>
      <c r="K355" s="203"/>
      <c r="L355" s="153"/>
      <c r="M355" s="206"/>
      <c r="N355" s="205"/>
      <c r="O355" s="153"/>
      <c r="P355" s="277"/>
      <c r="Q355" s="218"/>
    </row>
    <row r="356" spans="1:17" ht="13.2" x14ac:dyDescent="0.25">
      <c r="A356" s="201" t="s">
        <v>489</v>
      </c>
      <c r="B356" s="202">
        <v>90.816000000000003</v>
      </c>
      <c r="C356" s="153">
        <v>595.75800000000004</v>
      </c>
      <c r="D356" s="153">
        <v>534.32899999999995</v>
      </c>
      <c r="E356" s="203">
        <v>29.978999999999999</v>
      </c>
      <c r="F356" s="203">
        <v>60.744999999999997</v>
      </c>
      <c r="G356" s="203">
        <v>121.82599999999999</v>
      </c>
      <c r="H356" s="204">
        <v>34.793999999999997</v>
      </c>
      <c r="I356" s="202">
        <v>19.701000000000001</v>
      </c>
      <c r="J356" s="205">
        <v>116.16200000000001</v>
      </c>
      <c r="K356" s="203">
        <v>144.155</v>
      </c>
      <c r="L356" s="153">
        <v>333.76100000000002</v>
      </c>
      <c r="M356" s="206">
        <v>1316.7539999999999</v>
      </c>
      <c r="N356" s="205">
        <v>351.24200000000002</v>
      </c>
      <c r="O356" s="153">
        <v>3398.78</v>
      </c>
      <c r="P356" s="277">
        <v>967.6</v>
      </c>
      <c r="Q356" s="208" t="s">
        <v>489</v>
      </c>
    </row>
    <row r="357" spans="1:17" ht="13.2" x14ac:dyDescent="0.25">
      <c r="A357" s="201"/>
      <c r="B357" s="202"/>
      <c r="C357" s="153"/>
      <c r="D357" s="153"/>
      <c r="E357" s="203"/>
      <c r="F357" s="203"/>
      <c r="G357" s="203"/>
      <c r="H357" s="204"/>
      <c r="I357" s="202"/>
      <c r="J357" s="205"/>
      <c r="K357" s="203"/>
      <c r="L357" s="153"/>
      <c r="M357" s="206"/>
      <c r="N357" s="205"/>
      <c r="O357" s="153"/>
      <c r="P357" s="277"/>
      <c r="Q357" s="208"/>
    </row>
    <row r="358" spans="1:17" ht="27.6" x14ac:dyDescent="0.3">
      <c r="A358" s="211" t="s">
        <v>490</v>
      </c>
      <c r="B358" s="202" t="s">
        <v>233</v>
      </c>
      <c r="C358" s="153" t="s">
        <v>233</v>
      </c>
      <c r="D358" s="153" t="s">
        <v>233</v>
      </c>
      <c r="E358" s="203" t="s">
        <v>233</v>
      </c>
      <c r="F358" s="203" t="s">
        <v>233</v>
      </c>
      <c r="G358" s="203" t="s">
        <v>233</v>
      </c>
      <c r="H358" s="204" t="s">
        <v>233</v>
      </c>
      <c r="I358" s="202" t="s">
        <v>233</v>
      </c>
      <c r="J358" s="205" t="s">
        <v>233</v>
      </c>
      <c r="K358" s="203" t="s">
        <v>233</v>
      </c>
      <c r="L358" s="153" t="s">
        <v>233</v>
      </c>
      <c r="M358" s="206" t="s">
        <v>233</v>
      </c>
      <c r="N358" s="205" t="s">
        <v>233</v>
      </c>
      <c r="O358" s="153" t="s">
        <v>233</v>
      </c>
      <c r="P358" s="277" t="s">
        <v>260</v>
      </c>
      <c r="Q358" s="212" t="s">
        <v>491</v>
      </c>
    </row>
    <row r="359" spans="1:17" ht="13.2" x14ac:dyDescent="0.25">
      <c r="A359" s="209"/>
      <c r="B359" s="202"/>
      <c r="C359" s="153"/>
      <c r="D359" s="153"/>
      <c r="E359" s="203"/>
      <c r="F359" s="203"/>
      <c r="G359" s="203"/>
      <c r="H359" s="204"/>
      <c r="I359" s="202"/>
      <c r="J359" s="205"/>
      <c r="K359" s="203"/>
      <c r="L359" s="153"/>
      <c r="M359" s="206"/>
      <c r="N359" s="205"/>
      <c r="O359" s="153"/>
      <c r="P359" s="277"/>
      <c r="Q359" s="210"/>
    </row>
    <row r="360" spans="1:17" ht="13.2" x14ac:dyDescent="0.25">
      <c r="A360" s="235" t="s">
        <v>492</v>
      </c>
      <c r="B360" s="202" t="s">
        <v>233</v>
      </c>
      <c r="C360" s="153">
        <v>0.82299999999999995</v>
      </c>
      <c r="D360" s="153" t="s">
        <v>233</v>
      </c>
      <c r="E360" s="203" t="s">
        <v>233</v>
      </c>
      <c r="F360" s="203">
        <v>14.398</v>
      </c>
      <c r="G360" s="203" t="s">
        <v>233</v>
      </c>
      <c r="H360" s="204" t="s">
        <v>233</v>
      </c>
      <c r="I360" s="202" t="s">
        <v>233</v>
      </c>
      <c r="J360" s="205" t="s">
        <v>233</v>
      </c>
      <c r="K360" s="203" t="s">
        <v>233</v>
      </c>
      <c r="L360" s="153">
        <v>3.363</v>
      </c>
      <c r="M360" s="206" t="s">
        <v>233</v>
      </c>
      <c r="N360" s="205">
        <v>1.1000000000000001</v>
      </c>
      <c r="O360" s="153">
        <v>18.584</v>
      </c>
      <c r="P360" s="277" t="s">
        <v>603</v>
      </c>
      <c r="Q360" s="210" t="s">
        <v>493</v>
      </c>
    </row>
    <row r="361" spans="1:17" ht="13.2" x14ac:dyDescent="0.25">
      <c r="A361" s="209"/>
      <c r="B361" s="202"/>
      <c r="C361" s="153"/>
      <c r="D361" s="153"/>
      <c r="E361" s="203"/>
      <c r="F361" s="203"/>
      <c r="G361" s="203"/>
      <c r="H361" s="204"/>
      <c r="I361" s="202"/>
      <c r="J361" s="205"/>
      <c r="K361" s="203"/>
      <c r="L361" s="153"/>
      <c r="M361" s="206"/>
      <c r="N361" s="205"/>
      <c r="O361" s="153"/>
      <c r="P361" s="277"/>
      <c r="Q361" s="210"/>
    </row>
    <row r="362" spans="1:17" ht="13.2" x14ac:dyDescent="0.25">
      <c r="A362" s="209" t="s">
        <v>494</v>
      </c>
      <c r="B362" s="202">
        <v>113.72199999999999</v>
      </c>
      <c r="C362" s="153">
        <v>69.661000000000001</v>
      </c>
      <c r="D362" s="153">
        <v>251.31700000000001</v>
      </c>
      <c r="E362" s="203">
        <v>222.70500000000001</v>
      </c>
      <c r="F362" s="203">
        <v>110.986</v>
      </c>
      <c r="G362" s="203">
        <v>191.55199999999999</v>
      </c>
      <c r="H362" s="204">
        <v>195.249</v>
      </c>
      <c r="I362" s="202">
        <v>139.65199999999999</v>
      </c>
      <c r="J362" s="205">
        <v>582.73</v>
      </c>
      <c r="K362" s="203">
        <v>1470.4059999999999</v>
      </c>
      <c r="L362" s="153">
        <v>556.84699999999998</v>
      </c>
      <c r="M362" s="206">
        <v>308.81599999999997</v>
      </c>
      <c r="N362" s="205">
        <v>4251.6589999999997</v>
      </c>
      <c r="O362" s="153">
        <v>4213.643</v>
      </c>
      <c r="P362" s="277">
        <v>99.1</v>
      </c>
      <c r="Q362" s="210" t="s">
        <v>495</v>
      </c>
    </row>
    <row r="363" spans="1:17" ht="13.2" x14ac:dyDescent="0.25">
      <c r="A363" s="201"/>
      <c r="B363" s="202"/>
      <c r="C363" s="153"/>
      <c r="D363" s="153"/>
      <c r="E363" s="203"/>
      <c r="F363" s="203"/>
      <c r="G363" s="203"/>
      <c r="H363" s="204"/>
      <c r="I363" s="202"/>
      <c r="J363" s="205"/>
      <c r="K363" s="203"/>
      <c r="L363" s="153"/>
      <c r="M363" s="206"/>
      <c r="N363" s="205"/>
      <c r="O363" s="153"/>
      <c r="P363" s="277"/>
      <c r="Q363" s="208"/>
    </row>
    <row r="364" spans="1:17" ht="13.2" x14ac:dyDescent="0.25">
      <c r="A364" s="209" t="s">
        <v>496</v>
      </c>
      <c r="B364" s="202">
        <v>248.911</v>
      </c>
      <c r="C364" s="153">
        <v>668.28499999999997</v>
      </c>
      <c r="D364" s="153">
        <v>647.94200000000001</v>
      </c>
      <c r="E364" s="203">
        <v>449.71499999999997</v>
      </c>
      <c r="F364" s="203">
        <v>442.90600000000001</v>
      </c>
      <c r="G364" s="203">
        <v>396.49</v>
      </c>
      <c r="H364" s="204">
        <v>545.529</v>
      </c>
      <c r="I364" s="202">
        <v>458.09500000000003</v>
      </c>
      <c r="J364" s="205">
        <v>1677.3240000000001</v>
      </c>
      <c r="K364" s="203">
        <v>2665.4650000000001</v>
      </c>
      <c r="L364" s="153">
        <v>196.60300000000001</v>
      </c>
      <c r="M364" s="206">
        <v>116.646</v>
      </c>
      <c r="N364" s="205">
        <v>7728.0929999999998</v>
      </c>
      <c r="O364" s="153">
        <v>8513.9110000000001</v>
      </c>
      <c r="P364" s="277">
        <v>110.2</v>
      </c>
      <c r="Q364" s="210" t="s">
        <v>496</v>
      </c>
    </row>
    <row r="365" spans="1:17" ht="13.2" x14ac:dyDescent="0.25">
      <c r="A365" s="209"/>
      <c r="B365" s="202"/>
      <c r="C365" s="153"/>
      <c r="D365" s="153"/>
      <c r="E365" s="203"/>
      <c r="F365" s="203"/>
      <c r="G365" s="203"/>
      <c r="H365" s="204"/>
      <c r="I365" s="202"/>
      <c r="J365" s="205"/>
      <c r="K365" s="203"/>
      <c r="L365" s="153"/>
      <c r="M365" s="206"/>
      <c r="N365" s="205"/>
      <c r="O365" s="153"/>
      <c r="P365" s="277"/>
      <c r="Q365" s="210"/>
    </row>
    <row r="366" spans="1:17" ht="13.2" x14ac:dyDescent="0.25">
      <c r="A366" s="209" t="s">
        <v>497</v>
      </c>
      <c r="B366" s="202" t="s">
        <v>233</v>
      </c>
      <c r="C366" s="153" t="s">
        <v>233</v>
      </c>
      <c r="D366" s="153" t="s">
        <v>233</v>
      </c>
      <c r="E366" s="203" t="s">
        <v>233</v>
      </c>
      <c r="F366" s="203" t="s">
        <v>233</v>
      </c>
      <c r="G366" s="203" t="s">
        <v>233</v>
      </c>
      <c r="H366" s="204" t="s">
        <v>233</v>
      </c>
      <c r="I366" s="202" t="s">
        <v>233</v>
      </c>
      <c r="J366" s="205" t="s">
        <v>233</v>
      </c>
      <c r="K366" s="203" t="s">
        <v>233</v>
      </c>
      <c r="L366" s="153" t="s">
        <v>233</v>
      </c>
      <c r="M366" s="206" t="s">
        <v>233</v>
      </c>
      <c r="N366" s="205" t="s">
        <v>233</v>
      </c>
      <c r="O366" s="153" t="s">
        <v>233</v>
      </c>
      <c r="P366" s="277" t="s">
        <v>260</v>
      </c>
      <c r="Q366" s="210" t="s">
        <v>498</v>
      </c>
    </row>
    <row r="367" spans="1:17" ht="13.2" x14ac:dyDescent="0.25">
      <c r="A367" s="209"/>
      <c r="B367" s="202"/>
      <c r="C367" s="153"/>
      <c r="D367" s="153"/>
      <c r="E367" s="203"/>
      <c r="F367" s="203"/>
      <c r="G367" s="203"/>
      <c r="H367" s="204"/>
      <c r="I367" s="202"/>
      <c r="J367" s="205"/>
      <c r="K367" s="203"/>
      <c r="L367" s="153"/>
      <c r="M367" s="206"/>
      <c r="N367" s="205"/>
      <c r="O367" s="153"/>
      <c r="P367" s="277"/>
      <c r="Q367" s="210"/>
    </row>
    <row r="368" spans="1:17" ht="13.2" x14ac:dyDescent="0.25">
      <c r="A368" s="209" t="s">
        <v>182</v>
      </c>
      <c r="B368" s="202">
        <v>26.276</v>
      </c>
      <c r="C368" s="153">
        <v>449.83499999999998</v>
      </c>
      <c r="D368" s="153">
        <v>77.194000000000003</v>
      </c>
      <c r="E368" s="203">
        <v>119.148</v>
      </c>
      <c r="F368" s="203">
        <v>53.308999999999997</v>
      </c>
      <c r="G368" s="203">
        <v>727.80200000000002</v>
      </c>
      <c r="H368" s="204">
        <v>22.157</v>
      </c>
      <c r="I368" s="202">
        <v>38.869999999999997</v>
      </c>
      <c r="J368" s="205">
        <v>705.69200000000001</v>
      </c>
      <c r="K368" s="203">
        <v>75.495999999999995</v>
      </c>
      <c r="L368" s="153" t="s">
        <v>233</v>
      </c>
      <c r="M368" s="206">
        <v>206.971</v>
      </c>
      <c r="N368" s="205">
        <v>2024.0450000000001</v>
      </c>
      <c r="O368" s="153">
        <v>2502.75</v>
      </c>
      <c r="P368" s="277">
        <v>123.7</v>
      </c>
      <c r="Q368" s="210" t="s">
        <v>499</v>
      </c>
    </row>
    <row r="369" spans="1:17" ht="13.2" x14ac:dyDescent="0.25">
      <c r="A369" s="209"/>
      <c r="B369" s="202"/>
      <c r="C369" s="153"/>
      <c r="D369" s="153"/>
      <c r="E369" s="203"/>
      <c r="F369" s="203"/>
      <c r="G369" s="203"/>
      <c r="H369" s="204"/>
      <c r="I369" s="202"/>
      <c r="J369" s="205"/>
      <c r="K369" s="203"/>
      <c r="L369" s="153"/>
      <c r="M369" s="206"/>
      <c r="N369" s="205"/>
      <c r="O369" s="153"/>
      <c r="P369" s="277"/>
      <c r="Q369" s="210"/>
    </row>
    <row r="370" spans="1:17" ht="13.2" x14ac:dyDescent="0.25">
      <c r="A370" s="201" t="s">
        <v>120</v>
      </c>
      <c r="B370" s="202">
        <v>333732.91100000002</v>
      </c>
      <c r="C370" s="153">
        <v>347455.46</v>
      </c>
      <c r="D370" s="153">
        <v>378287.52</v>
      </c>
      <c r="E370" s="203">
        <v>402126.16</v>
      </c>
      <c r="F370" s="203">
        <v>436477.04399999999</v>
      </c>
      <c r="G370" s="203">
        <v>413760.337</v>
      </c>
      <c r="H370" s="204">
        <v>433277.31699999998</v>
      </c>
      <c r="I370" s="202">
        <v>424155.054</v>
      </c>
      <c r="J370" s="205">
        <v>464745.78</v>
      </c>
      <c r="K370" s="203">
        <v>513175.30300000001</v>
      </c>
      <c r="L370" s="153">
        <v>510226.87300000002</v>
      </c>
      <c r="M370" s="206">
        <v>345575.48</v>
      </c>
      <c r="N370" s="205">
        <v>4134458.4389999998</v>
      </c>
      <c r="O370" s="153">
        <v>5002995.2390000001</v>
      </c>
      <c r="P370" s="277">
        <v>121</v>
      </c>
      <c r="Q370" s="208" t="s">
        <v>121</v>
      </c>
    </row>
    <row r="371" spans="1:17" ht="13.2" x14ac:dyDescent="0.25">
      <c r="A371" s="201"/>
      <c r="B371" s="202"/>
      <c r="C371" s="153"/>
      <c r="D371" s="153"/>
      <c r="E371" s="203"/>
      <c r="F371" s="203"/>
      <c r="G371" s="203"/>
      <c r="H371" s="204"/>
      <c r="I371" s="202"/>
      <c r="J371" s="205"/>
      <c r="K371" s="203"/>
      <c r="L371" s="153"/>
      <c r="M371" s="206"/>
      <c r="N371" s="205"/>
      <c r="O371" s="153"/>
      <c r="P371" s="277"/>
      <c r="Q371" s="208"/>
    </row>
    <row r="372" spans="1:17" ht="13.2" x14ac:dyDescent="0.25">
      <c r="A372" s="201" t="s">
        <v>146</v>
      </c>
      <c r="B372" s="202">
        <v>12402.848</v>
      </c>
      <c r="C372" s="153">
        <v>8260.3670000000002</v>
      </c>
      <c r="D372" s="153">
        <v>12009.522000000001</v>
      </c>
      <c r="E372" s="203">
        <v>14638.379000000001</v>
      </c>
      <c r="F372" s="203">
        <v>11275.35</v>
      </c>
      <c r="G372" s="203">
        <v>16821.946</v>
      </c>
      <c r="H372" s="204">
        <v>10820.681</v>
      </c>
      <c r="I372" s="202">
        <v>8415.2450000000008</v>
      </c>
      <c r="J372" s="205">
        <v>13678.897999999999</v>
      </c>
      <c r="K372" s="203">
        <v>13292.084999999999</v>
      </c>
      <c r="L372" s="153">
        <v>11020.823</v>
      </c>
      <c r="M372" s="206">
        <v>6095.3689999999997</v>
      </c>
      <c r="N372" s="205">
        <v>141688.19200000001</v>
      </c>
      <c r="O372" s="153">
        <v>138731.51300000001</v>
      </c>
      <c r="P372" s="277">
        <v>97.9</v>
      </c>
      <c r="Q372" s="208" t="s">
        <v>147</v>
      </c>
    </row>
    <row r="373" spans="1:17" ht="13.2" x14ac:dyDescent="0.25">
      <c r="A373" s="201"/>
      <c r="B373" s="219"/>
      <c r="C373" s="220"/>
      <c r="D373" s="220"/>
      <c r="E373" s="220"/>
      <c r="F373" s="221"/>
      <c r="G373" s="222"/>
      <c r="H373" s="223"/>
      <c r="I373" s="219"/>
      <c r="J373" s="224"/>
      <c r="K373" s="221"/>
      <c r="L373" s="220"/>
      <c r="M373" s="225"/>
      <c r="N373" s="224"/>
      <c r="O373" s="224"/>
      <c r="P373" s="277"/>
      <c r="Q373" s="208"/>
    </row>
    <row r="374" spans="1:17" ht="13.2" x14ac:dyDescent="0.25">
      <c r="A374" s="209" t="s">
        <v>118</v>
      </c>
      <c r="B374" s="219">
        <v>324800.92200000002</v>
      </c>
      <c r="C374" s="220">
        <v>323570.66499999998</v>
      </c>
      <c r="D374" s="220">
        <v>356299.55699999997</v>
      </c>
      <c r="E374" s="220">
        <v>329945.277</v>
      </c>
      <c r="F374" s="221">
        <v>311428.946</v>
      </c>
      <c r="G374" s="222">
        <v>357483.80099999998</v>
      </c>
      <c r="H374" s="223">
        <v>358514.57400000002</v>
      </c>
      <c r="I374" s="219">
        <v>366944.56599999999</v>
      </c>
      <c r="J374" s="224">
        <v>304054.13500000001</v>
      </c>
      <c r="K374" s="221">
        <v>411139.92200000002</v>
      </c>
      <c r="L374" s="220">
        <v>361259.51199999999</v>
      </c>
      <c r="M374" s="225">
        <v>294536.16499999998</v>
      </c>
      <c r="N374" s="224">
        <v>3982367.4750000001</v>
      </c>
      <c r="O374" s="224">
        <v>4099978.0419999999</v>
      </c>
      <c r="P374" s="277">
        <v>103</v>
      </c>
      <c r="Q374" s="210" t="s">
        <v>119</v>
      </c>
    </row>
    <row r="375" spans="1:17" ht="13.2" x14ac:dyDescent="0.25">
      <c r="A375" s="209"/>
      <c r="B375" s="228"/>
      <c r="C375" s="229"/>
      <c r="D375" s="229"/>
      <c r="E375" s="229"/>
      <c r="F375" s="230"/>
      <c r="G375" s="231"/>
      <c r="H375" s="232"/>
      <c r="I375" s="228"/>
      <c r="J375" s="233"/>
      <c r="K375" s="230"/>
      <c r="L375" s="229"/>
      <c r="M375" s="234"/>
      <c r="N375" s="233"/>
      <c r="O375" s="233"/>
      <c r="P375" s="277"/>
      <c r="Q375" s="210"/>
    </row>
    <row r="376" spans="1:17" ht="13.2" x14ac:dyDescent="0.25">
      <c r="A376" s="215" t="s">
        <v>500</v>
      </c>
      <c r="B376" s="202" t="s">
        <v>233</v>
      </c>
      <c r="C376" s="153" t="s">
        <v>233</v>
      </c>
      <c r="D376" s="153">
        <v>0.95799999999999996</v>
      </c>
      <c r="E376" s="203" t="s">
        <v>233</v>
      </c>
      <c r="F376" s="203" t="s">
        <v>233</v>
      </c>
      <c r="G376" s="203" t="s">
        <v>233</v>
      </c>
      <c r="H376" s="204" t="s">
        <v>233</v>
      </c>
      <c r="I376" s="202" t="s">
        <v>233</v>
      </c>
      <c r="J376" s="205" t="s">
        <v>233</v>
      </c>
      <c r="K376" s="203" t="s">
        <v>233</v>
      </c>
      <c r="L376" s="153" t="s">
        <v>233</v>
      </c>
      <c r="M376" s="206" t="s">
        <v>233</v>
      </c>
      <c r="N376" s="205">
        <v>18.271999999999998</v>
      </c>
      <c r="O376" s="153">
        <v>0.95799999999999996</v>
      </c>
      <c r="P376" s="277">
        <v>5.2</v>
      </c>
      <c r="Q376" s="210" t="s">
        <v>501</v>
      </c>
    </row>
    <row r="377" spans="1:17" ht="13.2" x14ac:dyDescent="0.25">
      <c r="A377" s="209"/>
      <c r="B377" s="202"/>
      <c r="C377" s="153"/>
      <c r="D377" s="153"/>
      <c r="E377" s="203"/>
      <c r="F377" s="203"/>
      <c r="G377" s="203"/>
      <c r="H377" s="204"/>
      <c r="I377" s="202"/>
      <c r="J377" s="205"/>
      <c r="K377" s="203"/>
      <c r="L377" s="153"/>
      <c r="M377" s="206"/>
      <c r="N377" s="205"/>
      <c r="O377" s="153"/>
      <c r="P377" s="277"/>
      <c r="Q377" s="210"/>
    </row>
    <row r="378" spans="1:17" ht="13.2" x14ac:dyDescent="0.25">
      <c r="A378" s="215" t="s">
        <v>148</v>
      </c>
      <c r="B378" s="202">
        <v>81753.623999999996</v>
      </c>
      <c r="C378" s="153">
        <v>79029.468999999997</v>
      </c>
      <c r="D378" s="153">
        <v>90988.792000000001</v>
      </c>
      <c r="E378" s="203">
        <v>83805.947</v>
      </c>
      <c r="F378" s="203">
        <v>96874.066000000006</v>
      </c>
      <c r="G378" s="203">
        <v>89423.808999999994</v>
      </c>
      <c r="H378" s="204">
        <v>84319.741999999998</v>
      </c>
      <c r="I378" s="202">
        <v>88810.093999999997</v>
      </c>
      <c r="J378" s="205">
        <v>97337.29</v>
      </c>
      <c r="K378" s="203">
        <v>124679.125</v>
      </c>
      <c r="L378" s="153">
        <v>125785.894</v>
      </c>
      <c r="M378" s="206">
        <v>89207.217999999993</v>
      </c>
      <c r="N378" s="205">
        <v>1095183.2220000001</v>
      </c>
      <c r="O378" s="153">
        <v>1132015.07</v>
      </c>
      <c r="P378" s="277">
        <v>103.4</v>
      </c>
      <c r="Q378" s="210" t="s">
        <v>149</v>
      </c>
    </row>
    <row r="379" spans="1:17" ht="13.2" x14ac:dyDescent="0.25">
      <c r="A379" s="209"/>
      <c r="B379" s="202"/>
      <c r="C379" s="153"/>
      <c r="D379" s="153"/>
      <c r="E379" s="203"/>
      <c r="F379" s="203"/>
      <c r="G379" s="203"/>
      <c r="H379" s="204"/>
      <c r="I379" s="202"/>
      <c r="J379" s="205"/>
      <c r="K379" s="203"/>
      <c r="L379" s="153"/>
      <c r="M379" s="206"/>
      <c r="N379" s="205"/>
      <c r="O379" s="153"/>
      <c r="P379" s="277"/>
      <c r="Q379" s="210"/>
    </row>
    <row r="380" spans="1:17" ht="13.2" x14ac:dyDescent="0.25">
      <c r="A380" s="215" t="s">
        <v>160</v>
      </c>
      <c r="B380" s="202">
        <v>140019.26500000001</v>
      </c>
      <c r="C380" s="153">
        <v>173374.397</v>
      </c>
      <c r="D380" s="153">
        <v>233350.85699999999</v>
      </c>
      <c r="E380" s="203">
        <v>192709.777</v>
      </c>
      <c r="F380" s="203">
        <v>210325.00399999999</v>
      </c>
      <c r="G380" s="203">
        <v>198980.62899999999</v>
      </c>
      <c r="H380" s="204">
        <v>174127.011</v>
      </c>
      <c r="I380" s="202">
        <v>235299.97099999999</v>
      </c>
      <c r="J380" s="205">
        <v>263508.25599999999</v>
      </c>
      <c r="K380" s="203">
        <v>303280.53399999999</v>
      </c>
      <c r="L380" s="153">
        <v>293045.73800000001</v>
      </c>
      <c r="M380" s="206">
        <v>201738.89600000001</v>
      </c>
      <c r="N380" s="205">
        <v>2070494.9879999999</v>
      </c>
      <c r="O380" s="153">
        <v>2619760.335</v>
      </c>
      <c r="P380" s="277">
        <v>126.5</v>
      </c>
      <c r="Q380" s="210" t="s">
        <v>161</v>
      </c>
    </row>
    <row r="381" spans="1:17" ht="13.2" x14ac:dyDescent="0.25">
      <c r="A381" s="209"/>
      <c r="B381" s="202"/>
      <c r="C381" s="153"/>
      <c r="D381" s="153"/>
      <c r="E381" s="203"/>
      <c r="F381" s="203"/>
      <c r="G381" s="203"/>
      <c r="H381" s="204"/>
      <c r="I381" s="202"/>
      <c r="J381" s="205"/>
      <c r="K381" s="203"/>
      <c r="L381" s="153"/>
      <c r="M381" s="206"/>
      <c r="N381" s="205"/>
      <c r="O381" s="153"/>
      <c r="P381" s="277"/>
      <c r="Q381" s="210"/>
    </row>
    <row r="382" spans="1:17" ht="13.2" x14ac:dyDescent="0.25">
      <c r="A382" s="215" t="s">
        <v>502</v>
      </c>
      <c r="B382" s="202">
        <v>24.597000000000001</v>
      </c>
      <c r="C382" s="153" t="s">
        <v>233</v>
      </c>
      <c r="D382" s="153">
        <v>0.79400000000000004</v>
      </c>
      <c r="E382" s="203">
        <v>228.22200000000001</v>
      </c>
      <c r="F382" s="203" t="s">
        <v>233</v>
      </c>
      <c r="G382" s="203">
        <v>19.478000000000002</v>
      </c>
      <c r="H382" s="204" t="s">
        <v>233</v>
      </c>
      <c r="I382" s="202">
        <v>0.45</v>
      </c>
      <c r="J382" s="205">
        <v>16.742999999999999</v>
      </c>
      <c r="K382" s="203">
        <v>1.1779999999999999</v>
      </c>
      <c r="L382" s="153">
        <v>3.5</v>
      </c>
      <c r="M382" s="206">
        <v>0.03</v>
      </c>
      <c r="N382" s="205">
        <v>203.69200000000001</v>
      </c>
      <c r="O382" s="153">
        <v>294.99200000000002</v>
      </c>
      <c r="P382" s="277">
        <v>144.80000000000001</v>
      </c>
      <c r="Q382" s="210" t="s">
        <v>502</v>
      </c>
    </row>
    <row r="383" spans="1:17" ht="13.2" x14ac:dyDescent="0.25">
      <c r="A383" s="209"/>
      <c r="B383" s="202"/>
      <c r="C383" s="153"/>
      <c r="D383" s="153"/>
      <c r="E383" s="203"/>
      <c r="F383" s="203"/>
      <c r="G383" s="203"/>
      <c r="H383" s="204"/>
      <c r="I383" s="202"/>
      <c r="J383" s="205"/>
      <c r="K383" s="203"/>
      <c r="L383" s="153"/>
      <c r="M383" s="206"/>
      <c r="N383" s="205"/>
      <c r="O383" s="153"/>
      <c r="P383" s="277"/>
      <c r="Q383" s="210"/>
    </row>
    <row r="384" spans="1:17" ht="13.8" x14ac:dyDescent="0.3">
      <c r="A384" s="215" t="s">
        <v>503</v>
      </c>
      <c r="B384" s="202" t="s">
        <v>233</v>
      </c>
      <c r="C384" s="153" t="s">
        <v>233</v>
      </c>
      <c r="D384" s="153" t="s">
        <v>233</v>
      </c>
      <c r="E384" s="203" t="s">
        <v>233</v>
      </c>
      <c r="F384" s="203" t="s">
        <v>233</v>
      </c>
      <c r="G384" s="203" t="s">
        <v>233</v>
      </c>
      <c r="H384" s="204" t="s">
        <v>233</v>
      </c>
      <c r="I384" s="202" t="s">
        <v>233</v>
      </c>
      <c r="J384" s="205" t="s">
        <v>233</v>
      </c>
      <c r="K384" s="203" t="s">
        <v>233</v>
      </c>
      <c r="L384" s="153" t="s">
        <v>233</v>
      </c>
      <c r="M384" s="206" t="s">
        <v>233</v>
      </c>
      <c r="N384" s="205" t="s">
        <v>233</v>
      </c>
      <c r="O384" s="153" t="s">
        <v>233</v>
      </c>
      <c r="P384" s="277" t="s">
        <v>260</v>
      </c>
      <c r="Q384" s="212" t="s">
        <v>504</v>
      </c>
    </row>
    <row r="385" spans="1:17" ht="13.2" x14ac:dyDescent="0.25">
      <c r="A385" s="209"/>
      <c r="B385" s="202"/>
      <c r="C385" s="153"/>
      <c r="D385" s="153"/>
      <c r="E385" s="203"/>
      <c r="F385" s="203"/>
      <c r="G385" s="203"/>
      <c r="H385" s="204"/>
      <c r="I385" s="202"/>
      <c r="J385" s="205"/>
      <c r="K385" s="203"/>
      <c r="L385" s="153"/>
      <c r="M385" s="206"/>
      <c r="N385" s="205"/>
      <c r="O385" s="153"/>
      <c r="P385" s="277"/>
      <c r="Q385" s="210"/>
    </row>
    <row r="386" spans="1:17" ht="13.2" x14ac:dyDescent="0.25">
      <c r="A386" s="209" t="s">
        <v>505</v>
      </c>
      <c r="B386" s="202" t="s">
        <v>233</v>
      </c>
      <c r="C386" s="153">
        <v>11.548</v>
      </c>
      <c r="D386" s="153">
        <v>97.968000000000004</v>
      </c>
      <c r="E386" s="203">
        <v>33.871000000000002</v>
      </c>
      <c r="F386" s="203">
        <v>44.265000000000001</v>
      </c>
      <c r="G386" s="203" t="s">
        <v>233</v>
      </c>
      <c r="H386" s="204">
        <v>0.09</v>
      </c>
      <c r="I386" s="202">
        <v>29.187999999999999</v>
      </c>
      <c r="J386" s="205">
        <v>0.39200000000000002</v>
      </c>
      <c r="K386" s="203" t="s">
        <v>233</v>
      </c>
      <c r="L386" s="153">
        <v>49.957999999999998</v>
      </c>
      <c r="M386" s="206" t="s">
        <v>233</v>
      </c>
      <c r="N386" s="205">
        <v>9.83</v>
      </c>
      <c r="O386" s="153">
        <v>267.27999999999997</v>
      </c>
      <c r="P386" s="277" t="s">
        <v>604</v>
      </c>
      <c r="Q386" s="210" t="s">
        <v>506</v>
      </c>
    </row>
    <row r="387" spans="1:17" ht="13.2" x14ac:dyDescent="0.25">
      <c r="A387" s="209"/>
      <c r="B387" s="202"/>
      <c r="C387" s="153"/>
      <c r="D387" s="153"/>
      <c r="E387" s="203"/>
      <c r="F387" s="203"/>
      <c r="G387" s="203"/>
      <c r="H387" s="204"/>
      <c r="I387" s="202"/>
      <c r="J387" s="205"/>
      <c r="K387" s="203"/>
      <c r="L387" s="153"/>
      <c r="M387" s="206"/>
      <c r="N387" s="205"/>
      <c r="O387" s="153"/>
      <c r="P387" s="277"/>
      <c r="Q387" s="210"/>
    </row>
    <row r="388" spans="1:17" ht="13.2" x14ac:dyDescent="0.25">
      <c r="A388" s="209" t="s">
        <v>507</v>
      </c>
      <c r="B388" s="202" t="s">
        <v>233</v>
      </c>
      <c r="C388" s="153" t="s">
        <v>233</v>
      </c>
      <c r="D388" s="153" t="s">
        <v>233</v>
      </c>
      <c r="E388" s="203" t="s">
        <v>233</v>
      </c>
      <c r="F388" s="203">
        <v>0.60699999999999998</v>
      </c>
      <c r="G388" s="203">
        <v>0.60699999999999998</v>
      </c>
      <c r="H388" s="204" t="s">
        <v>233</v>
      </c>
      <c r="I388" s="202" t="s">
        <v>233</v>
      </c>
      <c r="J388" s="205" t="s">
        <v>233</v>
      </c>
      <c r="K388" s="203" t="s">
        <v>233</v>
      </c>
      <c r="L388" s="153" t="s">
        <v>233</v>
      </c>
      <c r="M388" s="206" t="s">
        <v>233</v>
      </c>
      <c r="N388" s="205" t="s">
        <v>233</v>
      </c>
      <c r="O388" s="153">
        <v>1.214</v>
      </c>
      <c r="P388" s="277" t="s">
        <v>260</v>
      </c>
      <c r="Q388" s="217" t="s">
        <v>507</v>
      </c>
    </row>
    <row r="389" spans="1:17" ht="13.2" x14ac:dyDescent="0.25">
      <c r="A389" s="216"/>
      <c r="B389" s="228"/>
      <c r="C389" s="229"/>
      <c r="D389" s="229"/>
      <c r="E389" s="229"/>
      <c r="F389" s="230"/>
      <c r="G389" s="231"/>
      <c r="H389" s="232"/>
      <c r="I389" s="228"/>
      <c r="J389" s="233"/>
      <c r="K389" s="230"/>
      <c r="L389" s="229"/>
      <c r="M389" s="234"/>
      <c r="N389" s="233"/>
      <c r="O389" s="233"/>
      <c r="P389" s="277"/>
      <c r="Q389" s="217"/>
    </row>
    <row r="390" spans="1:17" ht="13.2" x14ac:dyDescent="0.25">
      <c r="A390" s="215" t="s">
        <v>509</v>
      </c>
      <c r="B390" s="202">
        <v>637.86199999999997</v>
      </c>
      <c r="C390" s="153">
        <v>375.69499999999999</v>
      </c>
      <c r="D390" s="153">
        <v>992.16600000000005</v>
      </c>
      <c r="E390" s="203">
        <v>1093.434</v>
      </c>
      <c r="F390" s="203">
        <v>744.87900000000002</v>
      </c>
      <c r="G390" s="203">
        <v>1092.2329999999999</v>
      </c>
      <c r="H390" s="204">
        <v>1103.421</v>
      </c>
      <c r="I390" s="202">
        <v>289.37700000000001</v>
      </c>
      <c r="J390" s="205">
        <v>992.226</v>
      </c>
      <c r="K390" s="203">
        <v>1112.1769999999999</v>
      </c>
      <c r="L390" s="153">
        <v>716.86800000000005</v>
      </c>
      <c r="M390" s="206">
        <v>470.82799999999997</v>
      </c>
      <c r="N390" s="205">
        <v>15546.647000000001</v>
      </c>
      <c r="O390" s="153">
        <v>9621.1659999999993</v>
      </c>
      <c r="P390" s="277">
        <v>61.9</v>
      </c>
      <c r="Q390" s="218" t="s">
        <v>510</v>
      </c>
    </row>
    <row r="391" spans="1:17" ht="13.2" x14ac:dyDescent="0.25">
      <c r="A391" s="191"/>
      <c r="B391" s="202"/>
      <c r="C391" s="153"/>
      <c r="D391" s="153"/>
      <c r="E391" s="203"/>
      <c r="F391" s="203"/>
      <c r="G391" s="203"/>
      <c r="H391" s="204"/>
      <c r="I391" s="202"/>
      <c r="J391" s="205"/>
      <c r="K391" s="203"/>
      <c r="L391" s="153"/>
      <c r="M391" s="206"/>
      <c r="N391" s="205"/>
      <c r="O391" s="153"/>
      <c r="P391" s="277"/>
      <c r="Q391" s="218"/>
    </row>
    <row r="392" spans="1:17" ht="13.2" x14ac:dyDescent="0.25">
      <c r="A392" s="201" t="s">
        <v>511</v>
      </c>
      <c r="B392" s="202">
        <v>2447.4639999999999</v>
      </c>
      <c r="C392" s="153">
        <v>5074.0129999999999</v>
      </c>
      <c r="D392" s="153">
        <v>2479.0819999999999</v>
      </c>
      <c r="E392" s="203">
        <v>3932.78</v>
      </c>
      <c r="F392" s="203">
        <v>3954.3890000000001</v>
      </c>
      <c r="G392" s="203">
        <v>5038.8410000000003</v>
      </c>
      <c r="H392" s="204">
        <v>4879.9319999999998</v>
      </c>
      <c r="I392" s="202">
        <v>3749.8649999999998</v>
      </c>
      <c r="J392" s="205">
        <v>3155.9009999999998</v>
      </c>
      <c r="K392" s="203">
        <v>4707.5649999999996</v>
      </c>
      <c r="L392" s="153">
        <v>3553.8510000000001</v>
      </c>
      <c r="M392" s="206">
        <v>4045.9340000000002</v>
      </c>
      <c r="N392" s="205">
        <v>38682.160000000003</v>
      </c>
      <c r="O392" s="153">
        <v>47019.616999999998</v>
      </c>
      <c r="P392" s="276">
        <v>121.6</v>
      </c>
      <c r="Q392" s="208" t="s">
        <v>512</v>
      </c>
    </row>
    <row r="393" spans="1:17" ht="13.2" x14ac:dyDescent="0.25">
      <c r="A393" s="201"/>
      <c r="B393" s="202"/>
      <c r="C393" s="153"/>
      <c r="D393" s="153"/>
      <c r="E393" s="203"/>
      <c r="F393" s="203"/>
      <c r="G393" s="203"/>
      <c r="H393" s="204"/>
      <c r="I393" s="202"/>
      <c r="J393" s="205"/>
      <c r="K393" s="203"/>
      <c r="L393" s="153"/>
      <c r="M393" s="206"/>
      <c r="N393" s="205"/>
      <c r="O393" s="153"/>
      <c r="P393" s="398"/>
      <c r="Q393" s="208"/>
    </row>
    <row r="394" spans="1:17" ht="13.2" x14ac:dyDescent="0.25">
      <c r="A394" s="201" t="s">
        <v>513</v>
      </c>
      <c r="B394" s="202">
        <v>6.2089999999999996</v>
      </c>
      <c r="C394" s="153">
        <v>47.488</v>
      </c>
      <c r="D394" s="153">
        <v>15.353</v>
      </c>
      <c r="E394" s="203">
        <v>138.72800000000001</v>
      </c>
      <c r="F394" s="203">
        <v>168.74199999999999</v>
      </c>
      <c r="G394" s="203">
        <v>77.322000000000003</v>
      </c>
      <c r="H394" s="204">
        <v>395.48</v>
      </c>
      <c r="I394" s="202">
        <v>289.27199999999999</v>
      </c>
      <c r="J394" s="205">
        <v>230.48500000000001</v>
      </c>
      <c r="K394" s="203">
        <v>113.78100000000001</v>
      </c>
      <c r="L394" s="153">
        <v>284.70299999999997</v>
      </c>
      <c r="M394" s="206">
        <v>58.307000000000002</v>
      </c>
      <c r="N394" s="205">
        <v>3611.181</v>
      </c>
      <c r="O394" s="153">
        <v>1825.87</v>
      </c>
      <c r="P394" s="398">
        <v>50.6</v>
      </c>
      <c r="Q394" s="208" t="s">
        <v>513</v>
      </c>
    </row>
    <row r="395" spans="1:17" ht="13.2" x14ac:dyDescent="0.25">
      <c r="A395" s="201"/>
      <c r="B395" s="202"/>
      <c r="C395" s="153"/>
      <c r="D395" s="153"/>
      <c r="E395" s="203"/>
      <c r="F395" s="203"/>
      <c r="G395" s="203"/>
      <c r="H395" s="204"/>
      <c r="I395" s="202"/>
      <c r="J395" s="205"/>
      <c r="K395" s="203"/>
      <c r="L395" s="153"/>
      <c r="M395" s="206"/>
      <c r="N395" s="205"/>
      <c r="O395" s="153"/>
      <c r="P395" s="398"/>
      <c r="Q395" s="208"/>
    </row>
    <row r="396" spans="1:17" ht="13.8" x14ac:dyDescent="0.3">
      <c r="A396" s="209" t="s">
        <v>514</v>
      </c>
      <c r="B396" s="202" t="s">
        <v>233</v>
      </c>
      <c r="C396" s="153" t="s">
        <v>233</v>
      </c>
      <c r="D396" s="153" t="s">
        <v>233</v>
      </c>
      <c r="E396" s="203" t="s">
        <v>233</v>
      </c>
      <c r="F396" s="203" t="s">
        <v>233</v>
      </c>
      <c r="G396" s="203" t="s">
        <v>233</v>
      </c>
      <c r="H396" s="204" t="s">
        <v>233</v>
      </c>
      <c r="I396" s="202" t="s">
        <v>233</v>
      </c>
      <c r="J396" s="205" t="s">
        <v>233</v>
      </c>
      <c r="K396" s="203" t="s">
        <v>233</v>
      </c>
      <c r="L396" s="153" t="s">
        <v>233</v>
      </c>
      <c r="M396" s="206" t="s">
        <v>233</v>
      </c>
      <c r="N396" s="205" t="s">
        <v>233</v>
      </c>
      <c r="O396" s="153" t="s">
        <v>233</v>
      </c>
      <c r="P396" s="277" t="s">
        <v>260</v>
      </c>
      <c r="Q396" s="212" t="s">
        <v>515</v>
      </c>
    </row>
    <row r="397" spans="1:17" ht="13.2" x14ac:dyDescent="0.25">
      <c r="A397" s="209"/>
      <c r="B397" s="202"/>
      <c r="C397" s="153"/>
      <c r="D397" s="153"/>
      <c r="E397" s="203"/>
      <c r="F397" s="203"/>
      <c r="G397" s="203"/>
      <c r="H397" s="204"/>
      <c r="I397" s="202"/>
      <c r="J397" s="205"/>
      <c r="K397" s="203"/>
      <c r="L397" s="153"/>
      <c r="M397" s="206"/>
      <c r="N397" s="205"/>
      <c r="O397" s="153"/>
      <c r="P397" s="277"/>
      <c r="Q397" s="210"/>
    </row>
    <row r="398" spans="1:17" ht="13.2" x14ac:dyDescent="0.25">
      <c r="A398" s="209" t="s">
        <v>516</v>
      </c>
      <c r="B398" s="202" t="s">
        <v>233</v>
      </c>
      <c r="C398" s="153" t="s">
        <v>233</v>
      </c>
      <c r="D398" s="153" t="s">
        <v>233</v>
      </c>
      <c r="E398" s="203" t="s">
        <v>233</v>
      </c>
      <c r="F398" s="203">
        <v>0.129</v>
      </c>
      <c r="G398" s="203" t="s">
        <v>233</v>
      </c>
      <c r="H398" s="204" t="s">
        <v>233</v>
      </c>
      <c r="I398" s="202">
        <v>14.122</v>
      </c>
      <c r="J398" s="205" t="s">
        <v>233</v>
      </c>
      <c r="K398" s="203" t="s">
        <v>233</v>
      </c>
      <c r="L398" s="153" t="s">
        <v>233</v>
      </c>
      <c r="M398" s="206" t="s">
        <v>233</v>
      </c>
      <c r="N398" s="205">
        <v>993.18299999999999</v>
      </c>
      <c r="O398" s="153">
        <v>14.250999999999999</v>
      </c>
      <c r="P398" s="277">
        <v>1.4</v>
      </c>
      <c r="Q398" s="210" t="s">
        <v>517</v>
      </c>
    </row>
    <row r="399" spans="1:17" ht="13.2" x14ac:dyDescent="0.25">
      <c r="A399" s="209"/>
      <c r="B399" s="202"/>
      <c r="C399" s="153"/>
      <c r="D399" s="153"/>
      <c r="E399" s="203"/>
      <c r="F399" s="203"/>
      <c r="G399" s="203"/>
      <c r="H399" s="204"/>
      <c r="I399" s="202"/>
      <c r="J399" s="205"/>
      <c r="K399" s="203"/>
      <c r="L399" s="153"/>
      <c r="M399" s="206"/>
      <c r="N399" s="205"/>
      <c r="O399" s="153"/>
      <c r="P399" s="277"/>
      <c r="Q399" s="210"/>
    </row>
    <row r="400" spans="1:17" ht="13.2" x14ac:dyDescent="0.25">
      <c r="A400" s="209" t="s">
        <v>518</v>
      </c>
      <c r="B400" s="202" t="s">
        <v>233</v>
      </c>
      <c r="C400" s="153" t="s">
        <v>233</v>
      </c>
      <c r="D400" s="153">
        <v>17.690000000000001</v>
      </c>
      <c r="E400" s="203" t="s">
        <v>233</v>
      </c>
      <c r="F400" s="203" t="s">
        <v>233</v>
      </c>
      <c r="G400" s="203">
        <v>53.304000000000002</v>
      </c>
      <c r="H400" s="204" t="s">
        <v>233</v>
      </c>
      <c r="I400" s="202">
        <v>1.8069999999999999</v>
      </c>
      <c r="J400" s="205" t="s">
        <v>233</v>
      </c>
      <c r="K400" s="203" t="s">
        <v>233</v>
      </c>
      <c r="L400" s="153" t="s">
        <v>233</v>
      </c>
      <c r="M400" s="206">
        <v>18.228000000000002</v>
      </c>
      <c r="N400" s="205">
        <v>71.873000000000005</v>
      </c>
      <c r="O400" s="153">
        <v>91.028999999999996</v>
      </c>
      <c r="P400" s="277">
        <v>126.7</v>
      </c>
      <c r="Q400" s="210" t="s">
        <v>518</v>
      </c>
    </row>
    <row r="401" spans="1:17" ht="13.2" x14ac:dyDescent="0.25">
      <c r="A401" s="209"/>
      <c r="B401" s="202"/>
      <c r="C401" s="153"/>
      <c r="D401" s="153"/>
      <c r="E401" s="203"/>
      <c r="F401" s="203"/>
      <c r="G401" s="203"/>
      <c r="H401" s="204"/>
      <c r="I401" s="202"/>
      <c r="J401" s="205"/>
      <c r="K401" s="203"/>
      <c r="L401" s="153"/>
      <c r="M401" s="206"/>
      <c r="N401" s="205"/>
      <c r="O401" s="153"/>
      <c r="P401" s="277"/>
      <c r="Q401" s="210"/>
    </row>
    <row r="402" spans="1:17" ht="13.2" x14ac:dyDescent="0.25">
      <c r="A402" s="209" t="s">
        <v>519</v>
      </c>
      <c r="B402" s="202">
        <v>796.16700000000003</v>
      </c>
      <c r="C402" s="153">
        <v>1596.92</v>
      </c>
      <c r="D402" s="153">
        <v>1299.9670000000001</v>
      </c>
      <c r="E402" s="203">
        <v>1741.82</v>
      </c>
      <c r="F402" s="203">
        <v>1201.4010000000001</v>
      </c>
      <c r="G402" s="203">
        <v>1679.6279999999999</v>
      </c>
      <c r="H402" s="204">
        <v>1284.366</v>
      </c>
      <c r="I402" s="202">
        <v>2067.0410000000002</v>
      </c>
      <c r="J402" s="205">
        <v>1751.1880000000001</v>
      </c>
      <c r="K402" s="203">
        <v>4383.4129999999996</v>
      </c>
      <c r="L402" s="153">
        <v>1674.2139999999999</v>
      </c>
      <c r="M402" s="206">
        <v>2601.502</v>
      </c>
      <c r="N402" s="205">
        <v>16804.79</v>
      </c>
      <c r="O402" s="153">
        <v>22077.627</v>
      </c>
      <c r="P402" s="277">
        <v>131.4</v>
      </c>
      <c r="Q402" s="210" t="s">
        <v>520</v>
      </c>
    </row>
    <row r="403" spans="1:17" ht="13.2" x14ac:dyDescent="0.25">
      <c r="A403" s="209"/>
      <c r="B403" s="202"/>
      <c r="C403" s="153"/>
      <c r="D403" s="153"/>
      <c r="E403" s="203"/>
      <c r="F403" s="203"/>
      <c r="G403" s="203"/>
      <c r="H403" s="204"/>
      <c r="I403" s="202"/>
      <c r="J403" s="205"/>
      <c r="K403" s="203"/>
      <c r="L403" s="153"/>
      <c r="M403" s="206"/>
      <c r="N403" s="205"/>
      <c r="O403" s="153"/>
      <c r="P403" s="277"/>
      <c r="Q403" s="210"/>
    </row>
    <row r="404" spans="1:17" ht="13.2" x14ac:dyDescent="0.25">
      <c r="A404" s="209" t="s">
        <v>521</v>
      </c>
      <c r="B404" s="202" t="s">
        <v>233</v>
      </c>
      <c r="C404" s="153" t="s">
        <v>233</v>
      </c>
      <c r="D404" s="153" t="s">
        <v>233</v>
      </c>
      <c r="E404" s="203" t="s">
        <v>233</v>
      </c>
      <c r="F404" s="203" t="s">
        <v>233</v>
      </c>
      <c r="G404" s="203" t="s">
        <v>233</v>
      </c>
      <c r="H404" s="204" t="s">
        <v>233</v>
      </c>
      <c r="I404" s="202" t="s">
        <v>233</v>
      </c>
      <c r="J404" s="205" t="s">
        <v>233</v>
      </c>
      <c r="K404" s="203" t="s">
        <v>233</v>
      </c>
      <c r="L404" s="153" t="s">
        <v>233</v>
      </c>
      <c r="M404" s="206" t="s">
        <v>233</v>
      </c>
      <c r="N404" s="205" t="s">
        <v>233</v>
      </c>
      <c r="O404" s="153" t="s">
        <v>233</v>
      </c>
      <c r="P404" s="277" t="s">
        <v>260</v>
      </c>
      <c r="Q404" s="210" t="s">
        <v>522</v>
      </c>
    </row>
    <row r="405" spans="1:17" ht="13.2" x14ac:dyDescent="0.25">
      <c r="A405" s="209"/>
      <c r="B405" s="202"/>
      <c r="C405" s="153"/>
      <c r="D405" s="153"/>
      <c r="E405" s="203"/>
      <c r="F405" s="203"/>
      <c r="G405" s="203"/>
      <c r="H405" s="204"/>
      <c r="I405" s="202"/>
      <c r="J405" s="205"/>
      <c r="K405" s="203"/>
      <c r="L405" s="153"/>
      <c r="M405" s="206"/>
      <c r="N405" s="205"/>
      <c r="O405" s="153"/>
      <c r="P405" s="277"/>
      <c r="Q405" s="210"/>
    </row>
    <row r="406" spans="1:17" ht="13.2" x14ac:dyDescent="0.25">
      <c r="A406" s="209" t="s">
        <v>136</v>
      </c>
      <c r="B406" s="202">
        <v>36337.303999999996</v>
      </c>
      <c r="C406" s="153">
        <v>36886.913</v>
      </c>
      <c r="D406" s="153">
        <v>45568.284</v>
      </c>
      <c r="E406" s="203">
        <v>34286.072999999997</v>
      </c>
      <c r="F406" s="203">
        <v>34931.252999999997</v>
      </c>
      <c r="G406" s="203">
        <v>38380.345999999998</v>
      </c>
      <c r="H406" s="204">
        <v>33533.046999999999</v>
      </c>
      <c r="I406" s="202">
        <v>35913.654000000002</v>
      </c>
      <c r="J406" s="205">
        <v>39302.552000000003</v>
      </c>
      <c r="K406" s="203">
        <v>50807.502</v>
      </c>
      <c r="L406" s="153">
        <v>48312.574999999997</v>
      </c>
      <c r="M406" s="206">
        <v>31094.433000000001</v>
      </c>
      <c r="N406" s="205">
        <v>416028.42099999997</v>
      </c>
      <c r="O406" s="153">
        <v>465353.93599999999</v>
      </c>
      <c r="P406" s="277">
        <v>111.9</v>
      </c>
      <c r="Q406" s="210" t="s">
        <v>137</v>
      </c>
    </row>
    <row r="407" spans="1:17" ht="13.2" x14ac:dyDescent="0.25">
      <c r="A407" s="209"/>
      <c r="B407" s="202"/>
      <c r="C407" s="153"/>
      <c r="D407" s="153"/>
      <c r="E407" s="203"/>
      <c r="F407" s="203"/>
      <c r="G407" s="203"/>
      <c r="H407" s="204"/>
      <c r="I407" s="202"/>
      <c r="J407" s="205"/>
      <c r="K407" s="203"/>
      <c r="L407" s="153"/>
      <c r="M407" s="206"/>
      <c r="N407" s="205"/>
      <c r="O407" s="153"/>
      <c r="P407" s="277"/>
      <c r="Q407" s="210"/>
    </row>
    <row r="408" spans="1:17" ht="13.2" x14ac:dyDescent="0.25">
      <c r="A408" s="201" t="s">
        <v>523</v>
      </c>
      <c r="B408" s="202" t="s">
        <v>233</v>
      </c>
      <c r="C408" s="153" t="s">
        <v>233</v>
      </c>
      <c r="D408" s="153" t="s">
        <v>233</v>
      </c>
      <c r="E408" s="203" t="s">
        <v>233</v>
      </c>
      <c r="F408" s="203" t="s">
        <v>233</v>
      </c>
      <c r="G408" s="203" t="s">
        <v>233</v>
      </c>
      <c r="H408" s="204" t="s">
        <v>233</v>
      </c>
      <c r="I408" s="202" t="s">
        <v>233</v>
      </c>
      <c r="J408" s="205" t="s">
        <v>233</v>
      </c>
      <c r="K408" s="203" t="s">
        <v>233</v>
      </c>
      <c r="L408" s="153" t="s">
        <v>233</v>
      </c>
      <c r="M408" s="206" t="s">
        <v>233</v>
      </c>
      <c r="N408" s="205" t="s">
        <v>233</v>
      </c>
      <c r="O408" s="153" t="s">
        <v>233</v>
      </c>
      <c r="P408" s="277" t="s">
        <v>260</v>
      </c>
      <c r="Q408" s="208" t="s">
        <v>524</v>
      </c>
    </row>
    <row r="409" spans="1:17" ht="13.2" x14ac:dyDescent="0.25">
      <c r="A409" s="201"/>
      <c r="B409" s="202"/>
      <c r="C409" s="153"/>
      <c r="D409" s="153"/>
      <c r="E409" s="203"/>
      <c r="F409" s="203"/>
      <c r="G409" s="203"/>
      <c r="H409" s="204"/>
      <c r="I409" s="202"/>
      <c r="J409" s="205"/>
      <c r="K409" s="203"/>
      <c r="L409" s="153"/>
      <c r="M409" s="206"/>
      <c r="N409" s="205"/>
      <c r="O409" s="153"/>
      <c r="P409" s="277"/>
      <c r="Q409" s="208"/>
    </row>
    <row r="410" spans="1:17" ht="13.8" x14ac:dyDescent="0.3">
      <c r="A410" s="259" t="s">
        <v>525</v>
      </c>
      <c r="B410" s="202">
        <v>4411.2619999999997</v>
      </c>
      <c r="C410" s="153">
        <v>6798.8239999999996</v>
      </c>
      <c r="D410" s="153">
        <v>9882.5910000000003</v>
      </c>
      <c r="E410" s="203">
        <v>11742.187</v>
      </c>
      <c r="F410" s="203">
        <v>10545.224</v>
      </c>
      <c r="G410" s="203">
        <v>8930.1550000000007</v>
      </c>
      <c r="H410" s="204">
        <v>7953.4679999999998</v>
      </c>
      <c r="I410" s="202">
        <v>6341.9780000000001</v>
      </c>
      <c r="J410" s="205">
        <v>8132.2669999999998</v>
      </c>
      <c r="K410" s="203">
        <v>7509.7129999999997</v>
      </c>
      <c r="L410" s="153">
        <v>12605.353999999999</v>
      </c>
      <c r="M410" s="206">
        <v>9455.5820000000003</v>
      </c>
      <c r="N410" s="205">
        <v>78966.869000000006</v>
      </c>
      <c r="O410" s="153">
        <v>104308.605</v>
      </c>
      <c r="P410" s="277">
        <v>132.1</v>
      </c>
      <c r="Q410" s="260" t="s">
        <v>526</v>
      </c>
    </row>
    <row r="411" spans="1:17" ht="13.2" x14ac:dyDescent="0.25">
      <c r="A411" s="201"/>
      <c r="B411" s="202"/>
      <c r="C411" s="153"/>
      <c r="D411" s="153"/>
      <c r="E411" s="203"/>
      <c r="F411" s="203"/>
      <c r="G411" s="203"/>
      <c r="H411" s="204"/>
      <c r="I411" s="202"/>
      <c r="J411" s="205"/>
      <c r="K411" s="203"/>
      <c r="L411" s="153"/>
      <c r="M411" s="206"/>
      <c r="N411" s="205"/>
      <c r="O411" s="153"/>
      <c r="P411" s="277"/>
      <c r="Q411" s="208"/>
    </row>
    <row r="412" spans="1:17" ht="13.2" x14ac:dyDescent="0.25">
      <c r="A412" s="209" t="s">
        <v>126</v>
      </c>
      <c r="B412" s="202">
        <v>160456.18400000001</v>
      </c>
      <c r="C412" s="153">
        <v>184428.815</v>
      </c>
      <c r="D412" s="153">
        <v>211818.56</v>
      </c>
      <c r="E412" s="203">
        <v>168020.55</v>
      </c>
      <c r="F412" s="203">
        <v>227346.16099999999</v>
      </c>
      <c r="G412" s="203">
        <v>230177.47</v>
      </c>
      <c r="H412" s="204">
        <v>228533.53200000001</v>
      </c>
      <c r="I412" s="202">
        <v>244653.94</v>
      </c>
      <c r="J412" s="205">
        <v>221114.486</v>
      </c>
      <c r="K412" s="203">
        <v>213009.33199999999</v>
      </c>
      <c r="L412" s="153">
        <v>230898.66500000001</v>
      </c>
      <c r="M412" s="206">
        <v>139668.37</v>
      </c>
      <c r="N412" s="205">
        <v>2036236.2830000001</v>
      </c>
      <c r="O412" s="153">
        <v>2460126.0649999999</v>
      </c>
      <c r="P412" s="277">
        <v>120.8</v>
      </c>
      <c r="Q412" s="210" t="s">
        <v>127</v>
      </c>
    </row>
    <row r="413" spans="1:17" ht="13.2" x14ac:dyDescent="0.25">
      <c r="A413" s="209"/>
      <c r="B413" s="202"/>
      <c r="C413" s="153"/>
      <c r="D413" s="153"/>
      <c r="E413" s="203"/>
      <c r="F413" s="203"/>
      <c r="G413" s="203"/>
      <c r="H413" s="204"/>
      <c r="I413" s="202"/>
      <c r="J413" s="205"/>
      <c r="K413" s="203"/>
      <c r="L413" s="153"/>
      <c r="M413" s="206"/>
      <c r="N413" s="205"/>
      <c r="O413" s="153"/>
      <c r="P413" s="277"/>
      <c r="Q413" s="210"/>
    </row>
    <row r="414" spans="1:17" ht="13.2" x14ac:dyDescent="0.25">
      <c r="A414" s="215" t="s">
        <v>527</v>
      </c>
      <c r="B414" s="202">
        <v>49407.095999999998</v>
      </c>
      <c r="C414" s="153">
        <v>98165.05</v>
      </c>
      <c r="D414" s="153">
        <v>106744.45600000001</v>
      </c>
      <c r="E414" s="203">
        <v>78682.434999999998</v>
      </c>
      <c r="F414" s="203">
        <v>101518.071</v>
      </c>
      <c r="G414" s="203">
        <v>122539.64200000001</v>
      </c>
      <c r="H414" s="204">
        <v>133837.20800000001</v>
      </c>
      <c r="I414" s="202">
        <v>114358.444</v>
      </c>
      <c r="J414" s="205">
        <v>119706.018</v>
      </c>
      <c r="K414" s="203">
        <v>91131.26</v>
      </c>
      <c r="L414" s="153">
        <v>88722.092000000004</v>
      </c>
      <c r="M414" s="206">
        <v>64618.946000000004</v>
      </c>
      <c r="N414" s="205">
        <v>896598.11699999997</v>
      </c>
      <c r="O414" s="153">
        <v>1169430.7180000001</v>
      </c>
      <c r="P414" s="277">
        <v>130.4</v>
      </c>
      <c r="Q414" s="210" t="s">
        <v>103</v>
      </c>
    </row>
    <row r="415" spans="1:17" ht="13.2" x14ac:dyDescent="0.25">
      <c r="A415" s="209"/>
      <c r="B415" s="202"/>
      <c r="C415" s="153"/>
      <c r="D415" s="153"/>
      <c r="E415" s="203"/>
      <c r="F415" s="203"/>
      <c r="G415" s="203"/>
      <c r="H415" s="204"/>
      <c r="I415" s="202"/>
      <c r="J415" s="205"/>
      <c r="K415" s="203"/>
      <c r="L415" s="153"/>
      <c r="M415" s="206"/>
      <c r="N415" s="205"/>
      <c r="O415" s="153"/>
      <c r="P415" s="277"/>
      <c r="Q415" s="210"/>
    </row>
    <row r="416" spans="1:17" ht="13.2" x14ac:dyDescent="0.25">
      <c r="A416" s="215" t="s">
        <v>528</v>
      </c>
      <c r="B416" s="202">
        <v>24215.648000000001</v>
      </c>
      <c r="C416" s="153">
        <v>14596.058999999999</v>
      </c>
      <c r="D416" s="153">
        <v>17586.587</v>
      </c>
      <c r="E416" s="203">
        <v>20552.28</v>
      </c>
      <c r="F416" s="203">
        <v>24770.668000000001</v>
      </c>
      <c r="G416" s="203">
        <v>29659.494999999999</v>
      </c>
      <c r="H416" s="204">
        <v>25441.173999999999</v>
      </c>
      <c r="I416" s="202">
        <v>24163.905999999999</v>
      </c>
      <c r="J416" s="205">
        <v>30585.87</v>
      </c>
      <c r="K416" s="203">
        <v>31203.999</v>
      </c>
      <c r="L416" s="153">
        <v>27957.494999999999</v>
      </c>
      <c r="M416" s="206">
        <v>25412.773000000001</v>
      </c>
      <c r="N416" s="205">
        <v>301223.88299999997</v>
      </c>
      <c r="O416" s="153">
        <v>296145.95400000003</v>
      </c>
      <c r="P416" s="277">
        <v>98.3</v>
      </c>
      <c r="Q416" s="210" t="s">
        <v>529</v>
      </c>
    </row>
    <row r="417" spans="1:17" ht="13.2" x14ac:dyDescent="0.25">
      <c r="A417" s="209"/>
      <c r="B417" s="202"/>
      <c r="C417" s="153"/>
      <c r="D417" s="153"/>
      <c r="E417" s="203"/>
      <c r="F417" s="203"/>
      <c r="G417" s="203"/>
      <c r="H417" s="204"/>
      <c r="I417" s="202"/>
      <c r="J417" s="205"/>
      <c r="K417" s="203"/>
      <c r="L417" s="153"/>
      <c r="M417" s="206"/>
      <c r="N417" s="205"/>
      <c r="O417" s="153"/>
      <c r="P417" s="277"/>
      <c r="Q417" s="210"/>
    </row>
    <row r="418" spans="1:17" ht="13.2" x14ac:dyDescent="0.25">
      <c r="A418" s="215" t="s">
        <v>530</v>
      </c>
      <c r="B418" s="202">
        <v>37.665999999999997</v>
      </c>
      <c r="C418" s="153">
        <v>170.29</v>
      </c>
      <c r="D418" s="153" t="s">
        <v>233</v>
      </c>
      <c r="E418" s="203">
        <v>108.333</v>
      </c>
      <c r="F418" s="203">
        <v>28.2</v>
      </c>
      <c r="G418" s="203">
        <v>33.116</v>
      </c>
      <c r="H418" s="204">
        <v>30.023</v>
      </c>
      <c r="I418" s="202">
        <v>32.445</v>
      </c>
      <c r="J418" s="205">
        <v>6.641</v>
      </c>
      <c r="K418" s="203">
        <v>176.57300000000001</v>
      </c>
      <c r="L418" s="153">
        <v>28.666</v>
      </c>
      <c r="M418" s="206">
        <v>26.878</v>
      </c>
      <c r="N418" s="205">
        <v>485.858</v>
      </c>
      <c r="O418" s="153">
        <v>678.83100000000002</v>
      </c>
      <c r="P418" s="277">
        <v>139.69999999999999</v>
      </c>
      <c r="Q418" s="210" t="s">
        <v>531</v>
      </c>
    </row>
    <row r="419" spans="1:17" ht="13.2" x14ac:dyDescent="0.25">
      <c r="A419" s="209"/>
      <c r="B419" s="202"/>
      <c r="C419" s="153"/>
      <c r="D419" s="153"/>
      <c r="E419" s="203"/>
      <c r="F419" s="203"/>
      <c r="G419" s="203"/>
      <c r="H419" s="204"/>
      <c r="I419" s="202"/>
      <c r="J419" s="205"/>
      <c r="K419" s="203"/>
      <c r="L419" s="153"/>
      <c r="M419" s="206"/>
      <c r="N419" s="205"/>
      <c r="O419" s="153"/>
      <c r="P419" s="277"/>
      <c r="Q419" s="210"/>
    </row>
    <row r="420" spans="1:17" ht="13.8" x14ac:dyDescent="0.3">
      <c r="A420" s="247" t="s">
        <v>532</v>
      </c>
      <c r="B420" s="202" t="s">
        <v>233</v>
      </c>
      <c r="C420" s="153">
        <v>3.778</v>
      </c>
      <c r="D420" s="153">
        <v>0.88600000000000001</v>
      </c>
      <c r="E420" s="203" t="s">
        <v>233</v>
      </c>
      <c r="F420" s="203" t="s">
        <v>233</v>
      </c>
      <c r="G420" s="203" t="s">
        <v>233</v>
      </c>
      <c r="H420" s="204" t="s">
        <v>233</v>
      </c>
      <c r="I420" s="202" t="s">
        <v>233</v>
      </c>
      <c r="J420" s="205" t="s">
        <v>233</v>
      </c>
      <c r="K420" s="203" t="s">
        <v>233</v>
      </c>
      <c r="L420" s="153" t="s">
        <v>233</v>
      </c>
      <c r="M420" s="206" t="s">
        <v>233</v>
      </c>
      <c r="N420" s="205">
        <v>1191.319</v>
      </c>
      <c r="O420" s="153">
        <v>4.6639999999999997</v>
      </c>
      <c r="P420" s="277">
        <v>0.4</v>
      </c>
      <c r="Q420" s="212" t="s">
        <v>533</v>
      </c>
    </row>
    <row r="421" spans="1:17" ht="13.2" x14ac:dyDescent="0.25">
      <c r="A421" s="209"/>
      <c r="B421" s="202"/>
      <c r="C421" s="153"/>
      <c r="D421" s="153"/>
      <c r="E421" s="203"/>
      <c r="F421" s="203"/>
      <c r="G421" s="203"/>
      <c r="H421" s="204"/>
      <c r="I421" s="202"/>
      <c r="J421" s="205"/>
      <c r="K421" s="203"/>
      <c r="L421" s="153"/>
      <c r="M421" s="206"/>
      <c r="N421" s="205"/>
      <c r="O421" s="153"/>
      <c r="P421" s="277"/>
      <c r="Q421" s="210"/>
    </row>
    <row r="422" spans="1:17" ht="13.2" x14ac:dyDescent="0.25">
      <c r="A422" s="215" t="s">
        <v>534</v>
      </c>
      <c r="B422" s="202">
        <v>49.604999999999997</v>
      </c>
      <c r="C422" s="153">
        <v>23.132000000000001</v>
      </c>
      <c r="D422" s="153">
        <v>137.54499999999999</v>
      </c>
      <c r="E422" s="203">
        <v>96.358000000000004</v>
      </c>
      <c r="F422" s="203">
        <v>111.629</v>
      </c>
      <c r="G422" s="203">
        <v>38.895000000000003</v>
      </c>
      <c r="H422" s="204">
        <v>49.982999999999997</v>
      </c>
      <c r="I422" s="202">
        <v>400.24900000000002</v>
      </c>
      <c r="J422" s="205">
        <v>59.37</v>
      </c>
      <c r="K422" s="203">
        <v>87.441999999999993</v>
      </c>
      <c r="L422" s="153">
        <v>390.84399999999999</v>
      </c>
      <c r="M422" s="206">
        <v>254.726</v>
      </c>
      <c r="N422" s="205">
        <v>1827.845</v>
      </c>
      <c r="O422" s="153">
        <v>1699.778</v>
      </c>
      <c r="P422" s="277">
        <v>93</v>
      </c>
      <c r="Q422" s="210" t="s">
        <v>535</v>
      </c>
    </row>
    <row r="423" spans="1:17" ht="13.2" x14ac:dyDescent="0.25">
      <c r="A423" s="209"/>
      <c r="B423" s="202"/>
      <c r="C423" s="153"/>
      <c r="D423" s="153"/>
      <c r="E423" s="203"/>
      <c r="F423" s="203"/>
      <c r="G423" s="203"/>
      <c r="H423" s="204"/>
      <c r="I423" s="202"/>
      <c r="J423" s="205"/>
      <c r="K423" s="203"/>
      <c r="L423" s="153"/>
      <c r="M423" s="206"/>
      <c r="N423" s="205"/>
      <c r="O423" s="153"/>
      <c r="P423" s="277"/>
      <c r="Q423" s="210"/>
    </row>
    <row r="424" spans="1:17" ht="13.2" x14ac:dyDescent="0.25">
      <c r="A424" s="209" t="s">
        <v>536</v>
      </c>
      <c r="B424" s="202" t="s">
        <v>233</v>
      </c>
      <c r="C424" s="153">
        <v>3.83</v>
      </c>
      <c r="D424" s="153" t="s">
        <v>233</v>
      </c>
      <c r="E424" s="203" t="s">
        <v>233</v>
      </c>
      <c r="F424" s="203">
        <v>30.513000000000002</v>
      </c>
      <c r="G424" s="203">
        <v>2.782</v>
      </c>
      <c r="H424" s="204">
        <v>44.970999999999997</v>
      </c>
      <c r="I424" s="202">
        <v>2.109</v>
      </c>
      <c r="J424" s="205">
        <v>17.866</v>
      </c>
      <c r="K424" s="203" t="s">
        <v>233</v>
      </c>
      <c r="L424" s="153" t="s">
        <v>233</v>
      </c>
      <c r="M424" s="206" t="s">
        <v>233</v>
      </c>
      <c r="N424" s="205">
        <v>224.274</v>
      </c>
      <c r="O424" s="153">
        <v>102.071</v>
      </c>
      <c r="P424" s="277">
        <v>45.5</v>
      </c>
      <c r="Q424" s="210" t="s">
        <v>537</v>
      </c>
    </row>
    <row r="425" spans="1:17" ht="13.2" x14ac:dyDescent="0.25">
      <c r="A425" s="209"/>
      <c r="B425" s="202"/>
      <c r="C425" s="153"/>
      <c r="D425" s="153"/>
      <c r="E425" s="203"/>
      <c r="F425" s="203"/>
      <c r="G425" s="203"/>
      <c r="H425" s="204"/>
      <c r="I425" s="202"/>
      <c r="J425" s="205"/>
      <c r="K425" s="203"/>
      <c r="L425" s="153"/>
      <c r="M425" s="206"/>
      <c r="N425" s="205"/>
      <c r="O425" s="153"/>
      <c r="P425" s="277"/>
      <c r="Q425" s="210"/>
    </row>
    <row r="426" spans="1:17" ht="13.2" x14ac:dyDescent="0.25">
      <c r="A426" s="209" t="s">
        <v>538</v>
      </c>
      <c r="B426" s="202" t="s">
        <v>233</v>
      </c>
      <c r="C426" s="153">
        <v>0.34</v>
      </c>
      <c r="D426" s="153" t="s">
        <v>233</v>
      </c>
      <c r="E426" s="203">
        <v>0.21199999999999999</v>
      </c>
      <c r="F426" s="203" t="s">
        <v>233</v>
      </c>
      <c r="G426" s="203">
        <v>65.453999999999994</v>
      </c>
      <c r="H426" s="204" t="s">
        <v>233</v>
      </c>
      <c r="I426" s="202" t="s">
        <v>233</v>
      </c>
      <c r="J426" s="205" t="s">
        <v>233</v>
      </c>
      <c r="K426" s="203" t="s">
        <v>233</v>
      </c>
      <c r="L426" s="153" t="s">
        <v>233</v>
      </c>
      <c r="M426" s="206" t="s">
        <v>233</v>
      </c>
      <c r="N426" s="205">
        <v>11.528</v>
      </c>
      <c r="O426" s="153">
        <v>66.006</v>
      </c>
      <c r="P426" s="277">
        <v>572.6</v>
      </c>
      <c r="Q426" s="217" t="s">
        <v>539</v>
      </c>
    </row>
    <row r="427" spans="1:17" ht="13.2" x14ac:dyDescent="0.25">
      <c r="A427" s="216"/>
      <c r="B427" s="202"/>
      <c r="C427" s="153"/>
      <c r="D427" s="153"/>
      <c r="E427" s="203"/>
      <c r="F427" s="203"/>
      <c r="G427" s="203"/>
      <c r="H427" s="204"/>
      <c r="I427" s="202"/>
      <c r="J427" s="205"/>
      <c r="K427" s="203"/>
      <c r="L427" s="153"/>
      <c r="M427" s="206"/>
      <c r="N427" s="205"/>
      <c r="O427" s="153"/>
      <c r="P427" s="277"/>
      <c r="Q427" s="217"/>
    </row>
    <row r="428" spans="1:17" ht="13.2" x14ac:dyDescent="0.25">
      <c r="A428" s="215" t="s">
        <v>540</v>
      </c>
      <c r="B428" s="202" t="s">
        <v>233</v>
      </c>
      <c r="C428" s="153" t="s">
        <v>233</v>
      </c>
      <c r="D428" s="153" t="s">
        <v>233</v>
      </c>
      <c r="E428" s="203" t="s">
        <v>233</v>
      </c>
      <c r="F428" s="203" t="s">
        <v>233</v>
      </c>
      <c r="G428" s="203" t="s">
        <v>233</v>
      </c>
      <c r="H428" s="204" t="s">
        <v>233</v>
      </c>
      <c r="I428" s="202" t="s">
        <v>233</v>
      </c>
      <c r="J428" s="205" t="s">
        <v>233</v>
      </c>
      <c r="K428" s="203" t="s">
        <v>233</v>
      </c>
      <c r="L428" s="153" t="s">
        <v>233</v>
      </c>
      <c r="M428" s="206" t="s">
        <v>233</v>
      </c>
      <c r="N428" s="205" t="s">
        <v>233</v>
      </c>
      <c r="O428" s="153" t="s">
        <v>233</v>
      </c>
      <c r="P428" s="277" t="s">
        <v>260</v>
      </c>
      <c r="Q428" s="218" t="s">
        <v>541</v>
      </c>
    </row>
    <row r="429" spans="1:17" ht="13.2" x14ac:dyDescent="0.25">
      <c r="A429" s="191"/>
      <c r="B429" s="202"/>
      <c r="C429" s="153"/>
      <c r="D429" s="153"/>
      <c r="E429" s="203"/>
      <c r="F429" s="203"/>
      <c r="G429" s="203"/>
      <c r="H429" s="204"/>
      <c r="I429" s="202"/>
      <c r="J429" s="205"/>
      <c r="K429" s="203"/>
      <c r="L429" s="153"/>
      <c r="M429" s="206"/>
      <c r="N429" s="205"/>
      <c r="O429" s="153"/>
      <c r="P429" s="277"/>
      <c r="Q429" s="218"/>
    </row>
    <row r="430" spans="1:17" ht="13.2" x14ac:dyDescent="0.25">
      <c r="A430" s="201" t="s">
        <v>542</v>
      </c>
      <c r="B430" s="202" t="s">
        <v>233</v>
      </c>
      <c r="C430" s="153" t="s">
        <v>233</v>
      </c>
      <c r="D430" s="153">
        <v>57.332000000000001</v>
      </c>
      <c r="E430" s="203" t="s">
        <v>233</v>
      </c>
      <c r="F430" s="203" t="s">
        <v>233</v>
      </c>
      <c r="G430" s="203" t="s">
        <v>233</v>
      </c>
      <c r="H430" s="204" t="s">
        <v>233</v>
      </c>
      <c r="I430" s="202">
        <v>28.666</v>
      </c>
      <c r="J430" s="205" t="s">
        <v>233</v>
      </c>
      <c r="K430" s="203" t="s">
        <v>233</v>
      </c>
      <c r="L430" s="153" t="s">
        <v>233</v>
      </c>
      <c r="M430" s="206" t="s">
        <v>233</v>
      </c>
      <c r="N430" s="205" t="s">
        <v>233</v>
      </c>
      <c r="O430" s="153">
        <v>85.998000000000005</v>
      </c>
      <c r="P430" s="277" t="s">
        <v>260</v>
      </c>
      <c r="Q430" s="208" t="s">
        <v>543</v>
      </c>
    </row>
    <row r="431" spans="1:17" ht="13.2" x14ac:dyDescent="0.25">
      <c r="A431" s="208"/>
      <c r="B431" s="202"/>
      <c r="C431" s="153"/>
      <c r="D431" s="153"/>
      <c r="E431" s="203"/>
      <c r="F431" s="203"/>
      <c r="G431" s="203"/>
      <c r="H431" s="204"/>
      <c r="I431" s="202"/>
      <c r="J431" s="205"/>
      <c r="K431" s="203"/>
      <c r="L431" s="153"/>
      <c r="M431" s="206"/>
      <c r="N431" s="205"/>
      <c r="O431" s="153"/>
      <c r="P431" s="277"/>
      <c r="Q431" s="208"/>
    </row>
    <row r="432" spans="1:17" ht="27.6" x14ac:dyDescent="0.3">
      <c r="A432" s="258" t="s">
        <v>544</v>
      </c>
      <c r="B432" s="202" t="s">
        <v>233</v>
      </c>
      <c r="C432" s="153" t="s">
        <v>233</v>
      </c>
      <c r="D432" s="153" t="s">
        <v>233</v>
      </c>
      <c r="E432" s="203" t="s">
        <v>233</v>
      </c>
      <c r="F432" s="203" t="s">
        <v>233</v>
      </c>
      <c r="G432" s="203" t="s">
        <v>233</v>
      </c>
      <c r="H432" s="204" t="s">
        <v>233</v>
      </c>
      <c r="I432" s="202" t="s">
        <v>233</v>
      </c>
      <c r="J432" s="205" t="s">
        <v>233</v>
      </c>
      <c r="K432" s="203" t="s">
        <v>233</v>
      </c>
      <c r="L432" s="153" t="s">
        <v>233</v>
      </c>
      <c r="M432" s="206" t="s">
        <v>233</v>
      </c>
      <c r="N432" s="205" t="s">
        <v>233</v>
      </c>
      <c r="O432" s="153" t="s">
        <v>233</v>
      </c>
      <c r="P432" s="277" t="s">
        <v>260</v>
      </c>
      <c r="Q432" s="260" t="s">
        <v>546</v>
      </c>
    </row>
    <row r="433" spans="1:17" ht="13.8" x14ac:dyDescent="0.3">
      <c r="A433" s="259"/>
      <c r="B433" s="202"/>
      <c r="C433" s="153"/>
      <c r="D433" s="153"/>
      <c r="E433" s="203"/>
      <c r="F433" s="203"/>
      <c r="G433" s="203"/>
      <c r="H433" s="204"/>
      <c r="I433" s="202"/>
      <c r="J433" s="205"/>
      <c r="K433" s="203"/>
      <c r="L433" s="153"/>
      <c r="M433" s="206"/>
      <c r="N433" s="205"/>
      <c r="O433" s="153"/>
      <c r="P433" s="277"/>
      <c r="Q433" s="208"/>
    </row>
    <row r="434" spans="1:17" ht="13.2" x14ac:dyDescent="0.25">
      <c r="A434" s="209" t="s">
        <v>547</v>
      </c>
      <c r="B434" s="94" t="s">
        <v>233</v>
      </c>
      <c r="C434" s="35" t="s">
        <v>233</v>
      </c>
      <c r="D434" s="35" t="s">
        <v>233</v>
      </c>
      <c r="E434" s="35" t="s">
        <v>233</v>
      </c>
      <c r="F434" s="36" t="s">
        <v>233</v>
      </c>
      <c r="G434" s="34" t="s">
        <v>233</v>
      </c>
      <c r="H434" s="156" t="s">
        <v>233</v>
      </c>
      <c r="I434" s="94" t="s">
        <v>233</v>
      </c>
      <c r="J434" s="33" t="s">
        <v>233</v>
      </c>
      <c r="K434" s="36">
        <v>0.5</v>
      </c>
      <c r="L434" s="35" t="s">
        <v>233</v>
      </c>
      <c r="M434" s="248" t="s">
        <v>233</v>
      </c>
      <c r="N434" s="33" t="s">
        <v>233</v>
      </c>
      <c r="O434" s="33">
        <v>0.5</v>
      </c>
      <c r="P434" s="277" t="s">
        <v>260</v>
      </c>
      <c r="Q434" s="210" t="s">
        <v>548</v>
      </c>
    </row>
    <row r="435" spans="1:17" ht="13.2" x14ac:dyDescent="0.25">
      <c r="A435" s="209"/>
      <c r="B435" s="94"/>
      <c r="C435" s="35"/>
      <c r="D435" s="35"/>
      <c r="E435" s="35"/>
      <c r="F435" s="36"/>
      <c r="G435" s="34"/>
      <c r="H435" s="156"/>
      <c r="I435" s="94"/>
      <c r="J435" s="33"/>
      <c r="K435" s="36"/>
      <c r="L435" s="35"/>
      <c r="M435" s="248"/>
      <c r="N435" s="33"/>
      <c r="O435" s="33"/>
      <c r="P435" s="277"/>
      <c r="Q435" s="210"/>
    </row>
    <row r="436" spans="1:17" ht="13.8" x14ac:dyDescent="0.3">
      <c r="A436" s="213" t="s">
        <v>549</v>
      </c>
      <c r="B436" s="249" t="s">
        <v>233</v>
      </c>
      <c r="C436" s="250" t="s">
        <v>233</v>
      </c>
      <c r="D436" s="250" t="s">
        <v>233</v>
      </c>
      <c r="E436" s="250" t="s">
        <v>233</v>
      </c>
      <c r="F436" s="19" t="s">
        <v>233</v>
      </c>
      <c r="G436" s="251" t="s">
        <v>233</v>
      </c>
      <c r="H436" s="252" t="s">
        <v>233</v>
      </c>
      <c r="I436" s="249" t="s">
        <v>233</v>
      </c>
      <c r="J436" s="253" t="s">
        <v>233</v>
      </c>
      <c r="K436" s="19" t="s">
        <v>233</v>
      </c>
      <c r="L436" s="250" t="s">
        <v>233</v>
      </c>
      <c r="M436" s="254" t="s">
        <v>233</v>
      </c>
      <c r="N436" s="253" t="s">
        <v>233</v>
      </c>
      <c r="O436" s="253" t="s">
        <v>233</v>
      </c>
      <c r="P436" s="277" t="s">
        <v>260</v>
      </c>
      <c r="Q436" s="212" t="s">
        <v>550</v>
      </c>
    </row>
    <row r="437" spans="1:17" ht="13.2" x14ac:dyDescent="0.25">
      <c r="A437" s="209"/>
      <c r="B437" s="202"/>
      <c r="C437" s="153"/>
      <c r="D437" s="153"/>
      <c r="E437" s="203"/>
      <c r="F437" s="203"/>
      <c r="G437" s="203"/>
      <c r="H437" s="204"/>
      <c r="I437" s="202"/>
      <c r="J437" s="205"/>
      <c r="K437" s="203"/>
      <c r="L437" s="153"/>
      <c r="M437" s="206"/>
      <c r="N437" s="205"/>
      <c r="O437" s="153"/>
      <c r="P437" s="277"/>
      <c r="Q437" s="210"/>
    </row>
    <row r="438" spans="1:17" ht="13.8" x14ac:dyDescent="0.3">
      <c r="A438" s="213" t="s">
        <v>551</v>
      </c>
      <c r="B438" s="202" t="s">
        <v>233</v>
      </c>
      <c r="C438" s="153" t="s">
        <v>233</v>
      </c>
      <c r="D438" s="153" t="s">
        <v>233</v>
      </c>
      <c r="E438" s="203" t="s">
        <v>233</v>
      </c>
      <c r="F438" s="203" t="s">
        <v>233</v>
      </c>
      <c r="G438" s="203" t="s">
        <v>233</v>
      </c>
      <c r="H438" s="204" t="s">
        <v>233</v>
      </c>
      <c r="I438" s="202" t="s">
        <v>233</v>
      </c>
      <c r="J438" s="205" t="s">
        <v>233</v>
      </c>
      <c r="K438" s="203" t="s">
        <v>233</v>
      </c>
      <c r="L438" s="153" t="s">
        <v>233</v>
      </c>
      <c r="M438" s="206" t="s">
        <v>233</v>
      </c>
      <c r="N438" s="205" t="s">
        <v>233</v>
      </c>
      <c r="O438" s="153" t="s">
        <v>233</v>
      </c>
      <c r="P438" s="277" t="s">
        <v>260</v>
      </c>
      <c r="Q438" s="212" t="s">
        <v>552</v>
      </c>
    </row>
    <row r="439" spans="1:17" ht="13.2" x14ac:dyDescent="0.25">
      <c r="A439" s="209"/>
      <c r="B439" s="202"/>
      <c r="C439" s="153"/>
      <c r="D439" s="153"/>
      <c r="E439" s="203"/>
      <c r="F439" s="203"/>
      <c r="G439" s="203"/>
      <c r="H439" s="204"/>
      <c r="I439" s="202"/>
      <c r="J439" s="205"/>
      <c r="K439" s="203"/>
      <c r="L439" s="153"/>
      <c r="M439" s="206"/>
      <c r="N439" s="205"/>
      <c r="O439" s="153"/>
      <c r="P439" s="277"/>
      <c r="Q439" s="210"/>
    </row>
    <row r="440" spans="1:17" ht="13.8" x14ac:dyDescent="0.3">
      <c r="A440" s="213" t="s">
        <v>553</v>
      </c>
      <c r="B440" s="202">
        <v>10.535</v>
      </c>
      <c r="C440" s="153">
        <v>29.102</v>
      </c>
      <c r="D440" s="153">
        <v>10.919</v>
      </c>
      <c r="E440" s="203" t="s">
        <v>233</v>
      </c>
      <c r="F440" s="203">
        <v>88.31</v>
      </c>
      <c r="G440" s="203">
        <v>13.413</v>
      </c>
      <c r="H440" s="204">
        <v>71.876000000000005</v>
      </c>
      <c r="I440" s="202">
        <v>92.858000000000004</v>
      </c>
      <c r="J440" s="205">
        <v>32.93</v>
      </c>
      <c r="K440" s="203">
        <v>4</v>
      </c>
      <c r="L440" s="153" t="s">
        <v>233</v>
      </c>
      <c r="M440" s="206">
        <v>53.456000000000003</v>
      </c>
      <c r="N440" s="205">
        <v>4294.183</v>
      </c>
      <c r="O440" s="153">
        <v>407.399</v>
      </c>
      <c r="P440" s="278">
        <v>9.5</v>
      </c>
      <c r="Q440" s="212" t="s">
        <v>554</v>
      </c>
    </row>
    <row r="441" spans="1:17" ht="13.2" x14ac:dyDescent="0.25">
      <c r="A441" s="209"/>
      <c r="B441" s="202"/>
      <c r="C441" s="153"/>
      <c r="D441" s="153"/>
      <c r="E441" s="203"/>
      <c r="F441" s="203"/>
      <c r="G441" s="203"/>
      <c r="H441" s="204"/>
      <c r="I441" s="202"/>
      <c r="J441" s="205"/>
      <c r="K441" s="203"/>
      <c r="L441" s="153"/>
      <c r="M441" s="206"/>
      <c r="N441" s="205"/>
      <c r="O441" s="153"/>
      <c r="P441" s="278"/>
      <c r="Q441" s="210"/>
    </row>
    <row r="442" spans="1:17" ht="13.2" x14ac:dyDescent="0.25">
      <c r="A442" s="209" t="s">
        <v>555</v>
      </c>
      <c r="B442" s="202" t="s">
        <v>233</v>
      </c>
      <c r="C442" s="153" t="s">
        <v>233</v>
      </c>
      <c r="D442" s="153" t="s">
        <v>233</v>
      </c>
      <c r="E442" s="203" t="s">
        <v>233</v>
      </c>
      <c r="F442" s="203" t="s">
        <v>233</v>
      </c>
      <c r="G442" s="203" t="s">
        <v>233</v>
      </c>
      <c r="H442" s="204" t="s">
        <v>233</v>
      </c>
      <c r="I442" s="202" t="s">
        <v>233</v>
      </c>
      <c r="J442" s="205" t="s">
        <v>233</v>
      </c>
      <c r="K442" s="203" t="s">
        <v>233</v>
      </c>
      <c r="L442" s="153" t="s">
        <v>233</v>
      </c>
      <c r="M442" s="206" t="s">
        <v>233</v>
      </c>
      <c r="N442" s="205" t="s">
        <v>233</v>
      </c>
      <c r="O442" s="153" t="s">
        <v>233</v>
      </c>
      <c r="P442" s="278" t="s">
        <v>260</v>
      </c>
      <c r="Q442" s="210" t="s">
        <v>556</v>
      </c>
    </row>
    <row r="443" spans="1:17" ht="13.2" x14ac:dyDescent="0.25">
      <c r="A443" s="209"/>
      <c r="B443" s="202"/>
      <c r="C443" s="153"/>
      <c r="D443" s="153"/>
      <c r="E443" s="203"/>
      <c r="F443" s="203"/>
      <c r="G443" s="203"/>
      <c r="H443" s="204"/>
      <c r="I443" s="202"/>
      <c r="J443" s="205"/>
      <c r="K443" s="203"/>
      <c r="L443" s="153"/>
      <c r="M443" s="206"/>
      <c r="N443" s="205"/>
      <c r="O443" s="153"/>
      <c r="P443" s="277"/>
      <c r="Q443" s="210"/>
    </row>
    <row r="444" spans="1:17" ht="13.2" x14ac:dyDescent="0.25">
      <c r="A444" s="209" t="s">
        <v>132</v>
      </c>
      <c r="B444" s="202">
        <v>96324.315000000002</v>
      </c>
      <c r="C444" s="153">
        <v>97585.025999999998</v>
      </c>
      <c r="D444" s="153">
        <v>107073.92200000001</v>
      </c>
      <c r="E444" s="203">
        <v>106799.85799999999</v>
      </c>
      <c r="F444" s="203">
        <v>100596.625</v>
      </c>
      <c r="G444" s="203">
        <v>82464.520999999993</v>
      </c>
      <c r="H444" s="204">
        <v>62510.711000000003</v>
      </c>
      <c r="I444" s="202">
        <v>63716.184000000001</v>
      </c>
      <c r="J444" s="205">
        <v>91964.388999999996</v>
      </c>
      <c r="K444" s="203">
        <v>99249.517999999996</v>
      </c>
      <c r="L444" s="153">
        <v>88189.620999999999</v>
      </c>
      <c r="M444" s="206">
        <v>69679.853000000003</v>
      </c>
      <c r="N444" s="205">
        <v>1200991.2919999999</v>
      </c>
      <c r="O444" s="153">
        <v>1066154.5430000001</v>
      </c>
      <c r="P444" s="277">
        <v>88.8</v>
      </c>
      <c r="Q444" s="210" t="s">
        <v>133</v>
      </c>
    </row>
    <row r="445" spans="1:17" ht="13.2" x14ac:dyDescent="0.25">
      <c r="A445" s="209"/>
      <c r="B445" s="202"/>
      <c r="C445" s="153"/>
      <c r="D445" s="153"/>
      <c r="E445" s="203"/>
      <c r="F445" s="203"/>
      <c r="G445" s="203"/>
      <c r="H445" s="204"/>
      <c r="I445" s="202"/>
      <c r="J445" s="205"/>
      <c r="K445" s="203"/>
      <c r="L445" s="153"/>
      <c r="M445" s="206"/>
      <c r="N445" s="205"/>
      <c r="O445" s="153"/>
      <c r="P445" s="277"/>
      <c r="Q445" s="210"/>
    </row>
    <row r="446" spans="1:17" ht="13.2" x14ac:dyDescent="0.25">
      <c r="A446" s="201" t="s">
        <v>557</v>
      </c>
      <c r="B446" s="202">
        <v>48337.91</v>
      </c>
      <c r="C446" s="153">
        <v>46518.324999999997</v>
      </c>
      <c r="D446" s="153">
        <v>48635.737999999998</v>
      </c>
      <c r="E446" s="203">
        <v>73760.463000000003</v>
      </c>
      <c r="F446" s="203">
        <v>81347.994999999995</v>
      </c>
      <c r="G446" s="203">
        <v>83224.222999999998</v>
      </c>
      <c r="H446" s="204">
        <v>64540.936999999998</v>
      </c>
      <c r="I446" s="202">
        <v>65559.948999999993</v>
      </c>
      <c r="J446" s="205">
        <v>80179.317999999999</v>
      </c>
      <c r="K446" s="203">
        <v>92109.933999999994</v>
      </c>
      <c r="L446" s="153">
        <v>90838.967999999993</v>
      </c>
      <c r="M446" s="206">
        <v>60409.396999999997</v>
      </c>
      <c r="N446" s="205">
        <v>564434.41700000002</v>
      </c>
      <c r="O446" s="153">
        <v>835463.15700000001</v>
      </c>
      <c r="P446" s="277">
        <v>148</v>
      </c>
      <c r="Q446" s="208" t="s">
        <v>155</v>
      </c>
    </row>
    <row r="447" spans="1:17" ht="13.2" x14ac:dyDescent="0.25">
      <c r="A447" s="201"/>
      <c r="B447" s="202"/>
      <c r="C447" s="153"/>
      <c r="D447" s="153"/>
      <c r="E447" s="203"/>
      <c r="F447" s="203"/>
      <c r="G447" s="203"/>
      <c r="H447" s="204"/>
      <c r="I447" s="202"/>
      <c r="J447" s="205"/>
      <c r="K447" s="203"/>
      <c r="L447" s="153"/>
      <c r="M447" s="206"/>
      <c r="N447" s="205"/>
      <c r="O447" s="153"/>
      <c r="P447" s="277"/>
      <c r="Q447" s="208"/>
    </row>
    <row r="448" spans="1:17" ht="13.2" x14ac:dyDescent="0.25">
      <c r="A448" s="201" t="s">
        <v>134</v>
      </c>
      <c r="B448" s="202">
        <v>76786.527000000002</v>
      </c>
      <c r="C448" s="153">
        <v>74614.058000000005</v>
      </c>
      <c r="D448" s="153">
        <v>86748.618000000002</v>
      </c>
      <c r="E448" s="203">
        <v>87856.843999999997</v>
      </c>
      <c r="F448" s="203">
        <v>80948.895000000004</v>
      </c>
      <c r="G448" s="203">
        <v>85609.910999999993</v>
      </c>
      <c r="H448" s="204">
        <v>42605.038999999997</v>
      </c>
      <c r="I448" s="202">
        <v>71077.328999999998</v>
      </c>
      <c r="J448" s="205">
        <v>82088.091</v>
      </c>
      <c r="K448" s="203">
        <v>100117.942</v>
      </c>
      <c r="L448" s="153">
        <v>108124.548</v>
      </c>
      <c r="M448" s="206">
        <v>79148.831999999995</v>
      </c>
      <c r="N448" s="205">
        <v>1001369.326</v>
      </c>
      <c r="O448" s="153">
        <v>975726.63399999996</v>
      </c>
      <c r="P448" s="277">
        <v>97.4</v>
      </c>
      <c r="Q448" s="208" t="s">
        <v>135</v>
      </c>
    </row>
    <row r="449" spans="1:17" ht="13.2" x14ac:dyDescent="0.25">
      <c r="A449" s="201"/>
      <c r="B449" s="202"/>
      <c r="C449" s="153"/>
      <c r="D449" s="153"/>
      <c r="E449" s="203"/>
      <c r="F449" s="203"/>
      <c r="G449" s="203"/>
      <c r="H449" s="204"/>
      <c r="I449" s="202"/>
      <c r="J449" s="205"/>
      <c r="K449" s="203"/>
      <c r="L449" s="153"/>
      <c r="M449" s="206"/>
      <c r="N449" s="205"/>
      <c r="O449" s="153"/>
      <c r="P449" s="277"/>
      <c r="Q449" s="208"/>
    </row>
    <row r="450" spans="1:17" ht="13.2" x14ac:dyDescent="0.25">
      <c r="A450" s="209" t="s">
        <v>558</v>
      </c>
      <c r="B450" s="202">
        <v>13.603999999999999</v>
      </c>
      <c r="C450" s="153">
        <v>45.280999999999999</v>
      </c>
      <c r="D450" s="153">
        <v>22.779</v>
      </c>
      <c r="E450" s="203">
        <v>55.366999999999997</v>
      </c>
      <c r="F450" s="203">
        <v>10.797000000000001</v>
      </c>
      <c r="G450" s="203">
        <v>29.337</v>
      </c>
      <c r="H450" s="204">
        <v>48.521999999999998</v>
      </c>
      <c r="I450" s="202">
        <v>116.592</v>
      </c>
      <c r="J450" s="205">
        <v>37.112000000000002</v>
      </c>
      <c r="K450" s="203">
        <v>80.554000000000002</v>
      </c>
      <c r="L450" s="153">
        <v>19.686</v>
      </c>
      <c r="M450" s="206">
        <v>44.578000000000003</v>
      </c>
      <c r="N450" s="205">
        <v>495.952</v>
      </c>
      <c r="O450" s="153">
        <v>524.20899999999995</v>
      </c>
      <c r="P450" s="277">
        <v>105.7</v>
      </c>
      <c r="Q450" s="210" t="s">
        <v>559</v>
      </c>
    </row>
    <row r="451" spans="1:17" ht="13.2" x14ac:dyDescent="0.25">
      <c r="A451" s="209"/>
      <c r="B451" s="263"/>
      <c r="C451" s="29"/>
      <c r="D451" s="29"/>
      <c r="E451" s="29"/>
      <c r="F451" s="30"/>
      <c r="G451" s="28"/>
      <c r="H451" s="264"/>
      <c r="I451" s="263"/>
      <c r="J451" s="27"/>
      <c r="K451" s="30"/>
      <c r="L451" s="29"/>
      <c r="M451" s="265"/>
      <c r="N451" s="27"/>
      <c r="O451" s="27"/>
      <c r="P451" s="277"/>
      <c r="Q451" s="210"/>
    </row>
    <row r="452" spans="1:17" ht="13.2" x14ac:dyDescent="0.25">
      <c r="A452" s="215" t="s">
        <v>172</v>
      </c>
      <c r="B452" s="202">
        <v>1360.7550000000001</v>
      </c>
      <c r="C452" s="153">
        <v>3680.0210000000002</v>
      </c>
      <c r="D452" s="153">
        <v>2007.579</v>
      </c>
      <c r="E452" s="203">
        <v>4688.857</v>
      </c>
      <c r="F452" s="203">
        <v>2468.7890000000002</v>
      </c>
      <c r="G452" s="203">
        <v>3625.6219999999998</v>
      </c>
      <c r="H452" s="204">
        <v>3925.761</v>
      </c>
      <c r="I452" s="202">
        <v>1384.8409999999999</v>
      </c>
      <c r="J452" s="205">
        <v>2048.13</v>
      </c>
      <c r="K452" s="203">
        <v>2550.5050000000001</v>
      </c>
      <c r="L452" s="153">
        <v>1668.5260000000001</v>
      </c>
      <c r="M452" s="206">
        <v>1361.008</v>
      </c>
      <c r="N452" s="205">
        <v>26113.24</v>
      </c>
      <c r="O452" s="153">
        <v>30770.394</v>
      </c>
      <c r="P452" s="277">
        <v>117.8</v>
      </c>
      <c r="Q452" s="210" t="s">
        <v>172</v>
      </c>
    </row>
    <row r="453" spans="1:17" ht="13.2" x14ac:dyDescent="0.25">
      <c r="A453" s="209"/>
      <c r="B453" s="202"/>
      <c r="C453" s="153"/>
      <c r="D453" s="153"/>
      <c r="E453" s="203"/>
      <c r="F453" s="203"/>
      <c r="G453" s="203"/>
      <c r="H453" s="204"/>
      <c r="I453" s="202"/>
      <c r="J453" s="205"/>
      <c r="K453" s="203"/>
      <c r="L453" s="153"/>
      <c r="M453" s="206"/>
      <c r="N453" s="205"/>
      <c r="O453" s="153"/>
      <c r="P453" s="277"/>
      <c r="Q453" s="210"/>
    </row>
    <row r="454" spans="1:17" ht="13.2" x14ac:dyDescent="0.25">
      <c r="A454" s="215" t="s">
        <v>116</v>
      </c>
      <c r="B454" s="202">
        <v>224484.29800000001</v>
      </c>
      <c r="C454" s="153">
        <v>206105.149</v>
      </c>
      <c r="D454" s="153">
        <v>237297.932</v>
      </c>
      <c r="E454" s="203">
        <v>221417.842</v>
      </c>
      <c r="F454" s="203">
        <v>241813.77499999999</v>
      </c>
      <c r="G454" s="203">
        <v>259816.38500000001</v>
      </c>
      <c r="H454" s="204">
        <v>232282.64199999999</v>
      </c>
      <c r="I454" s="202">
        <v>174788.45499999999</v>
      </c>
      <c r="J454" s="205">
        <v>279383.92300000001</v>
      </c>
      <c r="K454" s="203">
        <v>325354.18699999998</v>
      </c>
      <c r="L454" s="153">
        <v>269450.18400000001</v>
      </c>
      <c r="M454" s="206">
        <v>208710.90299999999</v>
      </c>
      <c r="N454" s="205">
        <v>2815189.8339999998</v>
      </c>
      <c r="O454" s="153">
        <v>2880905.6749999998</v>
      </c>
      <c r="P454" s="277">
        <v>102.3</v>
      </c>
      <c r="Q454" s="210" t="s">
        <v>117</v>
      </c>
    </row>
    <row r="455" spans="1:17" ht="13.2" x14ac:dyDescent="0.25">
      <c r="A455" s="209"/>
      <c r="B455" s="202"/>
      <c r="C455" s="153"/>
      <c r="D455" s="153"/>
      <c r="E455" s="203"/>
      <c r="F455" s="203"/>
      <c r="G455" s="203"/>
      <c r="H455" s="204"/>
      <c r="I455" s="202"/>
      <c r="J455" s="205"/>
      <c r="K455" s="203"/>
      <c r="L455" s="153"/>
      <c r="M455" s="206"/>
      <c r="N455" s="205"/>
      <c r="O455" s="153"/>
      <c r="P455" s="277"/>
      <c r="Q455" s="210"/>
    </row>
    <row r="456" spans="1:17" ht="13.8" x14ac:dyDescent="0.3">
      <c r="A456" s="247" t="s">
        <v>560</v>
      </c>
      <c r="B456" s="202">
        <v>10.847</v>
      </c>
      <c r="C456" s="153" t="s">
        <v>233</v>
      </c>
      <c r="D456" s="153">
        <v>37.546999999999997</v>
      </c>
      <c r="E456" s="203" t="s">
        <v>233</v>
      </c>
      <c r="F456" s="203">
        <v>2.7450000000000001</v>
      </c>
      <c r="G456" s="203">
        <v>87.284999999999997</v>
      </c>
      <c r="H456" s="204">
        <v>89.334999999999994</v>
      </c>
      <c r="I456" s="202">
        <v>0.251</v>
      </c>
      <c r="J456" s="205">
        <v>11.467000000000001</v>
      </c>
      <c r="K456" s="203">
        <v>20.114999999999998</v>
      </c>
      <c r="L456" s="153">
        <v>21.111999999999998</v>
      </c>
      <c r="M456" s="206">
        <v>34.247</v>
      </c>
      <c r="N456" s="205">
        <v>480.87099999999998</v>
      </c>
      <c r="O456" s="153">
        <v>314.95100000000002</v>
      </c>
      <c r="P456" s="277">
        <v>65.5</v>
      </c>
      <c r="Q456" s="212" t="s">
        <v>561</v>
      </c>
    </row>
    <row r="457" spans="1:17" ht="13.8" x14ac:dyDescent="0.3">
      <c r="A457" s="213" t="s">
        <v>80</v>
      </c>
      <c r="B457" s="202"/>
      <c r="C457" s="153"/>
      <c r="D457" s="153"/>
      <c r="E457" s="203"/>
      <c r="F457" s="203"/>
      <c r="G457" s="203"/>
      <c r="H457" s="204"/>
      <c r="I457" s="202"/>
      <c r="J457" s="205"/>
      <c r="K457" s="203"/>
      <c r="L457" s="153"/>
      <c r="M457" s="206"/>
      <c r="N457" s="205"/>
      <c r="O457" s="153"/>
      <c r="P457" s="277"/>
      <c r="Q457" s="210"/>
    </row>
    <row r="458" spans="1:17" ht="13.2" x14ac:dyDescent="0.25">
      <c r="A458" s="215" t="s">
        <v>562</v>
      </c>
      <c r="B458" s="202">
        <v>842.75199999999995</v>
      </c>
      <c r="C458" s="153">
        <v>1006.078</v>
      </c>
      <c r="D458" s="153">
        <v>1097.6980000000001</v>
      </c>
      <c r="E458" s="203">
        <v>1117.8140000000001</v>
      </c>
      <c r="F458" s="203">
        <v>1353.873</v>
      </c>
      <c r="G458" s="203">
        <v>2231.7950000000001</v>
      </c>
      <c r="H458" s="204">
        <v>1459.81</v>
      </c>
      <c r="I458" s="202">
        <v>4791.741</v>
      </c>
      <c r="J458" s="205">
        <v>1609.8140000000001</v>
      </c>
      <c r="K458" s="203">
        <v>2807.0889999999999</v>
      </c>
      <c r="L458" s="153">
        <v>3950.2640000000001</v>
      </c>
      <c r="M458" s="206">
        <v>1340.7470000000001</v>
      </c>
      <c r="N458" s="205">
        <v>16539.766</v>
      </c>
      <c r="O458" s="153">
        <v>23609.474999999999</v>
      </c>
      <c r="P458" s="277">
        <v>142.69999999999999</v>
      </c>
      <c r="Q458" s="210" t="s">
        <v>563</v>
      </c>
    </row>
    <row r="459" spans="1:17" ht="13.2" x14ac:dyDescent="0.25">
      <c r="A459" s="209"/>
      <c r="B459" s="202"/>
      <c r="C459" s="153"/>
      <c r="D459" s="153"/>
      <c r="E459" s="203"/>
      <c r="F459" s="203"/>
      <c r="G459" s="203"/>
      <c r="H459" s="204"/>
      <c r="I459" s="202"/>
      <c r="J459" s="205"/>
      <c r="K459" s="203"/>
      <c r="L459" s="153"/>
      <c r="M459" s="206"/>
      <c r="N459" s="205"/>
      <c r="O459" s="153"/>
      <c r="P459" s="277"/>
      <c r="Q459" s="210"/>
    </row>
    <row r="460" spans="1:17" ht="13.2" x14ac:dyDescent="0.25">
      <c r="A460" s="215" t="s">
        <v>564</v>
      </c>
      <c r="B460" s="202" t="s">
        <v>233</v>
      </c>
      <c r="C460" s="153" t="s">
        <v>233</v>
      </c>
      <c r="D460" s="153" t="s">
        <v>233</v>
      </c>
      <c r="E460" s="203" t="s">
        <v>233</v>
      </c>
      <c r="F460" s="203" t="s">
        <v>233</v>
      </c>
      <c r="G460" s="203" t="s">
        <v>233</v>
      </c>
      <c r="H460" s="204" t="s">
        <v>233</v>
      </c>
      <c r="I460" s="202" t="s">
        <v>233</v>
      </c>
      <c r="J460" s="205" t="s">
        <v>233</v>
      </c>
      <c r="K460" s="203" t="s">
        <v>233</v>
      </c>
      <c r="L460" s="153" t="s">
        <v>233</v>
      </c>
      <c r="M460" s="206" t="s">
        <v>233</v>
      </c>
      <c r="N460" s="205" t="s">
        <v>233</v>
      </c>
      <c r="O460" s="153" t="s">
        <v>233</v>
      </c>
      <c r="P460" s="277" t="s">
        <v>260</v>
      </c>
      <c r="Q460" s="210" t="s">
        <v>564</v>
      </c>
    </row>
    <row r="461" spans="1:17" ht="13.2" x14ac:dyDescent="0.25">
      <c r="A461" s="209"/>
      <c r="B461" s="202"/>
      <c r="C461" s="153"/>
      <c r="D461" s="153"/>
      <c r="E461" s="203"/>
      <c r="F461" s="203"/>
      <c r="G461" s="203"/>
      <c r="H461" s="204"/>
      <c r="I461" s="202"/>
      <c r="J461" s="205"/>
      <c r="K461" s="203"/>
      <c r="L461" s="153"/>
      <c r="M461" s="206"/>
      <c r="N461" s="205"/>
      <c r="O461" s="153"/>
      <c r="P461" s="277"/>
      <c r="Q461" s="210"/>
    </row>
    <row r="462" spans="1:17" ht="13.2" x14ac:dyDescent="0.25">
      <c r="A462" s="215" t="s">
        <v>565</v>
      </c>
      <c r="B462" s="202">
        <v>79.129000000000005</v>
      </c>
      <c r="C462" s="153">
        <v>46.136000000000003</v>
      </c>
      <c r="D462" s="153">
        <v>81.751999999999995</v>
      </c>
      <c r="E462" s="203">
        <v>301.17899999999997</v>
      </c>
      <c r="F462" s="203">
        <v>81.096000000000004</v>
      </c>
      <c r="G462" s="203">
        <v>111.446</v>
      </c>
      <c r="H462" s="204">
        <v>23.013999999999999</v>
      </c>
      <c r="I462" s="202">
        <v>87.445999999999998</v>
      </c>
      <c r="J462" s="205">
        <v>118.798</v>
      </c>
      <c r="K462" s="203">
        <v>110.765</v>
      </c>
      <c r="L462" s="153">
        <v>142.905</v>
      </c>
      <c r="M462" s="206">
        <v>68.64</v>
      </c>
      <c r="N462" s="205">
        <v>1563.2739999999999</v>
      </c>
      <c r="O462" s="153">
        <v>1252.306</v>
      </c>
      <c r="P462" s="277">
        <v>80.099999999999994</v>
      </c>
      <c r="Q462" s="210" t="s">
        <v>565</v>
      </c>
    </row>
    <row r="463" spans="1:17" ht="13.2" x14ac:dyDescent="0.25">
      <c r="A463" s="209"/>
      <c r="B463" s="202"/>
      <c r="C463" s="153"/>
      <c r="D463" s="153"/>
      <c r="E463" s="203"/>
      <c r="F463" s="203"/>
      <c r="G463" s="203"/>
      <c r="H463" s="204"/>
      <c r="I463" s="202"/>
      <c r="J463" s="205"/>
      <c r="K463" s="203"/>
      <c r="L463" s="153"/>
      <c r="M463" s="206"/>
      <c r="N463" s="205"/>
      <c r="O463" s="153"/>
      <c r="P463" s="277"/>
      <c r="Q463" s="210"/>
    </row>
    <row r="464" spans="1:17" ht="13.2" x14ac:dyDescent="0.25">
      <c r="A464" s="209" t="s">
        <v>566</v>
      </c>
      <c r="B464" s="202" t="s">
        <v>233</v>
      </c>
      <c r="C464" s="153" t="s">
        <v>233</v>
      </c>
      <c r="D464" s="153" t="s">
        <v>233</v>
      </c>
      <c r="E464" s="203" t="s">
        <v>233</v>
      </c>
      <c r="F464" s="203" t="s">
        <v>233</v>
      </c>
      <c r="G464" s="203" t="s">
        <v>233</v>
      </c>
      <c r="H464" s="204" t="s">
        <v>233</v>
      </c>
      <c r="I464" s="202" t="s">
        <v>233</v>
      </c>
      <c r="J464" s="205" t="s">
        <v>233</v>
      </c>
      <c r="K464" s="203" t="s">
        <v>233</v>
      </c>
      <c r="L464" s="153" t="s">
        <v>233</v>
      </c>
      <c r="M464" s="206" t="s">
        <v>233</v>
      </c>
      <c r="N464" s="205" t="s">
        <v>233</v>
      </c>
      <c r="O464" s="153" t="s">
        <v>233</v>
      </c>
      <c r="P464" s="277" t="s">
        <v>260</v>
      </c>
      <c r="Q464" s="210" t="s">
        <v>566</v>
      </c>
    </row>
    <row r="465" spans="1:17" ht="13.2" x14ac:dyDescent="0.25">
      <c r="A465" s="216"/>
      <c r="B465" s="202"/>
      <c r="C465" s="153"/>
      <c r="D465" s="153"/>
      <c r="E465" s="203"/>
      <c r="F465" s="203"/>
      <c r="G465" s="203"/>
      <c r="H465" s="204"/>
      <c r="I465" s="202"/>
      <c r="J465" s="205"/>
      <c r="K465" s="203"/>
      <c r="L465" s="153"/>
      <c r="M465" s="206"/>
      <c r="N465" s="205"/>
      <c r="O465" s="153"/>
      <c r="P465" s="277"/>
      <c r="Q465" s="217"/>
    </row>
    <row r="466" spans="1:17" ht="13.2" x14ac:dyDescent="0.25">
      <c r="A466" s="215" t="s">
        <v>567</v>
      </c>
      <c r="B466" s="202" t="s">
        <v>233</v>
      </c>
      <c r="C466" s="153" t="s">
        <v>233</v>
      </c>
      <c r="D466" s="153" t="s">
        <v>233</v>
      </c>
      <c r="E466" s="203" t="s">
        <v>233</v>
      </c>
      <c r="F466" s="203" t="s">
        <v>233</v>
      </c>
      <c r="G466" s="203" t="s">
        <v>233</v>
      </c>
      <c r="H466" s="204" t="s">
        <v>233</v>
      </c>
      <c r="I466" s="202" t="s">
        <v>233</v>
      </c>
      <c r="J466" s="205" t="s">
        <v>233</v>
      </c>
      <c r="K466" s="203" t="s">
        <v>233</v>
      </c>
      <c r="L466" s="153" t="s">
        <v>233</v>
      </c>
      <c r="M466" s="206" t="s">
        <v>233</v>
      </c>
      <c r="N466" s="205">
        <v>0.05</v>
      </c>
      <c r="O466" s="153" t="s">
        <v>233</v>
      </c>
      <c r="P466" s="277">
        <v>0</v>
      </c>
      <c r="Q466" s="218" t="s">
        <v>567</v>
      </c>
    </row>
    <row r="467" spans="1:17" ht="13.2" x14ac:dyDescent="0.25">
      <c r="A467" s="191"/>
      <c r="B467" s="202"/>
      <c r="C467" s="153"/>
      <c r="D467" s="153"/>
      <c r="E467" s="203"/>
      <c r="F467" s="203"/>
      <c r="G467" s="203"/>
      <c r="H467" s="204"/>
      <c r="I467" s="202"/>
      <c r="J467" s="205"/>
      <c r="K467" s="203"/>
      <c r="L467" s="153"/>
      <c r="M467" s="206"/>
      <c r="N467" s="205"/>
      <c r="O467" s="153"/>
      <c r="P467" s="277"/>
      <c r="Q467" s="218"/>
    </row>
    <row r="468" spans="1:17" ht="13.2" x14ac:dyDescent="0.25">
      <c r="A468" s="215" t="s">
        <v>568</v>
      </c>
      <c r="B468" s="202">
        <v>18.486999999999998</v>
      </c>
      <c r="C468" s="153" t="s">
        <v>233</v>
      </c>
      <c r="D468" s="153">
        <v>187.78200000000001</v>
      </c>
      <c r="E468" s="203">
        <v>148.43</v>
      </c>
      <c r="F468" s="203">
        <v>184.66399999999999</v>
      </c>
      <c r="G468" s="203">
        <v>365.38400000000001</v>
      </c>
      <c r="H468" s="204">
        <v>143.33000000000001</v>
      </c>
      <c r="I468" s="202">
        <v>48.109000000000002</v>
      </c>
      <c r="J468" s="205">
        <v>10.686999999999999</v>
      </c>
      <c r="K468" s="203">
        <v>187.40299999999999</v>
      </c>
      <c r="L468" s="153">
        <v>27.841000000000001</v>
      </c>
      <c r="M468" s="206">
        <v>49.975999999999999</v>
      </c>
      <c r="N468" s="205">
        <v>967.56899999999996</v>
      </c>
      <c r="O468" s="153">
        <v>1372.0930000000001</v>
      </c>
      <c r="P468" s="277">
        <v>141.80000000000001</v>
      </c>
      <c r="Q468" s="218" t="s">
        <v>569</v>
      </c>
    </row>
    <row r="469" spans="1:17" ht="13.2" x14ac:dyDescent="0.25">
      <c r="A469" s="191"/>
      <c r="B469" s="202"/>
      <c r="C469" s="153"/>
      <c r="D469" s="153"/>
      <c r="E469" s="203"/>
      <c r="F469" s="203"/>
      <c r="G469" s="203"/>
      <c r="H469" s="204"/>
      <c r="I469" s="202"/>
      <c r="J469" s="205"/>
      <c r="K469" s="203"/>
      <c r="L469" s="153"/>
      <c r="M469" s="206"/>
      <c r="N469" s="205"/>
      <c r="O469" s="153"/>
      <c r="P469" s="277"/>
      <c r="Q469" s="218"/>
    </row>
    <row r="470" spans="1:17" ht="13.2" x14ac:dyDescent="0.25">
      <c r="A470" s="201" t="s">
        <v>570</v>
      </c>
      <c r="B470" s="202">
        <v>1123.9490000000001</v>
      </c>
      <c r="C470" s="153">
        <v>1595.65</v>
      </c>
      <c r="D470" s="153">
        <v>1506.0630000000001</v>
      </c>
      <c r="E470" s="203">
        <v>1135.1759999999999</v>
      </c>
      <c r="F470" s="203">
        <v>1671.0730000000001</v>
      </c>
      <c r="G470" s="203">
        <v>980.64099999999996</v>
      </c>
      <c r="H470" s="204">
        <v>1716.2439999999999</v>
      </c>
      <c r="I470" s="202">
        <v>1363.413</v>
      </c>
      <c r="J470" s="205">
        <v>2200.2049999999999</v>
      </c>
      <c r="K470" s="203">
        <v>1912.91</v>
      </c>
      <c r="L470" s="153">
        <v>1781.509</v>
      </c>
      <c r="M470" s="206">
        <v>977.79200000000003</v>
      </c>
      <c r="N470" s="205">
        <v>13553.472</v>
      </c>
      <c r="O470" s="153">
        <v>17964.625</v>
      </c>
      <c r="P470" s="277">
        <v>132.5</v>
      </c>
      <c r="Q470" s="208" t="s">
        <v>571</v>
      </c>
    </row>
    <row r="471" spans="1:17" ht="13.2" x14ac:dyDescent="0.25">
      <c r="A471" s="201"/>
      <c r="B471" s="202"/>
      <c r="C471" s="153"/>
      <c r="D471" s="153"/>
      <c r="E471" s="203"/>
      <c r="F471" s="203"/>
      <c r="G471" s="203"/>
      <c r="H471" s="204"/>
      <c r="I471" s="202"/>
      <c r="J471" s="205"/>
      <c r="K471" s="203"/>
      <c r="L471" s="153"/>
      <c r="M471" s="206"/>
      <c r="N471" s="205"/>
      <c r="O471" s="153"/>
      <c r="P471" s="277"/>
      <c r="Q471" s="208"/>
    </row>
    <row r="472" spans="1:17" ht="13.2" x14ac:dyDescent="0.25">
      <c r="A472" s="201" t="s">
        <v>106</v>
      </c>
      <c r="B472" s="202">
        <v>54272.222000000002</v>
      </c>
      <c r="C472" s="153">
        <v>45592.455999999998</v>
      </c>
      <c r="D472" s="153">
        <v>69543.737999999998</v>
      </c>
      <c r="E472" s="203">
        <v>64311.563999999998</v>
      </c>
      <c r="F472" s="203">
        <v>87593.437999999995</v>
      </c>
      <c r="G472" s="203">
        <v>80118.182000000001</v>
      </c>
      <c r="H472" s="204">
        <v>60758.476999999999</v>
      </c>
      <c r="I472" s="202">
        <v>73815.828999999998</v>
      </c>
      <c r="J472" s="205">
        <v>82293.832999999999</v>
      </c>
      <c r="K472" s="203">
        <v>87048.497000000003</v>
      </c>
      <c r="L472" s="153">
        <v>77078.975999999995</v>
      </c>
      <c r="M472" s="206">
        <v>67541.762000000002</v>
      </c>
      <c r="N472" s="205">
        <v>767563.06200000003</v>
      </c>
      <c r="O472" s="153">
        <v>849968.97400000005</v>
      </c>
      <c r="P472" s="277">
        <v>110.7</v>
      </c>
      <c r="Q472" s="208" t="s">
        <v>107</v>
      </c>
    </row>
    <row r="473" spans="1:17" ht="13.2" x14ac:dyDescent="0.25">
      <c r="A473" s="201"/>
      <c r="B473" s="202"/>
      <c r="C473" s="153"/>
      <c r="D473" s="153"/>
      <c r="E473" s="203"/>
      <c r="F473" s="203"/>
      <c r="G473" s="203"/>
      <c r="H473" s="204"/>
      <c r="I473" s="202"/>
      <c r="J473" s="205"/>
      <c r="K473" s="203"/>
      <c r="L473" s="153"/>
      <c r="M473" s="206"/>
      <c r="N473" s="205"/>
      <c r="O473" s="153"/>
      <c r="P473" s="277"/>
      <c r="Q473" s="208"/>
    </row>
    <row r="474" spans="1:17" ht="13.2" x14ac:dyDescent="0.25">
      <c r="A474" s="209" t="s">
        <v>572</v>
      </c>
      <c r="B474" s="202">
        <v>113.524</v>
      </c>
      <c r="C474" s="153">
        <v>135.06200000000001</v>
      </c>
      <c r="D474" s="153">
        <v>413.512</v>
      </c>
      <c r="E474" s="203">
        <v>96.65</v>
      </c>
      <c r="F474" s="203">
        <v>326.05200000000002</v>
      </c>
      <c r="G474" s="203">
        <v>288.07299999999998</v>
      </c>
      <c r="H474" s="204">
        <v>823.76</v>
      </c>
      <c r="I474" s="202">
        <v>229.00399999999999</v>
      </c>
      <c r="J474" s="205">
        <v>108.723</v>
      </c>
      <c r="K474" s="203">
        <v>115.19799999999999</v>
      </c>
      <c r="L474" s="153">
        <v>91.93</v>
      </c>
      <c r="M474" s="206">
        <v>42.195999999999998</v>
      </c>
      <c r="N474" s="205">
        <v>2570.6759999999999</v>
      </c>
      <c r="O474" s="153">
        <v>2783.6840000000002</v>
      </c>
      <c r="P474" s="277">
        <v>108.3</v>
      </c>
      <c r="Q474" s="210" t="s">
        <v>574</v>
      </c>
    </row>
    <row r="475" spans="1:17" ht="13.2" x14ac:dyDescent="0.25">
      <c r="A475" s="209"/>
      <c r="B475" s="202"/>
      <c r="C475" s="153"/>
      <c r="D475" s="153"/>
      <c r="E475" s="203"/>
      <c r="F475" s="203"/>
      <c r="G475" s="203"/>
      <c r="H475" s="204"/>
      <c r="I475" s="202"/>
      <c r="J475" s="205"/>
      <c r="K475" s="203"/>
      <c r="L475" s="153"/>
      <c r="M475" s="206"/>
      <c r="N475" s="205"/>
      <c r="O475" s="153"/>
      <c r="P475" s="277"/>
      <c r="Q475" s="210"/>
    </row>
    <row r="476" spans="1:17" ht="13.8" x14ac:dyDescent="0.3">
      <c r="A476" s="209" t="s">
        <v>575</v>
      </c>
      <c r="B476" s="202" t="s">
        <v>233</v>
      </c>
      <c r="C476" s="153" t="s">
        <v>233</v>
      </c>
      <c r="D476" s="153" t="s">
        <v>233</v>
      </c>
      <c r="E476" s="203" t="s">
        <v>233</v>
      </c>
      <c r="F476" s="203">
        <v>1.095</v>
      </c>
      <c r="G476" s="203">
        <v>1.5589999999999999</v>
      </c>
      <c r="H476" s="204">
        <v>2.8000000000000001E-2</v>
      </c>
      <c r="I476" s="202">
        <v>0.16400000000000001</v>
      </c>
      <c r="J476" s="205" t="s">
        <v>233</v>
      </c>
      <c r="K476" s="203" t="s">
        <v>233</v>
      </c>
      <c r="L476" s="153">
        <v>0.189</v>
      </c>
      <c r="M476" s="206" t="s">
        <v>233</v>
      </c>
      <c r="N476" s="205">
        <v>0.32</v>
      </c>
      <c r="O476" s="153">
        <v>3.0350000000000001</v>
      </c>
      <c r="P476" s="277">
        <v>948.4</v>
      </c>
      <c r="Q476" s="212" t="s">
        <v>576</v>
      </c>
    </row>
    <row r="477" spans="1:17" ht="13.2" x14ac:dyDescent="0.25">
      <c r="A477" s="209"/>
      <c r="B477" s="202"/>
      <c r="C477" s="153"/>
      <c r="D477" s="153"/>
      <c r="E477" s="203"/>
      <c r="F477" s="203"/>
      <c r="G477" s="203"/>
      <c r="H477" s="204"/>
      <c r="I477" s="202"/>
      <c r="J477" s="205"/>
      <c r="K477" s="203"/>
      <c r="L477" s="153"/>
      <c r="M477" s="206"/>
      <c r="N477" s="205"/>
      <c r="O477" s="153"/>
      <c r="P477" s="277"/>
      <c r="Q477" s="210"/>
    </row>
    <row r="478" spans="1:17" ht="13.2" x14ac:dyDescent="0.25">
      <c r="A478" s="209" t="s">
        <v>577</v>
      </c>
      <c r="B478" s="202" t="s">
        <v>233</v>
      </c>
      <c r="C478" s="153" t="s">
        <v>233</v>
      </c>
      <c r="D478" s="153" t="s">
        <v>233</v>
      </c>
      <c r="E478" s="203" t="s">
        <v>233</v>
      </c>
      <c r="F478" s="203" t="s">
        <v>233</v>
      </c>
      <c r="G478" s="203" t="s">
        <v>233</v>
      </c>
      <c r="H478" s="204" t="s">
        <v>233</v>
      </c>
      <c r="I478" s="202" t="s">
        <v>233</v>
      </c>
      <c r="J478" s="205" t="s">
        <v>233</v>
      </c>
      <c r="K478" s="203" t="s">
        <v>233</v>
      </c>
      <c r="L478" s="153" t="s">
        <v>233</v>
      </c>
      <c r="M478" s="206" t="s">
        <v>233</v>
      </c>
      <c r="N478" s="205" t="s">
        <v>233</v>
      </c>
      <c r="O478" s="153" t="s">
        <v>233</v>
      </c>
      <c r="P478" s="277" t="s">
        <v>260</v>
      </c>
      <c r="Q478" s="210" t="s">
        <v>577</v>
      </c>
    </row>
    <row r="479" spans="1:17" ht="13.2" x14ac:dyDescent="0.25">
      <c r="A479" s="209"/>
      <c r="B479" s="202"/>
      <c r="C479" s="153"/>
      <c r="D479" s="153"/>
      <c r="E479" s="203"/>
      <c r="F479" s="203"/>
      <c r="G479" s="203"/>
      <c r="H479" s="204"/>
      <c r="I479" s="202"/>
      <c r="J479" s="205"/>
      <c r="K479" s="203"/>
      <c r="L479" s="153"/>
      <c r="M479" s="206"/>
      <c r="N479" s="205"/>
      <c r="O479" s="153"/>
      <c r="P479" s="277"/>
      <c r="Q479" s="210"/>
    </row>
    <row r="480" spans="1:17" ht="13.2" x14ac:dyDescent="0.25">
      <c r="A480" s="209" t="s">
        <v>578</v>
      </c>
      <c r="B480" s="202">
        <v>13.013999999999999</v>
      </c>
      <c r="C480" s="153">
        <v>3.105</v>
      </c>
      <c r="D480" s="153">
        <v>37.045999999999999</v>
      </c>
      <c r="E480" s="203">
        <v>20.992999999999999</v>
      </c>
      <c r="F480" s="203">
        <v>10.596</v>
      </c>
      <c r="G480" s="203">
        <v>12.518000000000001</v>
      </c>
      <c r="H480" s="204">
        <v>48.357999999999997</v>
      </c>
      <c r="I480" s="202">
        <v>66.299000000000007</v>
      </c>
      <c r="J480" s="205" t="s">
        <v>233</v>
      </c>
      <c r="K480" s="203">
        <v>18.026</v>
      </c>
      <c r="L480" s="153">
        <v>146.50800000000001</v>
      </c>
      <c r="M480" s="206">
        <v>21.762</v>
      </c>
      <c r="N480" s="205">
        <v>2711.3919999999998</v>
      </c>
      <c r="O480" s="153">
        <v>398.22500000000002</v>
      </c>
      <c r="P480" s="277">
        <v>14.7</v>
      </c>
      <c r="Q480" s="210" t="s">
        <v>578</v>
      </c>
    </row>
    <row r="481" spans="1:17" ht="13.2" x14ac:dyDescent="0.25">
      <c r="A481" s="209"/>
      <c r="B481" s="202"/>
      <c r="C481" s="153"/>
      <c r="D481" s="153"/>
      <c r="E481" s="203"/>
      <c r="F481" s="203"/>
      <c r="G481" s="203"/>
      <c r="H481" s="204"/>
      <c r="I481" s="202"/>
      <c r="J481" s="205"/>
      <c r="K481" s="203"/>
      <c r="L481" s="153"/>
      <c r="M481" s="206"/>
      <c r="N481" s="205"/>
      <c r="O481" s="153"/>
      <c r="P481" s="277"/>
      <c r="Q481" s="210"/>
    </row>
    <row r="482" spans="1:17" ht="13.2" x14ac:dyDescent="0.25">
      <c r="A482" s="209" t="s">
        <v>162</v>
      </c>
      <c r="B482" s="202">
        <v>25842.812999999998</v>
      </c>
      <c r="C482" s="153">
        <v>31641.216</v>
      </c>
      <c r="D482" s="153">
        <v>42434.357000000004</v>
      </c>
      <c r="E482" s="203">
        <v>29515.475999999999</v>
      </c>
      <c r="F482" s="203">
        <v>38481.9</v>
      </c>
      <c r="G482" s="203">
        <v>38879.601000000002</v>
      </c>
      <c r="H482" s="204">
        <v>35635.127</v>
      </c>
      <c r="I482" s="202">
        <v>38162.724999999999</v>
      </c>
      <c r="J482" s="205">
        <v>39930.535000000003</v>
      </c>
      <c r="K482" s="203">
        <v>40802.319000000003</v>
      </c>
      <c r="L482" s="153">
        <v>43406.173000000003</v>
      </c>
      <c r="M482" s="206">
        <v>37272.044999999998</v>
      </c>
      <c r="N482" s="205">
        <v>471869.42</v>
      </c>
      <c r="O482" s="153">
        <v>442004.28700000001</v>
      </c>
      <c r="P482" s="277">
        <v>93.7</v>
      </c>
      <c r="Q482" s="210" t="s">
        <v>163</v>
      </c>
    </row>
    <row r="483" spans="1:17" ht="13.2" x14ac:dyDescent="0.25">
      <c r="A483" s="209"/>
      <c r="B483" s="202"/>
      <c r="C483" s="153"/>
      <c r="D483" s="153"/>
      <c r="E483" s="203"/>
      <c r="F483" s="203"/>
      <c r="G483" s="203"/>
      <c r="H483" s="204"/>
      <c r="I483" s="202"/>
      <c r="J483" s="205"/>
      <c r="K483" s="203"/>
      <c r="L483" s="153"/>
      <c r="M483" s="206"/>
      <c r="N483" s="205"/>
      <c r="O483" s="153"/>
      <c r="P483" s="277"/>
      <c r="Q483" s="210"/>
    </row>
    <row r="484" spans="1:17" ht="13.2" x14ac:dyDescent="0.25">
      <c r="A484" s="209" t="s">
        <v>580</v>
      </c>
      <c r="B484" s="202">
        <v>22.946999999999999</v>
      </c>
      <c r="C484" s="153">
        <v>39.265000000000001</v>
      </c>
      <c r="D484" s="153">
        <v>46.832000000000001</v>
      </c>
      <c r="E484" s="203">
        <v>20.003</v>
      </c>
      <c r="F484" s="203">
        <v>97.831999999999994</v>
      </c>
      <c r="G484" s="203">
        <v>590.95799999999997</v>
      </c>
      <c r="H484" s="204">
        <v>25.506</v>
      </c>
      <c r="I484" s="202">
        <v>24.385000000000002</v>
      </c>
      <c r="J484" s="205">
        <v>94.807000000000002</v>
      </c>
      <c r="K484" s="203">
        <v>44.037999999999997</v>
      </c>
      <c r="L484" s="153">
        <v>114.10299999999999</v>
      </c>
      <c r="M484" s="206">
        <v>7.3789999999999996</v>
      </c>
      <c r="N484" s="205">
        <v>2821.02</v>
      </c>
      <c r="O484" s="153">
        <v>1128.0550000000001</v>
      </c>
      <c r="P484" s="277">
        <v>40</v>
      </c>
      <c r="Q484" s="210" t="s">
        <v>581</v>
      </c>
    </row>
    <row r="485" spans="1:17" ht="13.2" x14ac:dyDescent="0.25">
      <c r="A485" s="209"/>
      <c r="B485" s="202"/>
      <c r="C485" s="153"/>
      <c r="D485" s="153"/>
      <c r="E485" s="203"/>
      <c r="F485" s="203"/>
      <c r="G485" s="203"/>
      <c r="H485" s="204"/>
      <c r="I485" s="202"/>
      <c r="J485" s="205"/>
      <c r="K485" s="203"/>
      <c r="L485" s="153"/>
      <c r="M485" s="206"/>
      <c r="N485" s="205"/>
      <c r="O485" s="153"/>
      <c r="P485" s="277"/>
      <c r="Q485" s="210"/>
    </row>
    <row r="486" spans="1:17" ht="13.2" x14ac:dyDescent="0.25">
      <c r="A486" s="201" t="s">
        <v>582</v>
      </c>
      <c r="B486" s="202">
        <v>133.46600000000001</v>
      </c>
      <c r="C486" s="153">
        <v>1093.7159999999999</v>
      </c>
      <c r="D486" s="153">
        <v>628.84900000000005</v>
      </c>
      <c r="E486" s="203">
        <v>1202.9760000000001</v>
      </c>
      <c r="F486" s="203">
        <v>335.20499999999998</v>
      </c>
      <c r="G486" s="203">
        <v>157.98500000000001</v>
      </c>
      <c r="H486" s="204">
        <v>349.46800000000002</v>
      </c>
      <c r="I486" s="202">
        <v>319.16699999999997</v>
      </c>
      <c r="J486" s="205">
        <v>395.428</v>
      </c>
      <c r="K486" s="203">
        <v>1470.761</v>
      </c>
      <c r="L486" s="153">
        <v>1089.126</v>
      </c>
      <c r="M486" s="206">
        <v>497.56799999999998</v>
      </c>
      <c r="N486" s="205">
        <v>10180.414000000001</v>
      </c>
      <c r="O486" s="153">
        <v>7673.7150000000001</v>
      </c>
      <c r="P486" s="277">
        <v>75.400000000000006</v>
      </c>
      <c r="Q486" s="208" t="s">
        <v>582</v>
      </c>
    </row>
    <row r="487" spans="1:17" ht="13.2" x14ac:dyDescent="0.25">
      <c r="A487" s="201"/>
      <c r="B487" s="202"/>
      <c r="C487" s="153"/>
      <c r="D487" s="153"/>
      <c r="E487" s="203"/>
      <c r="F487" s="203"/>
      <c r="G487" s="203"/>
      <c r="H487" s="204"/>
      <c r="I487" s="202"/>
      <c r="J487" s="205"/>
      <c r="K487" s="203"/>
      <c r="L487" s="153"/>
      <c r="M487" s="206"/>
      <c r="N487" s="205"/>
      <c r="O487" s="153"/>
      <c r="P487" s="277"/>
      <c r="Q487" s="208"/>
    </row>
    <row r="488" spans="1:17" ht="13.2" x14ac:dyDescent="0.25">
      <c r="A488" s="201" t="s">
        <v>583</v>
      </c>
      <c r="B488" s="202" t="s">
        <v>233</v>
      </c>
      <c r="C488" s="153" t="s">
        <v>233</v>
      </c>
      <c r="D488" s="153" t="s">
        <v>233</v>
      </c>
      <c r="E488" s="203" t="s">
        <v>233</v>
      </c>
      <c r="F488" s="203" t="s">
        <v>233</v>
      </c>
      <c r="G488" s="203" t="s">
        <v>233</v>
      </c>
      <c r="H488" s="204" t="s">
        <v>233</v>
      </c>
      <c r="I488" s="202" t="s">
        <v>233</v>
      </c>
      <c r="J488" s="205" t="s">
        <v>233</v>
      </c>
      <c r="K488" s="203" t="s">
        <v>233</v>
      </c>
      <c r="L488" s="153" t="s">
        <v>233</v>
      </c>
      <c r="M488" s="206" t="s">
        <v>233</v>
      </c>
      <c r="N488" s="205" t="s">
        <v>233</v>
      </c>
      <c r="O488" s="153" t="s">
        <v>233</v>
      </c>
      <c r="P488" s="277" t="s">
        <v>260</v>
      </c>
      <c r="Q488" s="208" t="s">
        <v>583</v>
      </c>
    </row>
    <row r="489" spans="1:17" ht="13.2" x14ac:dyDescent="0.25">
      <c r="A489" s="201"/>
      <c r="B489" s="202"/>
      <c r="C489" s="153"/>
      <c r="D489" s="153"/>
      <c r="E489" s="203"/>
      <c r="F489" s="203"/>
      <c r="G489" s="203"/>
      <c r="H489" s="204"/>
      <c r="I489" s="202"/>
      <c r="J489" s="205"/>
      <c r="K489" s="203"/>
      <c r="L489" s="153"/>
      <c r="M489" s="206"/>
      <c r="N489" s="205"/>
      <c r="O489" s="153"/>
      <c r="P489" s="277"/>
      <c r="Q489" s="208"/>
    </row>
    <row r="490" spans="1:17" ht="27.6" x14ac:dyDescent="0.3">
      <c r="A490" s="211" t="s">
        <v>584</v>
      </c>
      <c r="B490" s="202">
        <v>1171.2329999999999</v>
      </c>
      <c r="C490" s="153">
        <v>2791.8719999999998</v>
      </c>
      <c r="D490" s="153">
        <v>29.2</v>
      </c>
      <c r="E490" s="203">
        <v>1338.8710000000001</v>
      </c>
      <c r="F490" s="203">
        <v>264.93799999999999</v>
      </c>
      <c r="G490" s="203">
        <v>210.27600000000001</v>
      </c>
      <c r="H490" s="204">
        <v>237.905</v>
      </c>
      <c r="I490" s="202">
        <v>82.875</v>
      </c>
      <c r="J490" s="205">
        <v>226.875</v>
      </c>
      <c r="K490" s="203">
        <v>211.768</v>
      </c>
      <c r="L490" s="153">
        <v>123.33799999999999</v>
      </c>
      <c r="M490" s="206">
        <v>81.010999999999996</v>
      </c>
      <c r="N490" s="205">
        <v>2483.5100000000002</v>
      </c>
      <c r="O490" s="153">
        <v>6770.1620000000003</v>
      </c>
      <c r="P490" s="277">
        <v>272.60000000000002</v>
      </c>
      <c r="Q490" s="212" t="s">
        <v>585</v>
      </c>
    </row>
    <row r="491" spans="1:17" ht="13.8" x14ac:dyDescent="0.3">
      <c r="A491" s="213"/>
      <c r="B491" s="202"/>
      <c r="C491" s="153"/>
      <c r="D491" s="153"/>
      <c r="E491" s="203"/>
      <c r="F491" s="203"/>
      <c r="G491" s="203"/>
      <c r="H491" s="204"/>
      <c r="I491" s="202"/>
      <c r="J491" s="205"/>
      <c r="K491" s="203"/>
      <c r="L491" s="153"/>
      <c r="M491" s="206"/>
      <c r="N491" s="205"/>
      <c r="O491" s="153"/>
      <c r="P491" s="277"/>
      <c r="Q491" s="210"/>
    </row>
    <row r="492" spans="1:17" ht="13.2" x14ac:dyDescent="0.25">
      <c r="A492" s="215" t="s">
        <v>586</v>
      </c>
      <c r="B492" s="202">
        <v>6270.9790000000003</v>
      </c>
      <c r="C492" s="153">
        <v>11951.071</v>
      </c>
      <c r="D492" s="153">
        <v>9632.7970000000005</v>
      </c>
      <c r="E492" s="203">
        <v>4452.7179999999998</v>
      </c>
      <c r="F492" s="203">
        <v>6809.7650000000003</v>
      </c>
      <c r="G492" s="203">
        <v>818.13599999999997</v>
      </c>
      <c r="H492" s="204">
        <v>675.79</v>
      </c>
      <c r="I492" s="202">
        <v>699.94500000000005</v>
      </c>
      <c r="J492" s="205">
        <v>918.702</v>
      </c>
      <c r="K492" s="203">
        <v>2261.9209999999998</v>
      </c>
      <c r="L492" s="153">
        <v>2654.7130000000002</v>
      </c>
      <c r="M492" s="206">
        <v>2761.8069999999998</v>
      </c>
      <c r="N492" s="205">
        <v>30023.8</v>
      </c>
      <c r="O492" s="153">
        <v>49908.343999999997</v>
      </c>
      <c r="P492" s="277">
        <v>166.2</v>
      </c>
      <c r="Q492" s="210" t="s">
        <v>586</v>
      </c>
    </row>
    <row r="493" spans="1:17" ht="13.2" x14ac:dyDescent="0.25">
      <c r="A493" s="209"/>
      <c r="B493" s="202"/>
      <c r="C493" s="153"/>
      <c r="D493" s="153"/>
      <c r="E493" s="203"/>
      <c r="F493" s="203"/>
      <c r="G493" s="203"/>
      <c r="H493" s="204"/>
      <c r="I493" s="202"/>
      <c r="J493" s="205"/>
      <c r="K493" s="203"/>
      <c r="L493" s="153"/>
      <c r="M493" s="206"/>
      <c r="N493" s="205"/>
      <c r="O493" s="153"/>
      <c r="P493" s="277"/>
      <c r="Q493" s="210"/>
    </row>
    <row r="494" spans="1:17" ht="13.2" x14ac:dyDescent="0.25">
      <c r="A494" s="215" t="s">
        <v>587</v>
      </c>
      <c r="B494" s="202" t="s">
        <v>233</v>
      </c>
      <c r="C494" s="153" t="s">
        <v>233</v>
      </c>
      <c r="D494" s="153" t="s">
        <v>233</v>
      </c>
      <c r="E494" s="203" t="s">
        <v>233</v>
      </c>
      <c r="F494" s="203" t="s">
        <v>233</v>
      </c>
      <c r="G494" s="203" t="s">
        <v>233</v>
      </c>
      <c r="H494" s="204" t="s">
        <v>233</v>
      </c>
      <c r="I494" s="202" t="s">
        <v>233</v>
      </c>
      <c r="J494" s="205" t="s">
        <v>233</v>
      </c>
      <c r="K494" s="203" t="s">
        <v>233</v>
      </c>
      <c r="L494" s="153" t="s">
        <v>233</v>
      </c>
      <c r="M494" s="206" t="s">
        <v>233</v>
      </c>
      <c r="N494" s="205" t="s">
        <v>233</v>
      </c>
      <c r="O494" s="153" t="s">
        <v>233</v>
      </c>
      <c r="P494" s="277" t="s">
        <v>260</v>
      </c>
      <c r="Q494" s="210" t="s">
        <v>588</v>
      </c>
    </row>
    <row r="495" spans="1:17" ht="13.2" x14ac:dyDescent="0.25">
      <c r="A495" s="209"/>
      <c r="B495" s="202"/>
      <c r="C495" s="153"/>
      <c r="D495" s="153"/>
      <c r="E495" s="203"/>
      <c r="F495" s="203"/>
      <c r="G495" s="203"/>
      <c r="H495" s="204"/>
      <c r="I495" s="202"/>
      <c r="J495" s="205"/>
      <c r="K495" s="203"/>
      <c r="L495" s="153"/>
      <c r="M495" s="206"/>
      <c r="N495" s="205"/>
      <c r="O495" s="153"/>
      <c r="P495" s="278"/>
      <c r="Q495" s="210"/>
    </row>
    <row r="496" spans="1:17" ht="13.2" x14ac:dyDescent="0.25">
      <c r="A496" s="215" t="s">
        <v>589</v>
      </c>
      <c r="B496" s="202">
        <v>530.56299999999999</v>
      </c>
      <c r="C496" s="153">
        <v>1274.992</v>
      </c>
      <c r="D496" s="153">
        <v>603.38800000000003</v>
      </c>
      <c r="E496" s="203">
        <v>820.57500000000005</v>
      </c>
      <c r="F496" s="203">
        <v>393.77</v>
      </c>
      <c r="G496" s="203">
        <v>3951.8580000000002</v>
      </c>
      <c r="H496" s="204">
        <v>1798.8109999999999</v>
      </c>
      <c r="I496" s="202">
        <v>777</v>
      </c>
      <c r="J496" s="205">
        <v>1256.5920000000001</v>
      </c>
      <c r="K496" s="203">
        <v>545.90800000000002</v>
      </c>
      <c r="L496" s="153">
        <v>708.79200000000003</v>
      </c>
      <c r="M496" s="206">
        <v>644.92899999999997</v>
      </c>
      <c r="N496" s="205">
        <v>10012.232</v>
      </c>
      <c r="O496" s="153">
        <v>13307.178</v>
      </c>
      <c r="P496" s="278">
        <v>132.9</v>
      </c>
      <c r="Q496" s="210" t="s">
        <v>589</v>
      </c>
    </row>
    <row r="497" spans="1:17" ht="13.2" x14ac:dyDescent="0.25">
      <c r="A497" s="209"/>
      <c r="B497" s="202"/>
      <c r="C497" s="153"/>
      <c r="D497" s="153"/>
      <c r="E497" s="203"/>
      <c r="F497" s="203"/>
      <c r="G497" s="203"/>
      <c r="H497" s="204"/>
      <c r="I497" s="202"/>
      <c r="J497" s="205"/>
      <c r="K497" s="203"/>
      <c r="L497" s="153"/>
      <c r="M497" s="206"/>
      <c r="N497" s="205"/>
      <c r="O497" s="153"/>
      <c r="P497" s="278"/>
      <c r="Q497" s="210"/>
    </row>
    <row r="498" spans="1:17" ht="13.2" x14ac:dyDescent="0.25">
      <c r="A498" s="215" t="s">
        <v>590</v>
      </c>
      <c r="B498" s="202" t="s">
        <v>233</v>
      </c>
      <c r="C498" s="153" t="s">
        <v>233</v>
      </c>
      <c r="D498" s="153" t="s">
        <v>233</v>
      </c>
      <c r="E498" s="203" t="s">
        <v>233</v>
      </c>
      <c r="F498" s="203" t="s">
        <v>233</v>
      </c>
      <c r="G498" s="203" t="s">
        <v>233</v>
      </c>
      <c r="H498" s="204" t="s">
        <v>233</v>
      </c>
      <c r="I498" s="202" t="s">
        <v>233</v>
      </c>
      <c r="J498" s="205" t="s">
        <v>233</v>
      </c>
      <c r="K498" s="203" t="s">
        <v>233</v>
      </c>
      <c r="L498" s="153" t="s">
        <v>233</v>
      </c>
      <c r="M498" s="206" t="s">
        <v>233</v>
      </c>
      <c r="N498" s="205" t="s">
        <v>233</v>
      </c>
      <c r="O498" s="153" t="s">
        <v>233</v>
      </c>
      <c r="P498" s="277" t="s">
        <v>260</v>
      </c>
      <c r="Q498" s="210" t="s">
        <v>592</v>
      </c>
    </row>
    <row r="499" spans="1:17" ht="13.2" x14ac:dyDescent="0.25">
      <c r="A499" s="209"/>
      <c r="B499" s="202"/>
      <c r="C499" s="153"/>
      <c r="D499" s="153"/>
      <c r="E499" s="203"/>
      <c r="F499" s="203"/>
      <c r="G499" s="203"/>
      <c r="H499" s="204"/>
      <c r="I499" s="202"/>
      <c r="J499" s="205"/>
      <c r="K499" s="203"/>
      <c r="L499" s="153"/>
      <c r="M499" s="206"/>
      <c r="N499" s="205"/>
      <c r="O499" s="153"/>
      <c r="P499" s="277"/>
      <c r="Q499" s="210"/>
    </row>
    <row r="500" spans="1:17" ht="13.2" x14ac:dyDescent="0.25">
      <c r="A500" s="209" t="s">
        <v>593</v>
      </c>
      <c r="B500" s="202">
        <v>9.9529999999999994</v>
      </c>
      <c r="C500" s="153" t="s">
        <v>233</v>
      </c>
      <c r="D500" s="153">
        <v>3.8479999999999999</v>
      </c>
      <c r="E500" s="203">
        <v>2</v>
      </c>
      <c r="F500" s="203" t="s">
        <v>233</v>
      </c>
      <c r="G500" s="203" t="s">
        <v>233</v>
      </c>
      <c r="H500" s="204" t="s">
        <v>233</v>
      </c>
      <c r="I500" s="202" t="s">
        <v>233</v>
      </c>
      <c r="J500" s="205">
        <v>11.795999999999999</v>
      </c>
      <c r="K500" s="203" t="s">
        <v>233</v>
      </c>
      <c r="L500" s="153">
        <v>1.1659999999999999</v>
      </c>
      <c r="M500" s="206" t="s">
        <v>233</v>
      </c>
      <c r="N500" s="205">
        <v>195.696</v>
      </c>
      <c r="O500" s="153">
        <v>28.763000000000002</v>
      </c>
      <c r="P500" s="277">
        <v>14.7</v>
      </c>
      <c r="Q500" s="210" t="s">
        <v>593</v>
      </c>
    </row>
    <row r="501" spans="1:17" ht="13.2" x14ac:dyDescent="0.25">
      <c r="A501" s="209"/>
      <c r="B501" s="202"/>
      <c r="C501" s="153"/>
      <c r="D501" s="153"/>
      <c r="E501" s="203"/>
      <c r="F501" s="203"/>
      <c r="G501" s="203"/>
      <c r="H501" s="204"/>
      <c r="I501" s="202"/>
      <c r="J501" s="205"/>
      <c r="K501" s="203"/>
      <c r="L501" s="153"/>
      <c r="M501" s="206"/>
      <c r="N501" s="205"/>
      <c r="O501" s="153"/>
      <c r="P501" s="277"/>
      <c r="Q501" s="210"/>
    </row>
    <row r="502" spans="1:17" ht="13.2" x14ac:dyDescent="0.25">
      <c r="A502" s="216" t="s">
        <v>594</v>
      </c>
      <c r="B502" s="202" t="s">
        <v>233</v>
      </c>
      <c r="C502" s="153" t="s">
        <v>233</v>
      </c>
      <c r="D502" s="153">
        <v>49.975999999999999</v>
      </c>
      <c r="E502" s="203" t="s">
        <v>233</v>
      </c>
      <c r="F502" s="203">
        <v>2.794</v>
      </c>
      <c r="G502" s="203">
        <v>24.106000000000002</v>
      </c>
      <c r="H502" s="204">
        <v>17.352</v>
      </c>
      <c r="I502" s="202">
        <v>27.108000000000001</v>
      </c>
      <c r="J502" s="205" t="s">
        <v>233</v>
      </c>
      <c r="K502" s="203" t="s">
        <v>233</v>
      </c>
      <c r="L502" s="153" t="s">
        <v>233</v>
      </c>
      <c r="M502" s="206">
        <v>0.72599999999999998</v>
      </c>
      <c r="N502" s="205">
        <v>291.35599999999999</v>
      </c>
      <c r="O502" s="153">
        <v>122.062</v>
      </c>
      <c r="P502" s="277">
        <v>41.9</v>
      </c>
      <c r="Q502" s="217" t="s">
        <v>594</v>
      </c>
    </row>
    <row r="503" spans="1:17" ht="13.8" thickBot="1" x14ac:dyDescent="0.3">
      <c r="A503" s="266"/>
      <c r="B503" s="236"/>
      <c r="C503" s="237"/>
      <c r="D503" s="237"/>
      <c r="E503" s="238"/>
      <c r="F503" s="238"/>
      <c r="G503" s="238"/>
      <c r="H503" s="239"/>
      <c r="I503" s="236"/>
      <c r="J503" s="240"/>
      <c r="K503" s="238"/>
      <c r="L503" s="237"/>
      <c r="M503" s="241"/>
      <c r="N503" s="240"/>
      <c r="O503" s="237"/>
      <c r="P503" s="279"/>
      <c r="Q503" s="267"/>
    </row>
    <row r="504" spans="1:17" ht="12.6" customHeight="1" thickTop="1" x14ac:dyDescent="0.25">
      <c r="A504" s="15"/>
      <c r="P504" s="15"/>
      <c r="Q504" s="15"/>
    </row>
    <row r="505" spans="1:17" ht="9" customHeight="1" x14ac:dyDescent="0.25">
      <c r="A505" s="15"/>
      <c r="P505" s="15"/>
      <c r="Q505" s="15"/>
    </row>
    <row r="509" spans="1:17" ht="9" customHeight="1" x14ac:dyDescent="0.25">
      <c r="A509" s="15"/>
      <c r="P509" s="15"/>
      <c r="Q509" s="15"/>
    </row>
    <row r="513" spans="1:17" ht="9" customHeight="1" x14ac:dyDescent="0.25">
      <c r="A513" s="15"/>
      <c r="P513" s="15"/>
      <c r="Q513" s="15"/>
    </row>
    <row r="517" spans="1:17" ht="9" customHeight="1" x14ac:dyDescent="0.25">
      <c r="A517" s="15"/>
      <c r="P517" s="15"/>
      <c r="Q517" s="15"/>
    </row>
    <row r="518" spans="1:17" ht="12" customHeight="1" x14ac:dyDescent="0.25">
      <c r="A518" s="15"/>
      <c r="P518" s="15"/>
      <c r="Q518" s="15"/>
    </row>
    <row r="519" spans="1:17" ht="12" customHeight="1" x14ac:dyDescent="0.25">
      <c r="A519" s="15"/>
      <c r="P519" s="15"/>
      <c r="Q519" s="15"/>
    </row>
    <row r="520" spans="1:17" ht="12" customHeight="1" x14ac:dyDescent="0.25">
      <c r="A520" s="15"/>
      <c r="P520" s="15"/>
      <c r="Q520" s="15"/>
    </row>
    <row r="521" spans="1:17" ht="9" customHeight="1" x14ac:dyDescent="0.25">
      <c r="A521" s="15"/>
      <c r="P521" s="15"/>
      <c r="Q521" s="15"/>
    </row>
    <row r="525" spans="1:17" ht="6" customHeight="1" x14ac:dyDescent="0.25">
      <c r="A525" s="15"/>
      <c r="P525" s="15"/>
      <c r="Q525" s="15"/>
    </row>
    <row r="526" spans="1:17" ht="12.6" customHeight="1" x14ac:dyDescent="0.25">
      <c r="A526" s="15"/>
      <c r="P526" s="15"/>
      <c r="Q526" s="15"/>
    </row>
    <row r="529" spans="1:17" ht="9" customHeight="1" x14ac:dyDescent="0.25">
      <c r="A529" s="15"/>
      <c r="P529" s="15"/>
      <c r="Q529" s="15"/>
    </row>
    <row r="532" spans="1:17" ht="12" customHeight="1" x14ac:dyDescent="0.25">
      <c r="A532" s="15"/>
      <c r="P532" s="15"/>
      <c r="Q532" s="15"/>
    </row>
    <row r="533" spans="1:17" ht="9" customHeight="1" x14ac:dyDescent="0.25">
      <c r="A533" s="15"/>
      <c r="P533" s="15"/>
      <c r="Q533" s="15"/>
    </row>
    <row r="537" spans="1:17" ht="9" customHeight="1" x14ac:dyDescent="0.25">
      <c r="A537" s="15"/>
      <c r="P537" s="15"/>
      <c r="Q537" s="15"/>
    </row>
    <row r="541" spans="1:17" ht="9" customHeight="1" x14ac:dyDescent="0.25">
      <c r="A541" s="15"/>
      <c r="P541" s="15"/>
      <c r="Q541" s="15"/>
    </row>
    <row r="545" spans="1:17" ht="9" customHeight="1" x14ac:dyDescent="0.25">
      <c r="A545" s="15"/>
      <c r="P545" s="15"/>
      <c r="Q545" s="15"/>
    </row>
    <row r="549" spans="1:17" ht="9" customHeight="1" x14ac:dyDescent="0.25">
      <c r="A549" s="15"/>
      <c r="P549" s="15"/>
      <c r="Q549" s="15"/>
    </row>
    <row r="553" spans="1:17" ht="9" customHeight="1" x14ac:dyDescent="0.25">
      <c r="A553" s="15"/>
      <c r="P553" s="15"/>
      <c r="Q553" s="15"/>
    </row>
    <row r="557" spans="1:17" ht="9" customHeight="1" x14ac:dyDescent="0.25">
      <c r="A557" s="15"/>
      <c r="P557" s="15"/>
      <c r="Q557" s="15"/>
    </row>
    <row r="561" spans="1:17" ht="9" customHeight="1" x14ac:dyDescent="0.25">
      <c r="A561" s="15"/>
      <c r="P561" s="15"/>
      <c r="Q561" s="15"/>
    </row>
    <row r="565" spans="1:17" ht="9" customHeight="1" x14ac:dyDescent="0.25">
      <c r="A565" s="15"/>
      <c r="P565" s="15"/>
      <c r="Q565" s="15"/>
    </row>
    <row r="569" spans="1:17" ht="9" customHeight="1" x14ac:dyDescent="0.25">
      <c r="A569" s="15"/>
      <c r="P569" s="15"/>
      <c r="Q569" s="15"/>
    </row>
    <row r="573" spans="1:17" ht="9" customHeight="1" x14ac:dyDescent="0.25">
      <c r="A573" s="15"/>
      <c r="P573" s="15"/>
      <c r="Q573" s="15"/>
    </row>
    <row r="577" spans="1:17" ht="9" customHeight="1" x14ac:dyDescent="0.25">
      <c r="A577" s="15"/>
      <c r="P577" s="15"/>
      <c r="Q577" s="15"/>
    </row>
    <row r="581" spans="1:17" ht="9" customHeight="1" x14ac:dyDescent="0.25">
      <c r="A581" s="15"/>
      <c r="P581" s="15"/>
      <c r="Q581" s="15"/>
    </row>
    <row r="585" spans="1:17" ht="9" customHeight="1" x14ac:dyDescent="0.25">
      <c r="A585" s="15"/>
      <c r="P585" s="15"/>
      <c r="Q585" s="15"/>
    </row>
    <row r="589" spans="1:17" ht="9" customHeight="1" x14ac:dyDescent="0.25">
      <c r="A589" s="15"/>
      <c r="P589" s="15"/>
      <c r="Q589" s="15"/>
    </row>
    <row r="593" spans="1:17" ht="9" customHeight="1" x14ac:dyDescent="0.25">
      <c r="A593" s="15"/>
      <c r="P593" s="15"/>
      <c r="Q593" s="15"/>
    </row>
    <row r="594" spans="1:17" ht="12" customHeight="1" x14ac:dyDescent="0.25">
      <c r="A594" s="15"/>
      <c r="P594" s="15"/>
      <c r="Q594" s="15"/>
    </row>
    <row r="595" spans="1:17" ht="12" customHeight="1" x14ac:dyDescent="0.25">
      <c r="A595" s="15"/>
      <c r="P595" s="15"/>
      <c r="Q595" s="15"/>
    </row>
    <row r="596" spans="1:17" ht="12" customHeight="1" x14ac:dyDescent="0.25">
      <c r="A596" s="15"/>
      <c r="P596" s="15"/>
      <c r="Q596" s="15"/>
    </row>
    <row r="597" spans="1:17" ht="9" customHeight="1" x14ac:dyDescent="0.25">
      <c r="A597" s="15"/>
      <c r="P597" s="15"/>
      <c r="Q597" s="15"/>
    </row>
    <row r="601" spans="1:17" ht="6" customHeight="1" x14ac:dyDescent="0.25">
      <c r="A601" s="15"/>
      <c r="P601" s="15"/>
      <c r="Q601" s="15"/>
    </row>
    <row r="602" spans="1:17" ht="12.6" customHeight="1" x14ac:dyDescent="0.25">
      <c r="A602" s="15"/>
      <c r="P602" s="15"/>
      <c r="Q602" s="15"/>
    </row>
    <row r="605" spans="1:17" ht="9" customHeight="1" x14ac:dyDescent="0.25">
      <c r="A605" s="15"/>
      <c r="P605" s="15"/>
      <c r="Q605" s="15"/>
    </row>
    <row r="608" spans="1:17" ht="12" customHeight="1" x14ac:dyDescent="0.25">
      <c r="A608" s="15"/>
      <c r="P608" s="15"/>
      <c r="Q608" s="15"/>
    </row>
    <row r="609" spans="1:17" ht="9" customHeight="1" x14ac:dyDescent="0.25">
      <c r="A609" s="15"/>
      <c r="P609" s="15"/>
      <c r="Q609" s="15"/>
    </row>
    <row r="613" spans="1:17" ht="9" customHeight="1" x14ac:dyDescent="0.25">
      <c r="A613" s="15"/>
      <c r="P613" s="15"/>
      <c r="Q613" s="15"/>
    </row>
    <row r="617" spans="1:17" ht="9" customHeight="1" x14ac:dyDescent="0.25">
      <c r="A617" s="15"/>
      <c r="P617" s="15"/>
      <c r="Q617" s="15"/>
    </row>
    <row r="621" spans="1:17" ht="9" customHeight="1" x14ac:dyDescent="0.25">
      <c r="A621" s="15"/>
      <c r="P621" s="15"/>
      <c r="Q621" s="15"/>
    </row>
    <row r="625" spans="1:17" ht="9" customHeight="1" x14ac:dyDescent="0.25">
      <c r="A625" s="15"/>
      <c r="P625" s="15"/>
      <c r="Q625" s="15"/>
    </row>
    <row r="629" spans="1:17" ht="9" customHeight="1" x14ac:dyDescent="0.25">
      <c r="A629" s="15"/>
      <c r="P629" s="15"/>
      <c r="Q629" s="15"/>
    </row>
    <row r="633" spans="1:17" ht="9" customHeight="1" x14ac:dyDescent="0.25">
      <c r="A633" s="15"/>
      <c r="P633" s="15"/>
      <c r="Q633" s="15"/>
    </row>
    <row r="637" spans="1:17" ht="9" customHeight="1" x14ac:dyDescent="0.25">
      <c r="A637" s="15"/>
      <c r="P637" s="15"/>
      <c r="Q637" s="15"/>
    </row>
    <row r="641" spans="1:17" ht="9" customHeight="1" x14ac:dyDescent="0.25">
      <c r="A641" s="15"/>
      <c r="P641" s="15"/>
      <c r="Q641" s="15"/>
    </row>
    <row r="645" spans="1:17" ht="9" customHeight="1" x14ac:dyDescent="0.25">
      <c r="A645" s="15"/>
      <c r="P645" s="15"/>
      <c r="Q645" s="15"/>
    </row>
    <row r="649" spans="1:17" ht="9" customHeight="1" x14ac:dyDescent="0.25">
      <c r="A649" s="15"/>
      <c r="P649" s="15"/>
      <c r="Q649" s="15"/>
    </row>
    <row r="653" spans="1:17" ht="9" customHeight="1" x14ac:dyDescent="0.25">
      <c r="A653" s="15"/>
      <c r="P653" s="15"/>
      <c r="Q653" s="15"/>
    </row>
    <row r="657" spans="1:17" ht="9" customHeight="1" x14ac:dyDescent="0.25">
      <c r="A657" s="15"/>
      <c r="P657" s="15"/>
      <c r="Q657" s="15"/>
    </row>
    <row r="661" spans="1:17" ht="9" customHeight="1" x14ac:dyDescent="0.25">
      <c r="A661" s="15"/>
      <c r="P661" s="15"/>
      <c r="Q661" s="15"/>
    </row>
    <row r="665" spans="1:17" ht="9" customHeight="1" x14ac:dyDescent="0.25">
      <c r="A665" s="15"/>
      <c r="P665" s="15"/>
      <c r="Q665" s="15"/>
    </row>
    <row r="669" spans="1:17" ht="9" customHeight="1" x14ac:dyDescent="0.25">
      <c r="A669" s="15"/>
      <c r="P669" s="15"/>
      <c r="Q669" s="15"/>
    </row>
    <row r="670" spans="1:17" ht="12" customHeight="1" x14ac:dyDescent="0.25">
      <c r="A670" s="15"/>
      <c r="P670" s="15"/>
      <c r="Q670" s="15"/>
    </row>
    <row r="671" spans="1:17" ht="12" customHeight="1" x14ac:dyDescent="0.25">
      <c r="A671" s="15"/>
      <c r="P671" s="15"/>
      <c r="Q671" s="15"/>
    </row>
    <row r="672" spans="1:17" ht="12" customHeight="1" x14ac:dyDescent="0.25">
      <c r="A672" s="15"/>
      <c r="P672" s="15"/>
      <c r="Q672" s="15"/>
    </row>
    <row r="673" spans="1:17" ht="9" customHeight="1" x14ac:dyDescent="0.25">
      <c r="A673" s="15"/>
      <c r="P673" s="15"/>
      <c r="Q673" s="15"/>
    </row>
    <row r="677" spans="1:17" ht="6" customHeight="1" x14ac:dyDescent="0.25">
      <c r="A677" s="15"/>
      <c r="P677" s="15"/>
      <c r="Q677" s="15"/>
    </row>
    <row r="678" spans="1:17" ht="12.6" customHeight="1" x14ac:dyDescent="0.25">
      <c r="A678" s="15"/>
      <c r="P678" s="15"/>
      <c r="Q678" s="15"/>
    </row>
    <row r="681" spans="1:17" ht="9" customHeight="1" x14ac:dyDescent="0.25">
      <c r="A681" s="15"/>
      <c r="P681" s="15"/>
      <c r="Q681" s="15"/>
    </row>
    <row r="684" spans="1:17" ht="12" customHeight="1" x14ac:dyDescent="0.25">
      <c r="A684" s="15"/>
      <c r="P684" s="15"/>
      <c r="Q684" s="15"/>
    </row>
    <row r="685" spans="1:17" ht="9" customHeight="1" x14ac:dyDescent="0.25">
      <c r="A685" s="15"/>
      <c r="P685" s="15"/>
      <c r="Q685" s="15"/>
    </row>
    <row r="689" spans="1:17" ht="9" customHeight="1" x14ac:dyDescent="0.25">
      <c r="A689" s="15"/>
      <c r="P689" s="15"/>
      <c r="Q689" s="15"/>
    </row>
    <row r="693" spans="1:17" ht="9" customHeight="1" x14ac:dyDescent="0.25">
      <c r="A693" s="15"/>
      <c r="P693" s="15"/>
      <c r="Q693" s="15"/>
    </row>
    <row r="697" spans="1:17" ht="9" customHeight="1" x14ac:dyDescent="0.25">
      <c r="A697" s="15"/>
      <c r="P697" s="15"/>
      <c r="Q697" s="15"/>
    </row>
    <row r="701" spans="1:17" ht="9" customHeight="1" x14ac:dyDescent="0.25">
      <c r="A701" s="15"/>
      <c r="P701" s="15"/>
      <c r="Q701" s="15"/>
    </row>
    <row r="705" spans="1:17" ht="9" customHeight="1" x14ac:dyDescent="0.25">
      <c r="A705" s="15"/>
      <c r="P705" s="15"/>
      <c r="Q705" s="15"/>
    </row>
    <row r="709" spans="1:17" ht="9" customHeight="1" x14ac:dyDescent="0.25">
      <c r="A709" s="15"/>
      <c r="P709" s="15"/>
      <c r="Q709" s="15"/>
    </row>
    <row r="713" spans="1:17" ht="9" customHeight="1" x14ac:dyDescent="0.25">
      <c r="A713" s="15"/>
      <c r="P713" s="15"/>
      <c r="Q713" s="15"/>
    </row>
    <row r="717" spans="1:17" ht="9" customHeight="1" x14ac:dyDescent="0.25">
      <c r="A717" s="15"/>
      <c r="P717" s="15"/>
      <c r="Q717" s="15"/>
    </row>
    <row r="721" spans="1:17" ht="9" customHeight="1" x14ac:dyDescent="0.25">
      <c r="A721" s="15"/>
      <c r="P721" s="15"/>
      <c r="Q721" s="15"/>
    </row>
    <row r="725" spans="1:17" ht="9" customHeight="1" x14ac:dyDescent="0.25">
      <c r="A725" s="15"/>
      <c r="P725" s="15"/>
      <c r="Q725" s="15"/>
    </row>
    <row r="729" spans="1:17" ht="9" customHeight="1" x14ac:dyDescent="0.25">
      <c r="A729" s="15"/>
      <c r="P729" s="15"/>
      <c r="Q729" s="15"/>
    </row>
    <row r="733" spans="1:17" ht="9" customHeight="1" x14ac:dyDescent="0.25">
      <c r="A733" s="15"/>
      <c r="P733" s="15"/>
      <c r="Q733" s="15"/>
    </row>
    <row r="737" spans="1:17" ht="9" customHeight="1" x14ac:dyDescent="0.25">
      <c r="A737" s="15"/>
      <c r="P737" s="15"/>
      <c r="Q737" s="15"/>
    </row>
    <row r="741" spans="1:17" ht="9" customHeight="1" x14ac:dyDescent="0.25">
      <c r="A741" s="15"/>
      <c r="P741" s="15"/>
      <c r="Q741" s="15"/>
    </row>
    <row r="745" spans="1:17" ht="9" customHeight="1" x14ac:dyDescent="0.25">
      <c r="A745" s="15"/>
      <c r="P745" s="15"/>
      <c r="Q745" s="15"/>
    </row>
    <row r="746" spans="1:17" ht="12" customHeight="1" x14ac:dyDescent="0.25">
      <c r="A746" s="15"/>
      <c r="P746" s="15"/>
      <c r="Q746" s="15"/>
    </row>
    <row r="747" spans="1:17" ht="12" customHeight="1" x14ac:dyDescent="0.25">
      <c r="A747" s="15"/>
      <c r="P747" s="15"/>
      <c r="Q747" s="15"/>
    </row>
    <row r="748" spans="1:17" ht="12" customHeight="1" x14ac:dyDescent="0.25">
      <c r="A748" s="15"/>
      <c r="P748" s="15"/>
      <c r="Q748" s="15"/>
    </row>
    <row r="749" spans="1:17" ht="9" customHeight="1" x14ac:dyDescent="0.25">
      <c r="A749" s="15"/>
      <c r="P749" s="15"/>
      <c r="Q749" s="15"/>
    </row>
    <row r="753" spans="1:17" ht="6" customHeight="1" x14ac:dyDescent="0.25">
      <c r="A753" s="15"/>
      <c r="P753" s="15"/>
      <c r="Q753" s="15"/>
    </row>
    <row r="754" spans="1:17" ht="12.6" customHeight="1" x14ac:dyDescent="0.25">
      <c r="A754" s="15"/>
      <c r="P754" s="15"/>
      <c r="Q754" s="15"/>
    </row>
    <row r="757" spans="1:17" ht="9" customHeight="1" x14ac:dyDescent="0.25">
      <c r="A757" s="15"/>
      <c r="P757" s="15"/>
      <c r="Q757" s="15"/>
    </row>
    <row r="760" spans="1:17" ht="12" customHeight="1" x14ac:dyDescent="0.25">
      <c r="A760" s="15"/>
      <c r="P760" s="15"/>
      <c r="Q760" s="15"/>
    </row>
    <row r="761" spans="1:17" ht="9" customHeight="1" x14ac:dyDescent="0.25">
      <c r="A761" s="15"/>
      <c r="P761" s="15"/>
      <c r="Q761" s="15"/>
    </row>
    <row r="765" spans="1:17" ht="9" customHeight="1" x14ac:dyDescent="0.25">
      <c r="A765" s="15"/>
      <c r="P765" s="15"/>
      <c r="Q765" s="15"/>
    </row>
    <row r="769" spans="1:17" ht="9" customHeight="1" x14ac:dyDescent="0.25">
      <c r="A769" s="15"/>
      <c r="P769" s="15"/>
      <c r="Q769" s="15"/>
    </row>
    <row r="773" spans="1:17" ht="9" customHeight="1" x14ac:dyDescent="0.25">
      <c r="A773" s="15"/>
      <c r="P773" s="15"/>
      <c r="Q773" s="15"/>
    </row>
    <row r="777" spans="1:17" ht="9" customHeight="1" x14ac:dyDescent="0.25">
      <c r="A777" s="15"/>
      <c r="P777" s="15"/>
      <c r="Q777" s="15"/>
    </row>
    <row r="781" spans="1:17" ht="9" customHeight="1" x14ac:dyDescent="0.25">
      <c r="A781" s="15"/>
      <c r="P781" s="15"/>
      <c r="Q781" s="15"/>
    </row>
    <row r="785" spans="1:17" ht="9" customHeight="1" x14ac:dyDescent="0.25">
      <c r="A785" s="15"/>
      <c r="P785" s="15"/>
      <c r="Q785" s="15"/>
    </row>
    <row r="789" spans="1:17" ht="9" customHeight="1" x14ac:dyDescent="0.25">
      <c r="A789" s="15"/>
      <c r="P789" s="15"/>
      <c r="Q789" s="15"/>
    </row>
    <row r="793" spans="1:17" ht="9" customHeight="1" x14ac:dyDescent="0.25">
      <c r="A793" s="15"/>
      <c r="P793" s="15"/>
      <c r="Q793" s="15"/>
    </row>
    <row r="797" spans="1:17" ht="9" customHeight="1" x14ac:dyDescent="0.25">
      <c r="A797" s="15"/>
      <c r="P797" s="15"/>
      <c r="Q797" s="15"/>
    </row>
    <row r="801" spans="1:17" ht="9" customHeight="1" x14ac:dyDescent="0.25">
      <c r="A801" s="15"/>
      <c r="P801" s="15"/>
      <c r="Q801" s="15"/>
    </row>
    <row r="805" spans="1:17" ht="9" customHeight="1" x14ac:dyDescent="0.25">
      <c r="A805" s="15"/>
      <c r="P805" s="15"/>
      <c r="Q805" s="15"/>
    </row>
    <row r="809" spans="1:17" ht="9" customHeight="1" x14ac:dyDescent="0.25">
      <c r="A809" s="15"/>
      <c r="P809" s="15"/>
      <c r="Q809" s="15"/>
    </row>
    <row r="813" spans="1:17" ht="9" customHeight="1" x14ac:dyDescent="0.25">
      <c r="A813" s="15"/>
      <c r="P813" s="15"/>
      <c r="Q813" s="15"/>
    </row>
    <row r="817" spans="1:17" ht="9" customHeight="1" x14ac:dyDescent="0.25">
      <c r="A817" s="15"/>
      <c r="P817" s="15"/>
      <c r="Q817" s="15"/>
    </row>
    <row r="821" spans="1:17" ht="9" customHeight="1" x14ac:dyDescent="0.25">
      <c r="A821" s="15"/>
      <c r="P821" s="15"/>
      <c r="Q821" s="15"/>
    </row>
    <row r="822" spans="1:17" ht="12" customHeight="1" x14ac:dyDescent="0.25">
      <c r="A822" s="15"/>
      <c r="P822" s="15"/>
      <c r="Q822" s="15"/>
    </row>
    <row r="823" spans="1:17" ht="12" customHeight="1" x14ac:dyDescent="0.25">
      <c r="A823" s="15"/>
      <c r="P823" s="15"/>
      <c r="Q823" s="15"/>
    </row>
    <row r="824" spans="1:17" ht="12" customHeight="1" x14ac:dyDescent="0.25">
      <c r="A824" s="15"/>
      <c r="P824" s="15"/>
      <c r="Q824" s="15"/>
    </row>
    <row r="825" spans="1:17" ht="9" customHeight="1" x14ac:dyDescent="0.25">
      <c r="A825" s="15"/>
      <c r="P825" s="15"/>
      <c r="Q825" s="15"/>
    </row>
    <row r="829" spans="1:17" ht="6" customHeight="1" x14ac:dyDescent="0.25">
      <c r="A829" s="15"/>
      <c r="P829" s="15"/>
      <c r="Q829" s="15"/>
    </row>
  </sheetData>
  <mergeCells count="19">
    <mergeCell ref="E7:E8"/>
    <mergeCell ref="L7:L8"/>
    <mergeCell ref="M7:M8"/>
    <mergeCell ref="A5:A8"/>
    <mergeCell ref="B5:H6"/>
    <mergeCell ref="I5:M6"/>
    <mergeCell ref="P5:P8"/>
    <mergeCell ref="Q5:Q8"/>
    <mergeCell ref="N6:O6"/>
    <mergeCell ref="B7:B8"/>
    <mergeCell ref="N7:O7"/>
    <mergeCell ref="F7:F8"/>
    <mergeCell ref="G7:G8"/>
    <mergeCell ref="H7:H8"/>
    <mergeCell ref="I7:I8"/>
    <mergeCell ref="J7:J8"/>
    <mergeCell ref="K7:K8"/>
    <mergeCell ref="C7:C8"/>
    <mergeCell ref="D7:D8"/>
  </mergeCells>
  <phoneticPr fontId="0" type="noConversion"/>
  <pageMargins left="0.70866141732283472" right="0.56999999999999995" top="0.78740157480314965" bottom="0.78740157480314965" header="0" footer="0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3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5.88671875" style="15" customWidth="1"/>
    <col min="2" max="3" width="1" style="15" customWidth="1"/>
    <col min="4" max="4" width="22.6640625" style="15" customWidth="1"/>
    <col min="5" max="11" width="10.88671875" style="15" customWidth="1"/>
    <col min="12" max="16" width="10.44140625" style="15" customWidth="1"/>
    <col min="17" max="18" width="11.44140625" style="15" customWidth="1"/>
    <col min="19" max="19" width="8.88671875" style="15" customWidth="1"/>
    <col min="20" max="21" width="1" style="15" customWidth="1"/>
    <col min="22" max="22" width="22.6640625" style="15" customWidth="1"/>
    <col min="23" max="23" width="5.88671875" style="15" customWidth="1"/>
    <col min="24" max="24" width="11.44140625" style="15" customWidth="1"/>
    <col min="25" max="16384" width="9.109375" style="15"/>
  </cols>
  <sheetData>
    <row r="1" spans="1:40" s="98" customFormat="1" ht="14.1" customHeight="1" x14ac:dyDescent="0.25">
      <c r="A1" s="171" t="s">
        <v>605</v>
      </c>
      <c r="E1" s="97"/>
      <c r="F1" s="97"/>
      <c r="G1" s="97"/>
      <c r="H1" s="97"/>
      <c r="I1" s="97"/>
      <c r="J1" s="97"/>
      <c r="L1" s="169" t="s">
        <v>606</v>
      </c>
      <c r="M1" s="97"/>
      <c r="N1" s="97"/>
      <c r="O1" s="97"/>
      <c r="P1" s="97"/>
      <c r="Q1" s="97"/>
      <c r="R1" s="169"/>
      <c r="S1" s="169"/>
      <c r="V1" s="171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12.6" customHeight="1" x14ac:dyDescent="0.25">
      <c r="D2" s="171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69"/>
      <c r="S2" s="169"/>
      <c r="V2" s="171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6" customHeight="1" x14ac:dyDescent="0.25">
      <c r="D3" s="172"/>
      <c r="E3" s="173"/>
      <c r="F3" s="173"/>
      <c r="G3" s="173"/>
      <c r="H3" s="173"/>
      <c r="I3" s="173"/>
      <c r="J3" s="103"/>
      <c r="K3" s="103"/>
      <c r="L3" s="103"/>
      <c r="M3" s="103"/>
      <c r="N3" s="103"/>
      <c r="O3" s="103"/>
      <c r="P3" s="103"/>
      <c r="Q3" s="103"/>
      <c r="R3" s="103"/>
      <c r="S3" s="103"/>
      <c r="V3" s="172"/>
    </row>
    <row r="4" spans="1:40" ht="12.6" customHeight="1" thickBot="1" x14ac:dyDescent="0.3">
      <c r="A4" s="281" t="s">
        <v>607</v>
      </c>
      <c r="B4" s="54"/>
      <c r="C4" s="54"/>
      <c r="D4" s="54"/>
      <c r="E4" s="51"/>
      <c r="F4" s="51"/>
      <c r="G4" s="51"/>
      <c r="H4" s="51"/>
      <c r="I4" s="51"/>
      <c r="J4" s="51"/>
      <c r="K4" s="51"/>
      <c r="L4" s="175"/>
      <c r="M4" s="175"/>
      <c r="N4" s="51"/>
      <c r="R4" s="176"/>
      <c r="S4" s="282"/>
      <c r="T4" s="54"/>
      <c r="U4" s="54"/>
      <c r="V4" s="54"/>
      <c r="W4" s="283" t="s">
        <v>608</v>
      </c>
    </row>
    <row r="5" spans="1:40" ht="5.25" customHeight="1" thickTop="1" x14ac:dyDescent="0.25">
      <c r="A5" s="830" t="s">
        <v>609</v>
      </c>
      <c r="B5" s="814"/>
      <c r="C5" s="814"/>
      <c r="D5" s="815"/>
      <c r="E5" s="775">
        <v>2012</v>
      </c>
      <c r="F5" s="832"/>
      <c r="G5" s="832"/>
      <c r="H5" s="832"/>
      <c r="I5" s="832"/>
      <c r="J5" s="832"/>
      <c r="K5" s="833"/>
      <c r="L5" s="836">
        <v>2012</v>
      </c>
      <c r="M5" s="832"/>
      <c r="N5" s="832"/>
      <c r="O5" s="832"/>
      <c r="P5" s="833"/>
      <c r="Q5" s="284"/>
      <c r="R5" s="285"/>
      <c r="S5" s="286"/>
      <c r="T5" s="813" t="s">
        <v>610</v>
      </c>
      <c r="U5" s="814"/>
      <c r="V5" s="814"/>
      <c r="W5" s="815"/>
    </row>
    <row r="6" spans="1:40" ht="12.9" customHeight="1" x14ac:dyDescent="0.25">
      <c r="A6" s="816"/>
      <c r="B6" s="831"/>
      <c r="C6" s="831"/>
      <c r="D6" s="818"/>
      <c r="E6" s="834"/>
      <c r="F6" s="834"/>
      <c r="G6" s="834"/>
      <c r="H6" s="834"/>
      <c r="I6" s="834"/>
      <c r="J6" s="834"/>
      <c r="K6" s="835"/>
      <c r="L6" s="837"/>
      <c r="M6" s="834"/>
      <c r="N6" s="834"/>
      <c r="O6" s="834"/>
      <c r="P6" s="835"/>
      <c r="Q6" s="822" t="s">
        <v>611</v>
      </c>
      <c r="R6" s="823"/>
      <c r="S6" s="287" t="s">
        <v>612</v>
      </c>
      <c r="T6" s="816"/>
      <c r="U6" s="817"/>
      <c r="V6" s="817"/>
      <c r="W6" s="818"/>
    </row>
    <row r="7" spans="1:40" ht="12.9" customHeight="1" x14ac:dyDescent="0.25">
      <c r="A7" s="816"/>
      <c r="B7" s="831"/>
      <c r="C7" s="831"/>
      <c r="D7" s="818"/>
      <c r="E7" s="788" t="s">
        <v>215</v>
      </c>
      <c r="F7" s="806" t="s">
        <v>216</v>
      </c>
      <c r="G7" s="806" t="s">
        <v>217</v>
      </c>
      <c r="H7" s="806" t="s">
        <v>218</v>
      </c>
      <c r="I7" s="806" t="s">
        <v>219</v>
      </c>
      <c r="J7" s="806" t="s">
        <v>220</v>
      </c>
      <c r="K7" s="811" t="s">
        <v>221</v>
      </c>
      <c r="L7" s="788" t="s">
        <v>222</v>
      </c>
      <c r="M7" s="806" t="s">
        <v>223</v>
      </c>
      <c r="N7" s="806" t="s">
        <v>224</v>
      </c>
      <c r="O7" s="806" t="s">
        <v>225</v>
      </c>
      <c r="P7" s="811" t="s">
        <v>226</v>
      </c>
      <c r="Q7" s="826" t="s">
        <v>613</v>
      </c>
      <c r="R7" s="827"/>
      <c r="S7" s="828" t="s">
        <v>91</v>
      </c>
      <c r="T7" s="816"/>
      <c r="U7" s="817"/>
      <c r="V7" s="817"/>
      <c r="W7" s="818"/>
    </row>
    <row r="8" spans="1:40" ht="12.9" customHeight="1" thickBot="1" x14ac:dyDescent="0.3">
      <c r="A8" s="819"/>
      <c r="B8" s="820"/>
      <c r="C8" s="820"/>
      <c r="D8" s="821"/>
      <c r="E8" s="824"/>
      <c r="F8" s="825"/>
      <c r="G8" s="825"/>
      <c r="H8" s="825"/>
      <c r="I8" s="825"/>
      <c r="J8" s="825"/>
      <c r="K8" s="812"/>
      <c r="L8" s="824"/>
      <c r="M8" s="825"/>
      <c r="N8" s="825"/>
      <c r="O8" s="825"/>
      <c r="P8" s="812"/>
      <c r="Q8" s="181">
        <v>2011</v>
      </c>
      <c r="R8" s="288">
        <v>2012</v>
      </c>
      <c r="S8" s="829"/>
      <c r="T8" s="819"/>
      <c r="U8" s="820"/>
      <c r="V8" s="820"/>
      <c r="W8" s="821"/>
    </row>
    <row r="9" spans="1:40" ht="6" customHeight="1" thickTop="1" x14ac:dyDescent="0.25">
      <c r="A9" s="289"/>
      <c r="B9" s="290"/>
      <c r="C9" s="291"/>
      <c r="D9" s="292"/>
      <c r="E9" s="293"/>
      <c r="F9" s="294"/>
      <c r="G9" s="294"/>
      <c r="H9" s="294"/>
      <c r="I9" s="294"/>
      <c r="J9" s="294"/>
      <c r="K9" s="295"/>
      <c r="L9" s="293"/>
      <c r="M9" s="294"/>
      <c r="N9" s="294"/>
      <c r="O9" s="294"/>
      <c r="P9" s="295"/>
      <c r="Q9" s="294"/>
      <c r="R9" s="296"/>
      <c r="S9" s="297"/>
      <c r="T9" s="289"/>
      <c r="U9" s="291"/>
      <c r="V9" s="298"/>
      <c r="W9" s="299"/>
    </row>
    <row r="10" spans="1:40" ht="18" customHeight="1" x14ac:dyDescent="0.25">
      <c r="A10" s="300"/>
      <c r="B10" s="301" t="s">
        <v>614</v>
      </c>
      <c r="C10" s="302"/>
      <c r="D10" s="303"/>
      <c r="E10" s="197">
        <v>4204769.5930000003</v>
      </c>
      <c r="F10" s="197">
        <v>4539268.1579999998</v>
      </c>
      <c r="G10" s="197">
        <v>5145918.6679999996</v>
      </c>
      <c r="H10" s="193">
        <v>4777191.8210000005</v>
      </c>
      <c r="I10" s="194">
        <v>4979830.1610000003</v>
      </c>
      <c r="J10" s="195">
        <v>4945866.7259999998</v>
      </c>
      <c r="K10" s="196">
        <v>4613297.8600000003</v>
      </c>
      <c r="L10" s="192">
        <v>4867527.6449999996</v>
      </c>
      <c r="M10" s="197">
        <v>5249734.8870000001</v>
      </c>
      <c r="N10" s="197">
        <v>5502878.2520000003</v>
      </c>
      <c r="O10" s="197">
        <v>5511430.4280000003</v>
      </c>
      <c r="P10" s="198">
        <v>4250637.7960000001</v>
      </c>
      <c r="Q10" s="197">
        <v>55767580.598999999</v>
      </c>
      <c r="R10" s="197">
        <v>58588351.994999997</v>
      </c>
      <c r="S10" s="304">
        <v>105.1</v>
      </c>
      <c r="T10" s="305" t="s">
        <v>615</v>
      </c>
      <c r="U10" s="302"/>
      <c r="V10" s="306"/>
      <c r="W10" s="729"/>
    </row>
    <row r="11" spans="1:40" ht="12.75" customHeight="1" x14ac:dyDescent="0.25">
      <c r="A11" s="300"/>
      <c r="B11" s="307"/>
      <c r="C11" s="308" t="s">
        <v>616</v>
      </c>
      <c r="D11" s="309"/>
      <c r="E11" s="205"/>
      <c r="F11" s="153"/>
      <c r="G11" s="153"/>
      <c r="H11" s="203"/>
      <c r="I11" s="203"/>
      <c r="J11" s="203"/>
      <c r="K11" s="204"/>
      <c r="L11" s="202"/>
      <c r="M11" s="153"/>
      <c r="N11" s="153"/>
      <c r="O11" s="153"/>
      <c r="P11" s="206"/>
      <c r="Q11" s="205"/>
      <c r="R11" s="153"/>
      <c r="S11" s="207"/>
      <c r="T11" s="310"/>
      <c r="U11" s="308" t="s">
        <v>102</v>
      </c>
      <c r="V11" s="311"/>
      <c r="W11" s="729"/>
    </row>
    <row r="12" spans="1:40" ht="12.6" customHeight="1" x14ac:dyDescent="0.25">
      <c r="A12" s="312" t="s">
        <v>617</v>
      </c>
      <c r="B12" s="307"/>
      <c r="C12" s="16"/>
      <c r="D12" s="313" t="s">
        <v>618</v>
      </c>
      <c r="E12" s="205"/>
      <c r="F12" s="153"/>
      <c r="G12" s="153"/>
      <c r="H12" s="203"/>
      <c r="I12" s="203"/>
      <c r="J12" s="203"/>
      <c r="K12" s="204"/>
      <c r="L12" s="202"/>
      <c r="M12" s="153"/>
      <c r="N12" s="153"/>
      <c r="O12" s="153"/>
      <c r="P12" s="206"/>
      <c r="Q12" s="205"/>
      <c r="R12" s="153"/>
      <c r="S12" s="207"/>
      <c r="T12" s="310"/>
      <c r="U12" s="16"/>
      <c r="V12" s="314" t="s">
        <v>619</v>
      </c>
      <c r="W12" s="315" t="s">
        <v>617</v>
      </c>
    </row>
    <row r="13" spans="1:40" ht="11.25" customHeight="1" x14ac:dyDescent="0.25">
      <c r="A13" s="312"/>
      <c r="B13" s="307"/>
      <c r="C13" s="16"/>
      <c r="D13" s="313" t="s">
        <v>620</v>
      </c>
      <c r="E13" s="205">
        <v>65701.430999999997</v>
      </c>
      <c r="F13" s="153">
        <v>56832.28</v>
      </c>
      <c r="G13" s="153">
        <v>75892.051000000007</v>
      </c>
      <c r="H13" s="203">
        <v>60461.029000000002</v>
      </c>
      <c r="I13" s="203">
        <v>63030.097000000002</v>
      </c>
      <c r="J13" s="203">
        <v>70263.740999999995</v>
      </c>
      <c r="K13" s="204">
        <v>63810.504999999997</v>
      </c>
      <c r="L13" s="202">
        <v>73330.645000000004</v>
      </c>
      <c r="M13" s="153">
        <v>75151.187999999995</v>
      </c>
      <c r="N13" s="153">
        <v>84948.486000000004</v>
      </c>
      <c r="O13" s="153">
        <v>85305.661999999997</v>
      </c>
      <c r="P13" s="206">
        <v>88091.498999999996</v>
      </c>
      <c r="Q13" s="205">
        <v>814483.01300000004</v>
      </c>
      <c r="R13" s="153">
        <v>862818.61399999994</v>
      </c>
      <c r="S13" s="207">
        <v>105.9</v>
      </c>
      <c r="T13" s="310"/>
      <c r="U13" s="16"/>
      <c r="V13" s="314" t="s">
        <v>621</v>
      </c>
      <c r="W13" s="315"/>
    </row>
    <row r="14" spans="1:40" ht="11.25" customHeight="1" x14ac:dyDescent="0.25">
      <c r="A14" s="312"/>
      <c r="B14" s="307"/>
      <c r="C14" s="16"/>
      <c r="D14" s="313"/>
      <c r="E14" s="205"/>
      <c r="F14" s="153"/>
      <c r="G14" s="153"/>
      <c r="H14" s="203"/>
      <c r="I14" s="203"/>
      <c r="J14" s="203"/>
      <c r="K14" s="204"/>
      <c r="L14" s="202"/>
      <c r="M14" s="153"/>
      <c r="N14" s="153"/>
      <c r="O14" s="153"/>
      <c r="P14" s="206"/>
      <c r="Q14" s="205"/>
      <c r="R14" s="153"/>
      <c r="S14" s="207"/>
      <c r="T14" s="310"/>
      <c r="U14" s="16"/>
      <c r="V14" s="314"/>
      <c r="W14" s="315"/>
    </row>
    <row r="15" spans="1:40" ht="12.6" customHeight="1" x14ac:dyDescent="0.25">
      <c r="A15" s="316" t="s">
        <v>622</v>
      </c>
      <c r="B15" s="307"/>
      <c r="C15" s="16"/>
      <c r="D15" s="313" t="s">
        <v>623</v>
      </c>
      <c r="E15" s="205">
        <v>71918.565000000002</v>
      </c>
      <c r="F15" s="153">
        <v>80837</v>
      </c>
      <c r="G15" s="153">
        <v>99523.622000000003</v>
      </c>
      <c r="H15" s="203">
        <v>91068.281000000003</v>
      </c>
      <c r="I15" s="203">
        <v>92188.273000000001</v>
      </c>
      <c r="J15" s="203">
        <v>88727.021999999997</v>
      </c>
      <c r="K15" s="204">
        <v>69785.968999999997</v>
      </c>
      <c r="L15" s="202">
        <v>80397.404999999999</v>
      </c>
      <c r="M15" s="153">
        <v>78282.982000000004</v>
      </c>
      <c r="N15" s="153">
        <v>88963.29</v>
      </c>
      <c r="O15" s="153">
        <v>86296.216</v>
      </c>
      <c r="P15" s="206">
        <v>80172.542000000001</v>
      </c>
      <c r="Q15" s="205">
        <v>990040.54700000002</v>
      </c>
      <c r="R15" s="153">
        <v>1008161.167</v>
      </c>
      <c r="S15" s="207">
        <v>101.8</v>
      </c>
      <c r="T15" s="310"/>
      <c r="U15" s="16"/>
      <c r="V15" s="317" t="s">
        <v>624</v>
      </c>
      <c r="W15" s="729" t="s">
        <v>622</v>
      </c>
    </row>
    <row r="16" spans="1:40" ht="11.25" customHeight="1" x14ac:dyDescent="0.25">
      <c r="A16" s="316"/>
      <c r="B16" s="307"/>
      <c r="C16" s="16"/>
      <c r="D16" s="313"/>
      <c r="E16" s="205"/>
      <c r="F16" s="153"/>
      <c r="G16" s="153"/>
      <c r="H16" s="203"/>
      <c r="I16" s="203"/>
      <c r="J16" s="203"/>
      <c r="K16" s="204"/>
      <c r="L16" s="202"/>
      <c r="M16" s="153"/>
      <c r="N16" s="153"/>
      <c r="O16" s="153"/>
      <c r="P16" s="206"/>
      <c r="Q16" s="205"/>
      <c r="R16" s="153"/>
      <c r="S16" s="207"/>
      <c r="T16" s="310"/>
      <c r="U16" s="16"/>
      <c r="V16" s="317"/>
      <c r="W16" s="318"/>
    </row>
    <row r="17" spans="1:23" ht="12.6" customHeight="1" x14ac:dyDescent="0.25">
      <c r="A17" s="316" t="s">
        <v>625</v>
      </c>
      <c r="B17" s="307"/>
      <c r="C17" s="16"/>
      <c r="D17" s="313" t="s">
        <v>626</v>
      </c>
      <c r="E17" s="205"/>
      <c r="F17" s="153"/>
      <c r="G17" s="153"/>
      <c r="H17" s="203"/>
      <c r="I17" s="203"/>
      <c r="J17" s="203"/>
      <c r="K17" s="204"/>
      <c r="L17" s="202"/>
      <c r="M17" s="153"/>
      <c r="N17" s="153"/>
      <c r="O17" s="153"/>
      <c r="P17" s="206"/>
      <c r="Q17" s="205"/>
      <c r="R17" s="153"/>
      <c r="S17" s="207"/>
      <c r="T17" s="310"/>
      <c r="U17" s="16"/>
      <c r="V17" s="317" t="s">
        <v>627</v>
      </c>
      <c r="W17" s="318" t="s">
        <v>625</v>
      </c>
    </row>
    <row r="18" spans="1:23" ht="11.25" customHeight="1" x14ac:dyDescent="0.25">
      <c r="A18" s="316"/>
      <c r="B18" s="307"/>
      <c r="C18" s="16"/>
      <c r="D18" s="319" t="s">
        <v>628</v>
      </c>
      <c r="E18" s="33">
        <v>23841.040000000001</v>
      </c>
      <c r="F18" s="35">
        <v>27189.173999999999</v>
      </c>
      <c r="G18" s="35">
        <v>27564.985000000001</v>
      </c>
      <c r="H18" s="34">
        <v>23409.305</v>
      </c>
      <c r="I18" s="34">
        <v>21688.831999999999</v>
      </c>
      <c r="J18" s="34">
        <v>26667.415000000001</v>
      </c>
      <c r="K18" s="156">
        <v>29041.646000000001</v>
      </c>
      <c r="L18" s="94">
        <v>33842.131000000001</v>
      </c>
      <c r="M18" s="35">
        <v>26419.191999999999</v>
      </c>
      <c r="N18" s="35">
        <v>43785.478999999999</v>
      </c>
      <c r="O18" s="35">
        <v>47340.868999999999</v>
      </c>
      <c r="P18" s="248">
        <v>33307.9</v>
      </c>
      <c r="Q18" s="33">
        <v>260001.709</v>
      </c>
      <c r="R18" s="35">
        <v>364097.96799999999</v>
      </c>
      <c r="S18" s="227">
        <v>140</v>
      </c>
      <c r="T18" s="310"/>
      <c r="U18" s="16"/>
      <c r="V18" s="320" t="s">
        <v>629</v>
      </c>
      <c r="W18" s="318"/>
    </row>
    <row r="19" spans="1:23" ht="11.25" customHeight="1" x14ac:dyDescent="0.25">
      <c r="A19" s="316"/>
      <c r="B19" s="307"/>
      <c r="C19" s="16"/>
      <c r="D19" s="319"/>
      <c r="E19" s="33"/>
      <c r="F19" s="35"/>
      <c r="G19" s="35"/>
      <c r="H19" s="34"/>
      <c r="I19" s="34"/>
      <c r="J19" s="34"/>
      <c r="K19" s="156"/>
      <c r="L19" s="94"/>
      <c r="M19" s="35"/>
      <c r="N19" s="35"/>
      <c r="O19" s="35"/>
      <c r="P19" s="248"/>
      <c r="Q19" s="33"/>
      <c r="R19" s="35"/>
      <c r="S19" s="227"/>
      <c r="T19" s="310"/>
      <c r="U19" s="16"/>
      <c r="V19" s="320"/>
      <c r="W19" s="318"/>
    </row>
    <row r="20" spans="1:23" ht="12.6" customHeight="1" x14ac:dyDescent="0.25">
      <c r="A20" s="316" t="s">
        <v>630</v>
      </c>
      <c r="B20" s="307"/>
      <c r="C20" s="16"/>
      <c r="D20" s="321" t="s">
        <v>631</v>
      </c>
      <c r="E20" s="33"/>
      <c r="F20" s="35"/>
      <c r="G20" s="35"/>
      <c r="H20" s="34"/>
      <c r="I20" s="34"/>
      <c r="J20" s="34"/>
      <c r="K20" s="156"/>
      <c r="L20" s="94"/>
      <c r="M20" s="35"/>
      <c r="N20" s="35"/>
      <c r="O20" s="35"/>
      <c r="P20" s="248"/>
      <c r="Q20" s="33"/>
      <c r="R20" s="35"/>
      <c r="S20" s="227"/>
      <c r="T20" s="310"/>
      <c r="U20" s="16"/>
      <c r="V20" s="322" t="s">
        <v>632</v>
      </c>
      <c r="W20" s="729" t="s">
        <v>630</v>
      </c>
    </row>
    <row r="21" spans="1:23" ht="11.25" customHeight="1" x14ac:dyDescent="0.25">
      <c r="A21" s="316"/>
      <c r="B21" s="307"/>
      <c r="C21" s="16"/>
      <c r="D21" s="313" t="s">
        <v>633</v>
      </c>
      <c r="E21" s="33">
        <v>119176.55100000001</v>
      </c>
      <c r="F21" s="35">
        <v>142652.372</v>
      </c>
      <c r="G21" s="35">
        <v>148043.35999999999</v>
      </c>
      <c r="H21" s="34">
        <v>130252.553</v>
      </c>
      <c r="I21" s="34">
        <v>144994.43400000001</v>
      </c>
      <c r="J21" s="34">
        <v>156105.32</v>
      </c>
      <c r="K21" s="156">
        <v>136286.19899999999</v>
      </c>
      <c r="L21" s="94">
        <v>151463.50399999999</v>
      </c>
      <c r="M21" s="35">
        <v>148173.666</v>
      </c>
      <c r="N21" s="35">
        <v>170483.046</v>
      </c>
      <c r="O21" s="35">
        <v>159263.50399999999</v>
      </c>
      <c r="P21" s="248">
        <v>121911.88099999999</v>
      </c>
      <c r="Q21" s="33">
        <v>1658638.2250000001</v>
      </c>
      <c r="R21" s="35">
        <v>1728806.39</v>
      </c>
      <c r="S21" s="227">
        <v>104.2</v>
      </c>
      <c r="T21" s="310"/>
      <c r="U21" s="16"/>
      <c r="V21" s="314" t="s">
        <v>634</v>
      </c>
      <c r="W21" s="323"/>
    </row>
    <row r="22" spans="1:23" ht="11.25" customHeight="1" x14ac:dyDescent="0.25">
      <c r="A22" s="316"/>
      <c r="B22" s="307"/>
      <c r="C22" s="16"/>
      <c r="D22" s="313"/>
      <c r="E22" s="33"/>
      <c r="F22" s="35"/>
      <c r="G22" s="35"/>
      <c r="H22" s="34"/>
      <c r="I22" s="34"/>
      <c r="J22" s="34"/>
      <c r="K22" s="156"/>
      <c r="L22" s="94"/>
      <c r="M22" s="35"/>
      <c r="N22" s="35"/>
      <c r="O22" s="35"/>
      <c r="P22" s="248"/>
      <c r="Q22" s="33"/>
      <c r="R22" s="35"/>
      <c r="S22" s="227"/>
      <c r="T22" s="310"/>
      <c r="U22" s="16"/>
      <c r="V22" s="314"/>
      <c r="W22" s="323"/>
    </row>
    <row r="23" spans="1:23" ht="12.6" customHeight="1" x14ac:dyDescent="0.25">
      <c r="A23" s="316" t="s">
        <v>635</v>
      </c>
      <c r="B23" s="307"/>
      <c r="C23" s="16"/>
      <c r="D23" s="313" t="s">
        <v>636</v>
      </c>
      <c r="E23" s="33">
        <v>690500.81200000003</v>
      </c>
      <c r="F23" s="35">
        <v>661313.86100000003</v>
      </c>
      <c r="G23" s="35">
        <v>727286.61899999995</v>
      </c>
      <c r="H23" s="34">
        <v>670231.32499999995</v>
      </c>
      <c r="I23" s="34">
        <v>617773.755</v>
      </c>
      <c r="J23" s="34">
        <v>672092.99800000002</v>
      </c>
      <c r="K23" s="156">
        <v>644172.00699999998</v>
      </c>
      <c r="L23" s="94">
        <v>777824.12899999996</v>
      </c>
      <c r="M23" s="35">
        <v>871907.52899999998</v>
      </c>
      <c r="N23" s="35">
        <v>742113.78799999994</v>
      </c>
      <c r="O23" s="35">
        <v>859414.02300000004</v>
      </c>
      <c r="P23" s="248">
        <v>608244.11100000003</v>
      </c>
      <c r="Q23" s="33">
        <v>8769037.2689999994</v>
      </c>
      <c r="R23" s="35">
        <v>8542874.9570000004</v>
      </c>
      <c r="S23" s="227">
        <v>97.4</v>
      </c>
      <c r="T23" s="310"/>
      <c r="U23" s="16"/>
      <c r="V23" s="314" t="s">
        <v>637</v>
      </c>
      <c r="W23" s="323" t="s">
        <v>635</v>
      </c>
    </row>
    <row r="24" spans="1:23" ht="11.25" customHeight="1" x14ac:dyDescent="0.25">
      <c r="A24" s="312"/>
      <c r="B24" s="307"/>
      <c r="C24" s="16"/>
      <c r="D24" s="313"/>
      <c r="E24" s="33"/>
      <c r="F24" s="35"/>
      <c r="G24" s="35"/>
      <c r="H24" s="34"/>
      <c r="I24" s="34"/>
      <c r="J24" s="34"/>
      <c r="K24" s="156"/>
      <c r="L24" s="94"/>
      <c r="M24" s="35"/>
      <c r="N24" s="35"/>
      <c r="O24" s="35"/>
      <c r="P24" s="248"/>
      <c r="Q24" s="33"/>
      <c r="R24" s="35"/>
      <c r="S24" s="227"/>
      <c r="T24" s="310"/>
      <c r="U24" s="16"/>
      <c r="V24" s="317"/>
      <c r="W24" s="318"/>
    </row>
    <row r="25" spans="1:23" ht="12.6" customHeight="1" x14ac:dyDescent="0.25">
      <c r="A25" s="312" t="s">
        <v>638</v>
      </c>
      <c r="B25" s="307"/>
      <c r="C25" s="16"/>
      <c r="D25" s="313" t="s">
        <v>639</v>
      </c>
      <c r="E25" s="33"/>
      <c r="F25" s="35"/>
      <c r="G25" s="35"/>
      <c r="H25" s="34"/>
      <c r="I25" s="34"/>
      <c r="J25" s="34"/>
      <c r="K25" s="156"/>
      <c r="L25" s="94"/>
      <c r="M25" s="35"/>
      <c r="N25" s="35"/>
      <c r="O25" s="35"/>
      <c r="P25" s="248"/>
      <c r="Q25" s="33"/>
      <c r="R25" s="35"/>
      <c r="S25" s="227"/>
      <c r="T25" s="310"/>
      <c r="U25" s="16"/>
      <c r="V25" s="317" t="s">
        <v>640</v>
      </c>
      <c r="W25" s="318" t="s">
        <v>638</v>
      </c>
    </row>
    <row r="26" spans="1:23" ht="11.25" customHeight="1" x14ac:dyDescent="0.25">
      <c r="A26" s="316"/>
      <c r="B26" s="307"/>
      <c r="C26" s="16"/>
      <c r="D26" s="313" t="s">
        <v>641</v>
      </c>
      <c r="E26" s="33"/>
      <c r="F26" s="35"/>
      <c r="G26" s="35"/>
      <c r="H26" s="34"/>
      <c r="I26" s="34"/>
      <c r="J26" s="34"/>
      <c r="K26" s="156"/>
      <c r="L26" s="94"/>
      <c r="M26" s="35"/>
      <c r="N26" s="35"/>
      <c r="O26" s="35"/>
      <c r="P26" s="248"/>
      <c r="Q26" s="33"/>
      <c r="R26" s="35"/>
      <c r="S26" s="227"/>
      <c r="T26" s="310"/>
      <c r="U26" s="16"/>
      <c r="V26" s="317" t="s">
        <v>642</v>
      </c>
      <c r="W26" s="318"/>
    </row>
    <row r="27" spans="1:23" ht="11.25" customHeight="1" x14ac:dyDescent="0.25">
      <c r="A27" s="316"/>
      <c r="B27" s="307"/>
      <c r="C27" s="16"/>
      <c r="D27" s="313" t="s">
        <v>643</v>
      </c>
      <c r="E27" s="33">
        <v>282655.70699999999</v>
      </c>
      <c r="F27" s="35">
        <v>303230.76699999999</v>
      </c>
      <c r="G27" s="35">
        <v>319359.141</v>
      </c>
      <c r="H27" s="34">
        <v>310700.587</v>
      </c>
      <c r="I27" s="34">
        <v>298540.03999999998</v>
      </c>
      <c r="J27" s="34">
        <v>283345.02</v>
      </c>
      <c r="K27" s="156">
        <v>290562.27600000001</v>
      </c>
      <c r="L27" s="94">
        <v>272174.46600000001</v>
      </c>
      <c r="M27" s="35">
        <v>264943.72100000002</v>
      </c>
      <c r="N27" s="35">
        <v>331451.88</v>
      </c>
      <c r="O27" s="35">
        <v>323885.27600000001</v>
      </c>
      <c r="P27" s="248">
        <v>265488.49300000002</v>
      </c>
      <c r="Q27" s="33">
        <v>3729356.5630000001</v>
      </c>
      <c r="R27" s="35">
        <v>3546337.3739999998</v>
      </c>
      <c r="S27" s="227">
        <v>95.1</v>
      </c>
      <c r="T27" s="310"/>
      <c r="U27" s="16"/>
      <c r="V27" s="317" t="s">
        <v>644</v>
      </c>
      <c r="W27" s="318"/>
    </row>
    <row r="28" spans="1:23" ht="11.25" customHeight="1" x14ac:dyDescent="0.25">
      <c r="A28" s="316"/>
      <c r="B28" s="307"/>
      <c r="C28" s="16"/>
      <c r="D28" s="313"/>
      <c r="E28" s="33"/>
      <c r="F28" s="35"/>
      <c r="G28" s="35"/>
      <c r="H28" s="34"/>
      <c r="I28" s="34"/>
      <c r="J28" s="34"/>
      <c r="K28" s="156"/>
      <c r="L28" s="94"/>
      <c r="M28" s="35"/>
      <c r="N28" s="35"/>
      <c r="O28" s="35"/>
      <c r="P28" s="248"/>
      <c r="Q28" s="33"/>
      <c r="R28" s="35"/>
      <c r="S28" s="227"/>
      <c r="T28" s="310"/>
      <c r="U28" s="16"/>
      <c r="V28" s="317"/>
      <c r="W28" s="318"/>
    </row>
    <row r="29" spans="1:23" ht="12.6" customHeight="1" x14ac:dyDescent="0.25">
      <c r="A29" s="316" t="s">
        <v>645</v>
      </c>
      <c r="B29" s="307"/>
      <c r="C29" s="16"/>
      <c r="D29" s="313" t="s">
        <v>646</v>
      </c>
      <c r="E29" s="33"/>
      <c r="F29" s="35"/>
      <c r="G29" s="35"/>
      <c r="H29" s="34"/>
      <c r="I29" s="34"/>
      <c r="J29" s="34"/>
      <c r="K29" s="156"/>
      <c r="L29" s="94"/>
      <c r="M29" s="35"/>
      <c r="N29" s="35"/>
      <c r="O29" s="35"/>
      <c r="P29" s="248"/>
      <c r="Q29" s="33"/>
      <c r="R29" s="35"/>
      <c r="S29" s="227"/>
      <c r="T29" s="310"/>
      <c r="U29" s="16"/>
      <c r="V29" s="317" t="s">
        <v>647</v>
      </c>
      <c r="W29" s="318" t="s">
        <v>645</v>
      </c>
    </row>
    <row r="30" spans="1:23" ht="11.25" customHeight="1" x14ac:dyDescent="0.25">
      <c r="A30" s="316"/>
      <c r="B30" s="307"/>
      <c r="C30" s="16"/>
      <c r="D30" s="313" t="s">
        <v>648</v>
      </c>
      <c r="E30" s="33">
        <v>250459.285</v>
      </c>
      <c r="F30" s="35">
        <v>284844.951</v>
      </c>
      <c r="G30" s="35">
        <v>316512.03999999998</v>
      </c>
      <c r="H30" s="34">
        <v>284043.52000000002</v>
      </c>
      <c r="I30" s="34">
        <v>303715.45799999998</v>
      </c>
      <c r="J30" s="34">
        <v>297080.09399999998</v>
      </c>
      <c r="K30" s="156">
        <v>276151.33299999998</v>
      </c>
      <c r="L30" s="94">
        <v>294555.63500000001</v>
      </c>
      <c r="M30" s="35">
        <v>313541.10700000002</v>
      </c>
      <c r="N30" s="35">
        <v>342909.38299999997</v>
      </c>
      <c r="O30" s="35">
        <v>302737.408</v>
      </c>
      <c r="P30" s="248">
        <v>208843.93700000001</v>
      </c>
      <c r="Q30" s="33">
        <v>3265554.16</v>
      </c>
      <c r="R30" s="35">
        <v>3475394.1510000001</v>
      </c>
      <c r="S30" s="227">
        <v>106.4</v>
      </c>
      <c r="T30" s="310"/>
      <c r="U30" s="16"/>
      <c r="V30" s="317" t="s">
        <v>649</v>
      </c>
      <c r="W30" s="318"/>
    </row>
    <row r="31" spans="1:23" ht="11.25" customHeight="1" x14ac:dyDescent="0.25">
      <c r="A31" s="316"/>
      <c r="B31" s="307"/>
      <c r="C31" s="16"/>
      <c r="D31" s="313"/>
      <c r="E31" s="33"/>
      <c r="F31" s="35"/>
      <c r="G31" s="35"/>
      <c r="H31" s="34"/>
      <c r="I31" s="34"/>
      <c r="J31" s="34"/>
      <c r="K31" s="156"/>
      <c r="L31" s="94"/>
      <c r="M31" s="35"/>
      <c r="N31" s="35"/>
      <c r="O31" s="35"/>
      <c r="P31" s="248"/>
      <c r="Q31" s="33"/>
      <c r="R31" s="35"/>
      <c r="S31" s="227"/>
      <c r="T31" s="310"/>
      <c r="U31" s="16"/>
      <c r="V31" s="317"/>
      <c r="W31" s="318"/>
    </row>
    <row r="32" spans="1:23" ht="12.6" customHeight="1" x14ac:dyDescent="0.25">
      <c r="A32" s="316" t="s">
        <v>650</v>
      </c>
      <c r="B32" s="307"/>
      <c r="C32" s="16"/>
      <c r="D32" s="319" t="s">
        <v>651</v>
      </c>
      <c r="E32" s="33"/>
      <c r="F32" s="35"/>
      <c r="G32" s="35"/>
      <c r="H32" s="34"/>
      <c r="I32" s="34"/>
      <c r="J32" s="34"/>
      <c r="K32" s="156"/>
      <c r="L32" s="94"/>
      <c r="M32" s="35"/>
      <c r="N32" s="35"/>
      <c r="O32" s="35"/>
      <c r="P32" s="248"/>
      <c r="Q32" s="33"/>
      <c r="R32" s="35"/>
      <c r="S32" s="227"/>
      <c r="T32" s="310"/>
      <c r="U32" s="16"/>
      <c r="V32" s="320" t="s">
        <v>652</v>
      </c>
      <c r="W32" s="318" t="s">
        <v>650</v>
      </c>
    </row>
    <row r="33" spans="1:23" ht="11.25" customHeight="1" x14ac:dyDescent="0.25">
      <c r="A33" s="316"/>
      <c r="B33" s="307"/>
      <c r="C33" s="16"/>
      <c r="D33" s="319" t="s">
        <v>653</v>
      </c>
      <c r="E33" s="33"/>
      <c r="F33" s="35"/>
      <c r="G33" s="35"/>
      <c r="H33" s="34"/>
      <c r="I33" s="34"/>
      <c r="J33" s="34"/>
      <c r="K33" s="156"/>
      <c r="L33" s="94"/>
      <c r="M33" s="35"/>
      <c r="N33" s="35"/>
      <c r="O33" s="35"/>
      <c r="P33" s="248"/>
      <c r="Q33" s="33"/>
      <c r="R33" s="35"/>
      <c r="S33" s="227"/>
      <c r="T33" s="310"/>
      <c r="U33" s="16"/>
      <c r="V33" s="320" t="s">
        <v>654</v>
      </c>
      <c r="W33" s="318"/>
    </row>
    <row r="34" spans="1:23" ht="11.25" customHeight="1" x14ac:dyDescent="0.25">
      <c r="A34" s="316"/>
      <c r="B34" s="307"/>
      <c r="C34" s="16"/>
      <c r="D34" s="319" t="s">
        <v>655</v>
      </c>
      <c r="E34" s="33">
        <v>23508.056</v>
      </c>
      <c r="F34" s="35">
        <v>24437.642</v>
      </c>
      <c r="G34" s="35">
        <v>26328.592000000001</v>
      </c>
      <c r="H34" s="34">
        <v>19879.718000000001</v>
      </c>
      <c r="I34" s="34">
        <v>21897.205999999998</v>
      </c>
      <c r="J34" s="34">
        <v>23974.016</v>
      </c>
      <c r="K34" s="156">
        <v>22105.734</v>
      </c>
      <c r="L34" s="94">
        <v>22399.717000000001</v>
      </c>
      <c r="M34" s="35">
        <v>23087.816999999999</v>
      </c>
      <c r="N34" s="35">
        <v>28877.495999999999</v>
      </c>
      <c r="O34" s="35">
        <v>33448.43</v>
      </c>
      <c r="P34" s="248">
        <v>28927.268</v>
      </c>
      <c r="Q34" s="33">
        <v>264029.228</v>
      </c>
      <c r="R34" s="35">
        <v>298871.69199999998</v>
      </c>
      <c r="S34" s="227">
        <v>113.2</v>
      </c>
      <c r="T34" s="310"/>
      <c r="U34" s="16"/>
      <c r="V34" s="320" t="s">
        <v>656</v>
      </c>
      <c r="W34" s="318"/>
    </row>
    <row r="35" spans="1:23" ht="11.25" customHeight="1" x14ac:dyDescent="0.25">
      <c r="A35" s="316"/>
      <c r="B35" s="307"/>
      <c r="C35" s="16"/>
      <c r="D35" s="321"/>
      <c r="E35" s="33"/>
      <c r="F35" s="35"/>
      <c r="G35" s="35"/>
      <c r="H35" s="34"/>
      <c r="I35" s="34"/>
      <c r="J35" s="34"/>
      <c r="K35" s="156"/>
      <c r="L35" s="94"/>
      <c r="M35" s="35"/>
      <c r="N35" s="35"/>
      <c r="O35" s="35"/>
      <c r="P35" s="248"/>
      <c r="Q35" s="33"/>
      <c r="R35" s="35"/>
      <c r="S35" s="227"/>
      <c r="T35" s="310"/>
      <c r="U35" s="16"/>
      <c r="V35" s="322"/>
      <c r="W35" s="729"/>
    </row>
    <row r="36" spans="1:23" ht="12.6" customHeight="1" x14ac:dyDescent="0.25">
      <c r="A36" s="316" t="s">
        <v>657</v>
      </c>
      <c r="B36" s="307"/>
      <c r="C36" s="16"/>
      <c r="D36" s="313" t="s">
        <v>658</v>
      </c>
      <c r="E36" s="33"/>
      <c r="F36" s="35"/>
      <c r="G36" s="35"/>
      <c r="H36" s="34"/>
      <c r="I36" s="34"/>
      <c r="J36" s="34"/>
      <c r="K36" s="156"/>
      <c r="L36" s="94"/>
      <c r="M36" s="35"/>
      <c r="N36" s="35"/>
      <c r="O36" s="35"/>
      <c r="P36" s="248"/>
      <c r="Q36" s="33"/>
      <c r="R36" s="35"/>
      <c r="S36" s="227"/>
      <c r="T36" s="310"/>
      <c r="U36" s="16"/>
      <c r="V36" s="317" t="s">
        <v>659</v>
      </c>
      <c r="W36" s="318" t="s">
        <v>657</v>
      </c>
    </row>
    <row r="37" spans="1:23" ht="11.25" customHeight="1" x14ac:dyDescent="0.25">
      <c r="A37" s="316"/>
      <c r="B37" s="307"/>
      <c r="C37" s="16"/>
      <c r="D37" s="313" t="s">
        <v>660</v>
      </c>
      <c r="E37" s="33"/>
      <c r="F37" s="35"/>
      <c r="G37" s="35"/>
      <c r="H37" s="34"/>
      <c r="I37" s="34"/>
      <c r="J37" s="34"/>
      <c r="K37" s="156"/>
      <c r="L37" s="94"/>
      <c r="M37" s="35"/>
      <c r="N37" s="35"/>
      <c r="O37" s="35"/>
      <c r="P37" s="248"/>
      <c r="Q37" s="33"/>
      <c r="R37" s="35"/>
      <c r="S37" s="227"/>
      <c r="T37" s="310"/>
      <c r="U37" s="16"/>
      <c r="V37" s="317" t="s">
        <v>661</v>
      </c>
      <c r="W37" s="318"/>
    </row>
    <row r="38" spans="1:23" ht="11.25" customHeight="1" x14ac:dyDescent="0.25">
      <c r="A38" s="316"/>
      <c r="B38" s="307"/>
      <c r="C38" s="16"/>
      <c r="D38" s="313" t="s">
        <v>662</v>
      </c>
      <c r="E38" s="33">
        <v>29878.653999999999</v>
      </c>
      <c r="F38" s="35">
        <v>31994.141</v>
      </c>
      <c r="G38" s="35">
        <v>33653.553</v>
      </c>
      <c r="H38" s="34">
        <v>35831.760000000002</v>
      </c>
      <c r="I38" s="34">
        <v>38863.855000000003</v>
      </c>
      <c r="J38" s="34">
        <v>37077.305999999997</v>
      </c>
      <c r="K38" s="156">
        <v>36717.125</v>
      </c>
      <c r="L38" s="94">
        <v>42664.987999999998</v>
      </c>
      <c r="M38" s="35">
        <v>40919.095000000001</v>
      </c>
      <c r="N38" s="35">
        <v>52631.256999999998</v>
      </c>
      <c r="O38" s="35">
        <v>47231.248</v>
      </c>
      <c r="P38" s="248">
        <v>41406.911999999997</v>
      </c>
      <c r="Q38" s="33">
        <v>377264.42099999997</v>
      </c>
      <c r="R38" s="35">
        <v>468869.89399999997</v>
      </c>
      <c r="S38" s="227">
        <v>124.3</v>
      </c>
      <c r="T38" s="310"/>
      <c r="U38" s="16"/>
      <c r="V38" s="317" t="s">
        <v>663</v>
      </c>
      <c r="W38" s="318"/>
    </row>
    <row r="39" spans="1:23" ht="11.25" customHeight="1" x14ac:dyDescent="0.25">
      <c r="A39" s="316"/>
      <c r="B39" s="307"/>
      <c r="C39" s="16"/>
      <c r="D39" s="313"/>
      <c r="E39" s="33"/>
      <c r="F39" s="35"/>
      <c r="G39" s="35"/>
      <c r="H39" s="34"/>
      <c r="I39" s="34"/>
      <c r="J39" s="34"/>
      <c r="K39" s="156"/>
      <c r="L39" s="94"/>
      <c r="M39" s="35"/>
      <c r="N39" s="35"/>
      <c r="O39" s="35"/>
      <c r="P39" s="248"/>
      <c r="Q39" s="33"/>
      <c r="R39" s="35"/>
      <c r="S39" s="227"/>
      <c r="T39" s="310"/>
      <c r="U39" s="16"/>
      <c r="V39" s="317"/>
      <c r="W39" s="318"/>
    </row>
    <row r="40" spans="1:23" ht="12.6" customHeight="1" x14ac:dyDescent="0.25">
      <c r="A40" s="316" t="s">
        <v>664</v>
      </c>
      <c r="B40" s="307"/>
      <c r="C40" s="16"/>
      <c r="D40" s="313" t="s">
        <v>665</v>
      </c>
      <c r="E40" s="33"/>
      <c r="F40" s="35"/>
      <c r="G40" s="35"/>
      <c r="H40" s="34"/>
      <c r="I40" s="34"/>
      <c r="J40" s="34"/>
      <c r="K40" s="156"/>
      <c r="L40" s="94"/>
      <c r="M40" s="35"/>
      <c r="N40" s="35"/>
      <c r="O40" s="35"/>
      <c r="P40" s="248"/>
      <c r="Q40" s="33"/>
      <c r="R40" s="35"/>
      <c r="S40" s="227"/>
      <c r="T40" s="310"/>
      <c r="U40" s="16"/>
      <c r="V40" s="317" t="s">
        <v>666</v>
      </c>
      <c r="W40" s="318" t="s">
        <v>664</v>
      </c>
    </row>
    <row r="41" spans="1:23" ht="11.25" customHeight="1" x14ac:dyDescent="0.25">
      <c r="A41" s="316"/>
      <c r="B41" s="307"/>
      <c r="C41" s="16"/>
      <c r="D41" s="313" t="s">
        <v>667</v>
      </c>
      <c r="E41" s="33"/>
      <c r="F41" s="35"/>
      <c r="G41" s="35"/>
      <c r="H41" s="34"/>
      <c r="I41" s="34"/>
      <c r="J41" s="34"/>
      <c r="K41" s="156"/>
      <c r="L41" s="94"/>
      <c r="M41" s="35"/>
      <c r="N41" s="35"/>
      <c r="O41" s="35"/>
      <c r="P41" s="248"/>
      <c r="Q41" s="33"/>
      <c r="R41" s="35"/>
      <c r="S41" s="227"/>
      <c r="T41" s="310"/>
      <c r="U41" s="16"/>
      <c r="V41" s="317" t="s">
        <v>668</v>
      </c>
      <c r="W41" s="318"/>
    </row>
    <row r="42" spans="1:23" ht="11.25" customHeight="1" x14ac:dyDescent="0.25">
      <c r="A42" s="312"/>
      <c r="B42" s="324"/>
      <c r="C42" s="724"/>
      <c r="D42" s="325" t="s">
        <v>669</v>
      </c>
      <c r="E42" s="33">
        <v>59454.614999999998</v>
      </c>
      <c r="F42" s="35">
        <v>65948.176000000007</v>
      </c>
      <c r="G42" s="35">
        <v>70026.785999999993</v>
      </c>
      <c r="H42" s="34">
        <v>66130.521999999997</v>
      </c>
      <c r="I42" s="34">
        <v>63578.678</v>
      </c>
      <c r="J42" s="34">
        <v>69321.952000000005</v>
      </c>
      <c r="K42" s="156">
        <v>67345.17</v>
      </c>
      <c r="L42" s="94">
        <v>73890.667000000001</v>
      </c>
      <c r="M42" s="35">
        <v>71213.785999999993</v>
      </c>
      <c r="N42" s="35">
        <v>81956.827000000005</v>
      </c>
      <c r="O42" s="35">
        <v>75408.716</v>
      </c>
      <c r="P42" s="248">
        <v>68088.191999999995</v>
      </c>
      <c r="Q42" s="33">
        <v>913094.30299999996</v>
      </c>
      <c r="R42" s="35">
        <v>832364.08700000006</v>
      </c>
      <c r="S42" s="227">
        <v>91.2</v>
      </c>
      <c r="T42" s="310"/>
      <c r="U42" s="16"/>
      <c r="V42" s="317" t="s">
        <v>670</v>
      </c>
      <c r="W42" s="318"/>
    </row>
    <row r="43" spans="1:23" ht="11.25" customHeight="1" x14ac:dyDescent="0.25">
      <c r="A43" s="312"/>
      <c r="B43" s="324"/>
      <c r="C43" s="724"/>
      <c r="D43" s="325"/>
      <c r="E43" s="33"/>
      <c r="F43" s="35"/>
      <c r="G43" s="35"/>
      <c r="H43" s="34"/>
      <c r="I43" s="34"/>
      <c r="J43" s="34"/>
      <c r="K43" s="156"/>
      <c r="L43" s="94"/>
      <c r="M43" s="35"/>
      <c r="N43" s="35"/>
      <c r="O43" s="35"/>
      <c r="P43" s="248"/>
      <c r="Q43" s="33"/>
      <c r="R43" s="35"/>
      <c r="S43" s="227"/>
      <c r="T43" s="310"/>
      <c r="U43" s="16"/>
      <c r="V43" s="317"/>
      <c r="W43" s="318"/>
    </row>
    <row r="44" spans="1:23" ht="12.6" customHeight="1" x14ac:dyDescent="0.25">
      <c r="A44" s="316" t="s">
        <v>671</v>
      </c>
      <c r="B44" s="307"/>
      <c r="C44" s="16"/>
      <c r="D44" s="313" t="s">
        <v>672</v>
      </c>
      <c r="E44" s="33">
        <v>129111.19899999999</v>
      </c>
      <c r="F44" s="35">
        <v>139112.92800000001</v>
      </c>
      <c r="G44" s="35">
        <v>150671.09899999999</v>
      </c>
      <c r="H44" s="34">
        <v>132792.204</v>
      </c>
      <c r="I44" s="34">
        <v>124255.27800000001</v>
      </c>
      <c r="J44" s="34">
        <v>129081.24099999999</v>
      </c>
      <c r="K44" s="156">
        <v>134396.02499999999</v>
      </c>
      <c r="L44" s="94">
        <v>146801.15299999999</v>
      </c>
      <c r="M44" s="35">
        <v>162637.09899999999</v>
      </c>
      <c r="N44" s="35">
        <v>170616.36</v>
      </c>
      <c r="O44" s="35">
        <v>144942.58300000001</v>
      </c>
      <c r="P44" s="248">
        <v>114505.10799999999</v>
      </c>
      <c r="Q44" s="33">
        <v>1745520.453</v>
      </c>
      <c r="R44" s="35">
        <v>1678922.277</v>
      </c>
      <c r="S44" s="227">
        <v>96.2</v>
      </c>
      <c r="T44" s="310"/>
      <c r="U44" s="16"/>
      <c r="V44" s="317" t="s">
        <v>673</v>
      </c>
      <c r="W44" s="318" t="s">
        <v>671</v>
      </c>
    </row>
    <row r="45" spans="1:23" ht="11.25" customHeight="1" x14ac:dyDescent="0.25">
      <c r="A45" s="316"/>
      <c r="B45" s="307"/>
      <c r="C45" s="16"/>
      <c r="D45" s="313"/>
      <c r="E45" s="33"/>
      <c r="F45" s="35"/>
      <c r="G45" s="35"/>
      <c r="H45" s="34"/>
      <c r="I45" s="34"/>
      <c r="J45" s="34"/>
      <c r="K45" s="156"/>
      <c r="L45" s="94"/>
      <c r="M45" s="35"/>
      <c r="N45" s="35"/>
      <c r="O45" s="35"/>
      <c r="P45" s="248"/>
      <c r="Q45" s="33"/>
      <c r="R45" s="35"/>
      <c r="S45" s="227"/>
      <c r="T45" s="310"/>
      <c r="U45" s="16"/>
      <c r="V45" s="317"/>
      <c r="W45" s="318"/>
    </row>
    <row r="46" spans="1:23" ht="12.6" customHeight="1" x14ac:dyDescent="0.25">
      <c r="A46" s="316" t="s">
        <v>674</v>
      </c>
      <c r="B46" s="307"/>
      <c r="C46" s="16"/>
      <c r="D46" s="319" t="s">
        <v>675</v>
      </c>
      <c r="E46" s="326"/>
      <c r="F46" s="327"/>
      <c r="G46" s="327"/>
      <c r="H46" s="328"/>
      <c r="I46" s="328"/>
      <c r="J46" s="328"/>
      <c r="K46" s="329"/>
      <c r="L46" s="330"/>
      <c r="M46" s="327"/>
      <c r="N46" s="327"/>
      <c r="O46" s="327"/>
      <c r="P46" s="331"/>
      <c r="Q46" s="326"/>
      <c r="R46" s="327"/>
      <c r="S46" s="332"/>
      <c r="T46" s="310"/>
      <c r="U46" s="16"/>
      <c r="V46" s="320" t="s">
        <v>676</v>
      </c>
      <c r="W46" s="318" t="s">
        <v>674</v>
      </c>
    </row>
    <row r="47" spans="1:23" ht="11.25" customHeight="1" x14ac:dyDescent="0.25">
      <c r="A47" s="316"/>
      <c r="B47" s="307"/>
      <c r="C47" s="16"/>
      <c r="D47" s="319" t="s">
        <v>677</v>
      </c>
      <c r="E47" s="326"/>
      <c r="F47" s="327"/>
      <c r="G47" s="327"/>
      <c r="H47" s="328"/>
      <c r="I47" s="328"/>
      <c r="J47" s="328"/>
      <c r="K47" s="329"/>
      <c r="L47" s="330"/>
      <c r="M47" s="327"/>
      <c r="N47" s="327"/>
      <c r="O47" s="327"/>
      <c r="P47" s="331"/>
      <c r="Q47" s="326"/>
      <c r="R47" s="327"/>
      <c r="S47" s="332"/>
      <c r="T47" s="310"/>
      <c r="U47" s="16"/>
      <c r="V47" s="320" t="s">
        <v>678</v>
      </c>
      <c r="W47" s="318"/>
    </row>
    <row r="48" spans="1:23" ht="11.25" customHeight="1" x14ac:dyDescent="0.25">
      <c r="A48" s="316"/>
      <c r="B48" s="307"/>
      <c r="C48" s="16"/>
      <c r="D48" s="319" t="s">
        <v>679</v>
      </c>
      <c r="E48" s="326">
        <v>51663.317000000003</v>
      </c>
      <c r="F48" s="327">
        <v>59421.927000000003</v>
      </c>
      <c r="G48" s="327">
        <v>56269.207999999999</v>
      </c>
      <c r="H48" s="328">
        <v>45197.25</v>
      </c>
      <c r="I48" s="328">
        <v>41111.701999999997</v>
      </c>
      <c r="J48" s="328">
        <v>48083.81</v>
      </c>
      <c r="K48" s="329">
        <v>58980.235999999997</v>
      </c>
      <c r="L48" s="330">
        <v>66263.008000000002</v>
      </c>
      <c r="M48" s="327">
        <v>67940.441999999995</v>
      </c>
      <c r="N48" s="327">
        <v>65983.817999999999</v>
      </c>
      <c r="O48" s="327">
        <v>48852.796000000002</v>
      </c>
      <c r="P48" s="331">
        <v>47184.538999999997</v>
      </c>
      <c r="Q48" s="326">
        <v>601198.79500000004</v>
      </c>
      <c r="R48" s="327">
        <v>656952.05299999996</v>
      </c>
      <c r="S48" s="332">
        <v>109.3</v>
      </c>
      <c r="T48" s="310"/>
      <c r="U48" s="16"/>
      <c r="V48" s="320" t="s">
        <v>680</v>
      </c>
      <c r="W48" s="318"/>
    </row>
    <row r="49" spans="1:23" ht="11.25" customHeight="1" x14ac:dyDescent="0.25">
      <c r="A49" s="316"/>
      <c r="B49" s="307"/>
      <c r="C49" s="16"/>
      <c r="D49" s="319"/>
      <c r="E49" s="326"/>
      <c r="F49" s="327"/>
      <c r="G49" s="327"/>
      <c r="H49" s="328"/>
      <c r="I49" s="328"/>
      <c r="J49" s="328"/>
      <c r="K49" s="329"/>
      <c r="L49" s="330"/>
      <c r="M49" s="327"/>
      <c r="N49" s="327"/>
      <c r="O49" s="327"/>
      <c r="P49" s="331"/>
      <c r="Q49" s="326"/>
      <c r="R49" s="327"/>
      <c r="S49" s="332"/>
      <c r="T49" s="310"/>
      <c r="U49" s="16"/>
      <c r="V49" s="320"/>
      <c r="W49" s="318"/>
    </row>
    <row r="50" spans="1:23" ht="12.6" customHeight="1" x14ac:dyDescent="0.25">
      <c r="A50" s="316" t="s">
        <v>681</v>
      </c>
      <c r="B50" s="307"/>
      <c r="C50" s="16"/>
      <c r="D50" s="319" t="s">
        <v>682</v>
      </c>
      <c r="E50" s="326"/>
      <c r="F50" s="327"/>
      <c r="G50" s="327"/>
      <c r="H50" s="328"/>
      <c r="I50" s="328"/>
      <c r="J50" s="328"/>
      <c r="K50" s="329"/>
      <c r="L50" s="330"/>
      <c r="M50" s="327"/>
      <c r="N50" s="327"/>
      <c r="O50" s="327"/>
      <c r="P50" s="331"/>
      <c r="Q50" s="326"/>
      <c r="R50" s="327"/>
      <c r="S50" s="332"/>
      <c r="T50" s="310"/>
      <c r="U50" s="16"/>
      <c r="V50" s="320" t="s">
        <v>683</v>
      </c>
      <c r="W50" s="318" t="s">
        <v>681</v>
      </c>
    </row>
    <row r="51" spans="1:23" ht="11.25" customHeight="1" x14ac:dyDescent="0.25">
      <c r="A51" s="316"/>
      <c r="B51" s="307"/>
      <c r="C51" s="16"/>
      <c r="D51" s="313" t="s">
        <v>684</v>
      </c>
      <c r="E51" s="205"/>
      <c r="F51" s="153"/>
      <c r="G51" s="153"/>
      <c r="H51" s="203"/>
      <c r="I51" s="203"/>
      <c r="J51" s="203"/>
      <c r="K51" s="204"/>
      <c r="L51" s="202"/>
      <c r="M51" s="153"/>
      <c r="N51" s="153"/>
      <c r="O51" s="153"/>
      <c r="P51" s="206"/>
      <c r="Q51" s="205"/>
      <c r="R51" s="153"/>
      <c r="S51" s="207"/>
      <c r="T51" s="310"/>
      <c r="U51" s="16"/>
      <c r="V51" s="317" t="s">
        <v>685</v>
      </c>
      <c r="W51" s="318"/>
    </row>
    <row r="52" spans="1:23" ht="11.25" customHeight="1" x14ac:dyDescent="0.25">
      <c r="A52" s="316"/>
      <c r="B52" s="307"/>
      <c r="C52" s="16"/>
      <c r="D52" s="313" t="s">
        <v>686</v>
      </c>
      <c r="E52" s="205">
        <v>46124.550999999999</v>
      </c>
      <c r="F52" s="153">
        <v>46015.69</v>
      </c>
      <c r="G52" s="153">
        <v>62750.546999999999</v>
      </c>
      <c r="H52" s="203">
        <v>54729.853000000003</v>
      </c>
      <c r="I52" s="203">
        <v>66211.593999999997</v>
      </c>
      <c r="J52" s="203">
        <v>61909.080999999998</v>
      </c>
      <c r="K52" s="204">
        <v>59837.021000000001</v>
      </c>
      <c r="L52" s="202">
        <v>58171.313000000002</v>
      </c>
      <c r="M52" s="153">
        <v>70521.168000000005</v>
      </c>
      <c r="N52" s="153">
        <v>62905.839</v>
      </c>
      <c r="O52" s="153">
        <v>57706.712</v>
      </c>
      <c r="P52" s="206">
        <v>37381.707999999999</v>
      </c>
      <c r="Q52" s="205">
        <v>671297.20700000005</v>
      </c>
      <c r="R52" s="153">
        <v>684265.07700000005</v>
      </c>
      <c r="S52" s="207">
        <v>101.9</v>
      </c>
      <c r="T52" s="310"/>
      <c r="U52" s="16"/>
      <c r="V52" s="317" t="s">
        <v>687</v>
      </c>
      <c r="W52" s="318"/>
    </row>
    <row r="53" spans="1:23" ht="11.25" customHeight="1" x14ac:dyDescent="0.25">
      <c r="A53" s="316"/>
      <c r="B53" s="307"/>
      <c r="C53" s="16"/>
      <c r="D53" s="313"/>
      <c r="E53" s="205"/>
      <c r="F53" s="153"/>
      <c r="G53" s="153"/>
      <c r="H53" s="203"/>
      <c r="I53" s="203"/>
      <c r="J53" s="203"/>
      <c r="K53" s="204"/>
      <c r="L53" s="202"/>
      <c r="M53" s="153"/>
      <c r="N53" s="153"/>
      <c r="O53" s="153"/>
      <c r="P53" s="206"/>
      <c r="Q53" s="205"/>
      <c r="R53" s="153"/>
      <c r="S53" s="207"/>
      <c r="T53" s="310"/>
      <c r="U53" s="16"/>
      <c r="V53" s="317"/>
      <c r="W53" s="318"/>
    </row>
    <row r="54" spans="1:23" ht="12.6" customHeight="1" x14ac:dyDescent="0.25">
      <c r="A54" s="316" t="s">
        <v>688</v>
      </c>
      <c r="B54" s="307"/>
      <c r="C54" s="16"/>
      <c r="D54" s="313" t="s">
        <v>689</v>
      </c>
      <c r="E54" s="33"/>
      <c r="F54" s="35"/>
      <c r="G54" s="35"/>
      <c r="H54" s="34"/>
      <c r="I54" s="34"/>
      <c r="J54" s="34"/>
      <c r="K54" s="156"/>
      <c r="L54" s="94"/>
      <c r="M54" s="35"/>
      <c r="N54" s="35"/>
      <c r="O54" s="35"/>
      <c r="P54" s="248"/>
      <c r="Q54" s="33"/>
      <c r="R54" s="35"/>
      <c r="S54" s="227"/>
      <c r="T54" s="310"/>
      <c r="U54" s="16"/>
      <c r="V54" s="317" t="s">
        <v>690</v>
      </c>
      <c r="W54" s="318" t="s">
        <v>688</v>
      </c>
    </row>
    <row r="55" spans="1:23" ht="11.25" customHeight="1" x14ac:dyDescent="0.25">
      <c r="A55" s="316"/>
      <c r="B55" s="307"/>
      <c r="C55" s="16"/>
      <c r="D55" s="313" t="s">
        <v>691</v>
      </c>
      <c r="E55" s="33"/>
      <c r="F55" s="35"/>
      <c r="G55" s="35"/>
      <c r="H55" s="34"/>
      <c r="I55" s="34"/>
      <c r="J55" s="34"/>
      <c r="K55" s="156"/>
      <c r="L55" s="94"/>
      <c r="M55" s="35"/>
      <c r="N55" s="35"/>
      <c r="O55" s="35"/>
      <c r="P55" s="248"/>
      <c r="Q55" s="33"/>
      <c r="R55" s="35"/>
      <c r="S55" s="227"/>
      <c r="T55" s="310"/>
      <c r="U55" s="16"/>
      <c r="V55" s="317" t="s">
        <v>692</v>
      </c>
      <c r="W55" s="318"/>
    </row>
    <row r="56" spans="1:23" ht="11.25" customHeight="1" x14ac:dyDescent="0.25">
      <c r="A56" s="312"/>
      <c r="B56" s="324"/>
      <c r="C56" s="724"/>
      <c r="D56" s="325" t="s">
        <v>693</v>
      </c>
      <c r="E56" s="33">
        <v>27766.212</v>
      </c>
      <c r="F56" s="35">
        <v>15230.594999999999</v>
      </c>
      <c r="G56" s="35">
        <v>23745.194</v>
      </c>
      <c r="H56" s="34">
        <v>23250.846000000001</v>
      </c>
      <c r="I56" s="34">
        <v>24935.963</v>
      </c>
      <c r="J56" s="34">
        <v>22577.118999999999</v>
      </c>
      <c r="K56" s="156">
        <v>24475.915000000001</v>
      </c>
      <c r="L56" s="94">
        <v>20634.93</v>
      </c>
      <c r="M56" s="35">
        <v>19871.866000000002</v>
      </c>
      <c r="N56" s="35">
        <v>23334.113000000001</v>
      </c>
      <c r="O56" s="35">
        <v>22203.523000000001</v>
      </c>
      <c r="P56" s="248">
        <v>16506.661</v>
      </c>
      <c r="Q56" s="33">
        <v>281200.39600000001</v>
      </c>
      <c r="R56" s="35">
        <v>264532.93699999998</v>
      </c>
      <c r="S56" s="227">
        <v>94.1</v>
      </c>
      <c r="T56" s="310"/>
      <c r="U56" s="16"/>
      <c r="V56" s="317" t="s">
        <v>694</v>
      </c>
      <c r="W56" s="318"/>
    </row>
    <row r="57" spans="1:23" ht="11.25" customHeight="1" x14ac:dyDescent="0.25">
      <c r="A57" s="316"/>
      <c r="B57" s="307"/>
      <c r="C57" s="16"/>
      <c r="D57" s="313"/>
      <c r="E57" s="33"/>
      <c r="F57" s="35"/>
      <c r="G57" s="35"/>
      <c r="H57" s="34"/>
      <c r="I57" s="34"/>
      <c r="J57" s="34"/>
      <c r="K57" s="156"/>
      <c r="L57" s="94"/>
      <c r="M57" s="35"/>
      <c r="N57" s="35"/>
      <c r="O57" s="35"/>
      <c r="P57" s="248"/>
      <c r="Q57" s="33"/>
      <c r="R57" s="35"/>
      <c r="S57" s="227"/>
      <c r="T57" s="310"/>
      <c r="U57" s="16"/>
      <c r="V57" s="317"/>
      <c r="W57" s="318"/>
    </row>
    <row r="58" spans="1:23" ht="12.6" customHeight="1" x14ac:dyDescent="0.25">
      <c r="A58" s="316" t="s">
        <v>695</v>
      </c>
      <c r="B58" s="307"/>
      <c r="C58" s="16"/>
      <c r="D58" s="313" t="s">
        <v>696</v>
      </c>
      <c r="E58" s="33"/>
      <c r="F58" s="35"/>
      <c r="G58" s="35"/>
      <c r="H58" s="34"/>
      <c r="I58" s="34"/>
      <c r="J58" s="34"/>
      <c r="K58" s="156"/>
      <c r="L58" s="94"/>
      <c r="M58" s="35"/>
      <c r="N58" s="35"/>
      <c r="O58" s="35"/>
      <c r="P58" s="248"/>
      <c r="Q58" s="33"/>
      <c r="R58" s="35"/>
      <c r="S58" s="227"/>
      <c r="T58" s="310"/>
      <c r="U58" s="16"/>
      <c r="V58" s="317" t="s">
        <v>697</v>
      </c>
      <c r="W58" s="318" t="s">
        <v>695</v>
      </c>
    </row>
    <row r="59" spans="1:23" ht="11.25" customHeight="1" x14ac:dyDescent="0.25">
      <c r="A59" s="316"/>
      <c r="B59" s="307"/>
      <c r="C59" s="16"/>
      <c r="D59" s="313" t="s">
        <v>698</v>
      </c>
      <c r="E59" s="33">
        <v>447018.80800000002</v>
      </c>
      <c r="F59" s="35">
        <v>486715.89299999998</v>
      </c>
      <c r="G59" s="35">
        <v>539247.17099999997</v>
      </c>
      <c r="H59" s="34">
        <v>520399.39899999998</v>
      </c>
      <c r="I59" s="34">
        <v>527076.48100000003</v>
      </c>
      <c r="J59" s="34">
        <v>493533.46500000003</v>
      </c>
      <c r="K59" s="156">
        <v>496623.67599999998</v>
      </c>
      <c r="L59" s="94">
        <v>442065.57</v>
      </c>
      <c r="M59" s="35">
        <v>497453.522</v>
      </c>
      <c r="N59" s="35">
        <v>534784.81599999999</v>
      </c>
      <c r="O59" s="35">
        <v>483461.24400000001</v>
      </c>
      <c r="P59" s="248">
        <v>332554.06400000001</v>
      </c>
      <c r="Q59" s="33">
        <v>5535650.0130000003</v>
      </c>
      <c r="R59" s="35">
        <v>5800934.1090000002</v>
      </c>
      <c r="S59" s="227">
        <v>104.8</v>
      </c>
      <c r="T59" s="310"/>
      <c r="U59" s="16"/>
      <c r="V59" s="317" t="s">
        <v>699</v>
      </c>
      <c r="W59" s="318"/>
    </row>
    <row r="60" spans="1:23" ht="11.25" customHeight="1" x14ac:dyDescent="0.25">
      <c r="A60" s="316"/>
      <c r="B60" s="307"/>
      <c r="C60" s="16"/>
      <c r="D60" s="313"/>
      <c r="E60" s="33"/>
      <c r="F60" s="35"/>
      <c r="G60" s="35"/>
      <c r="H60" s="34"/>
      <c r="I60" s="34"/>
      <c r="J60" s="34"/>
      <c r="K60" s="156"/>
      <c r="L60" s="94"/>
      <c r="M60" s="35"/>
      <c r="N60" s="35"/>
      <c r="O60" s="35"/>
      <c r="P60" s="248"/>
      <c r="Q60" s="33"/>
      <c r="R60" s="35"/>
      <c r="S60" s="227"/>
      <c r="T60" s="310"/>
      <c r="U60" s="16"/>
      <c r="V60" s="317"/>
      <c r="W60" s="318"/>
    </row>
    <row r="61" spans="1:23" ht="12.6" customHeight="1" x14ac:dyDescent="0.25">
      <c r="A61" s="316" t="s">
        <v>700</v>
      </c>
      <c r="B61" s="307"/>
      <c r="C61" s="16"/>
      <c r="D61" s="313" t="s">
        <v>701</v>
      </c>
      <c r="E61" s="33"/>
      <c r="F61" s="35"/>
      <c r="G61" s="35"/>
      <c r="H61" s="34"/>
      <c r="I61" s="34"/>
      <c r="J61" s="34"/>
      <c r="K61" s="156"/>
      <c r="L61" s="94"/>
      <c r="M61" s="35"/>
      <c r="N61" s="35"/>
      <c r="O61" s="35"/>
      <c r="P61" s="248"/>
      <c r="Q61" s="33"/>
      <c r="R61" s="35"/>
      <c r="S61" s="227"/>
      <c r="T61" s="310"/>
      <c r="U61" s="16"/>
      <c r="V61" s="317" t="s">
        <v>702</v>
      </c>
      <c r="W61" s="318" t="s">
        <v>700</v>
      </c>
    </row>
    <row r="62" spans="1:23" ht="11.25" customHeight="1" x14ac:dyDescent="0.25">
      <c r="A62" s="316"/>
      <c r="B62" s="307"/>
      <c r="C62" s="16"/>
      <c r="D62" s="313" t="s">
        <v>703</v>
      </c>
      <c r="E62" s="33"/>
      <c r="F62" s="35"/>
      <c r="G62" s="35"/>
      <c r="H62" s="34"/>
      <c r="I62" s="34"/>
      <c r="J62" s="34"/>
      <c r="K62" s="156"/>
      <c r="L62" s="94"/>
      <c r="M62" s="35"/>
      <c r="N62" s="35"/>
      <c r="O62" s="35"/>
      <c r="P62" s="248"/>
      <c r="Q62" s="33"/>
      <c r="R62" s="35"/>
      <c r="S62" s="227"/>
      <c r="T62" s="310"/>
      <c r="U62" s="16"/>
      <c r="V62" s="317" t="s">
        <v>704</v>
      </c>
      <c r="W62" s="318"/>
    </row>
    <row r="63" spans="1:23" ht="11.25" customHeight="1" x14ac:dyDescent="0.25">
      <c r="A63" s="316"/>
      <c r="B63" s="307"/>
      <c r="C63" s="16"/>
      <c r="D63" s="313" t="s">
        <v>705</v>
      </c>
      <c r="E63" s="33">
        <v>1190089.125</v>
      </c>
      <c r="F63" s="35">
        <v>1282948.895</v>
      </c>
      <c r="G63" s="35">
        <v>1464845.074</v>
      </c>
      <c r="H63" s="34">
        <v>1397270.084</v>
      </c>
      <c r="I63" s="34">
        <v>1503374.78</v>
      </c>
      <c r="J63" s="34">
        <v>1407384.6270000001</v>
      </c>
      <c r="K63" s="156">
        <v>1304465.098</v>
      </c>
      <c r="L63" s="94">
        <v>1394614.115</v>
      </c>
      <c r="M63" s="35">
        <v>1463376.2549999999</v>
      </c>
      <c r="N63" s="35">
        <v>1605069.818</v>
      </c>
      <c r="O63" s="35">
        <v>1610197.9779999999</v>
      </c>
      <c r="P63" s="248">
        <v>1339326.635</v>
      </c>
      <c r="Q63" s="33">
        <v>16153502.001</v>
      </c>
      <c r="R63" s="35">
        <v>16962962.484000001</v>
      </c>
      <c r="S63" s="227">
        <v>105</v>
      </c>
      <c r="T63" s="310"/>
      <c r="U63" s="16"/>
      <c r="V63" s="317" t="s">
        <v>706</v>
      </c>
      <c r="W63" s="318"/>
    </row>
    <row r="64" spans="1:23" ht="11.25" customHeight="1" x14ac:dyDescent="0.25">
      <c r="A64" s="316"/>
      <c r="B64" s="307"/>
      <c r="C64" s="16"/>
      <c r="D64" s="313"/>
      <c r="E64" s="33"/>
      <c r="F64" s="35"/>
      <c r="G64" s="35"/>
      <c r="H64" s="34"/>
      <c r="I64" s="34"/>
      <c r="J64" s="34"/>
      <c r="K64" s="156"/>
      <c r="L64" s="94"/>
      <c r="M64" s="35"/>
      <c r="N64" s="35"/>
      <c r="O64" s="35"/>
      <c r="P64" s="248"/>
      <c r="Q64" s="33"/>
      <c r="R64" s="35"/>
      <c r="S64" s="227"/>
      <c r="T64" s="310"/>
      <c r="U64" s="16"/>
      <c r="V64" s="317"/>
      <c r="W64" s="318"/>
    </row>
    <row r="65" spans="1:23" ht="12.6" customHeight="1" x14ac:dyDescent="0.25">
      <c r="A65" s="316" t="s">
        <v>707</v>
      </c>
      <c r="B65" s="307"/>
      <c r="C65" s="16"/>
      <c r="D65" s="313" t="s">
        <v>708</v>
      </c>
      <c r="E65" s="33"/>
      <c r="F65" s="35"/>
      <c r="G65" s="35"/>
      <c r="H65" s="34"/>
      <c r="I65" s="34"/>
      <c r="J65" s="34"/>
      <c r="K65" s="156"/>
      <c r="L65" s="94"/>
      <c r="M65" s="35"/>
      <c r="N65" s="35"/>
      <c r="O65" s="35"/>
      <c r="P65" s="248"/>
      <c r="Q65" s="33"/>
      <c r="R65" s="35"/>
      <c r="S65" s="227"/>
      <c r="T65" s="310"/>
      <c r="U65" s="16"/>
      <c r="V65" s="317" t="s">
        <v>709</v>
      </c>
      <c r="W65" s="318" t="s">
        <v>707</v>
      </c>
    </row>
    <row r="66" spans="1:23" ht="11.25" customHeight="1" x14ac:dyDescent="0.25">
      <c r="A66" s="316"/>
      <c r="B66" s="307"/>
      <c r="C66" s="16"/>
      <c r="D66" s="313" t="s">
        <v>710</v>
      </c>
      <c r="E66" s="33">
        <v>437080.88099999999</v>
      </c>
      <c r="F66" s="35">
        <v>563236.027</v>
      </c>
      <c r="G66" s="35">
        <v>677881.87399999995</v>
      </c>
      <c r="H66" s="34">
        <v>604244.81900000002</v>
      </c>
      <c r="I66" s="34">
        <v>645693.64800000004</v>
      </c>
      <c r="J66" s="34">
        <v>711494.30900000001</v>
      </c>
      <c r="K66" s="156">
        <v>644538.64500000002</v>
      </c>
      <c r="L66" s="94">
        <v>596927.95200000005</v>
      </c>
      <c r="M66" s="35">
        <v>614013.58700000006</v>
      </c>
      <c r="N66" s="35">
        <v>639422.62300000002</v>
      </c>
      <c r="O66" s="35">
        <v>662963.05000000005</v>
      </c>
      <c r="P66" s="248">
        <v>452246.826</v>
      </c>
      <c r="Q66" s="33">
        <v>6561506.2300000004</v>
      </c>
      <c r="R66" s="35">
        <v>7249744.2410000004</v>
      </c>
      <c r="S66" s="227">
        <v>110.5</v>
      </c>
      <c r="T66" s="310"/>
      <c r="U66" s="16"/>
      <c r="V66" s="317" t="s">
        <v>711</v>
      </c>
      <c r="W66" s="318"/>
    </row>
    <row r="67" spans="1:23" ht="11.25" customHeight="1" x14ac:dyDescent="0.25">
      <c r="A67" s="316"/>
      <c r="B67" s="307"/>
      <c r="C67" s="16"/>
      <c r="D67" s="313"/>
      <c r="E67" s="33"/>
      <c r="F67" s="35"/>
      <c r="G67" s="35"/>
      <c r="H67" s="34"/>
      <c r="I67" s="34"/>
      <c r="J67" s="34"/>
      <c r="K67" s="156"/>
      <c r="L67" s="94"/>
      <c r="M67" s="35"/>
      <c r="N67" s="35"/>
      <c r="O67" s="35"/>
      <c r="P67" s="248"/>
      <c r="Q67" s="33"/>
      <c r="R67" s="35"/>
      <c r="S67" s="227"/>
      <c r="T67" s="310"/>
      <c r="U67" s="16"/>
      <c r="V67" s="317"/>
      <c r="W67" s="318"/>
    </row>
    <row r="68" spans="1:23" ht="12.6" customHeight="1" x14ac:dyDescent="0.25">
      <c r="A68" s="316" t="s">
        <v>712</v>
      </c>
      <c r="B68" s="307"/>
      <c r="C68" s="16"/>
      <c r="D68" s="313" t="s">
        <v>713</v>
      </c>
      <c r="E68" s="33"/>
      <c r="F68" s="35"/>
      <c r="G68" s="35"/>
      <c r="H68" s="34"/>
      <c r="I68" s="34"/>
      <c r="J68" s="34"/>
      <c r="K68" s="156"/>
      <c r="L68" s="94"/>
      <c r="M68" s="35"/>
      <c r="N68" s="35"/>
      <c r="O68" s="35"/>
      <c r="P68" s="248"/>
      <c r="Q68" s="33"/>
      <c r="R68" s="35"/>
      <c r="S68" s="227"/>
      <c r="T68" s="310"/>
      <c r="U68" s="16"/>
      <c r="V68" s="317" t="s">
        <v>714</v>
      </c>
      <c r="W68" s="318" t="s">
        <v>712</v>
      </c>
    </row>
    <row r="69" spans="1:23" ht="11.25" customHeight="1" x14ac:dyDescent="0.25">
      <c r="A69" s="316"/>
      <c r="B69" s="307"/>
      <c r="C69" s="16"/>
      <c r="D69" s="313" t="s">
        <v>715</v>
      </c>
      <c r="E69" s="33"/>
      <c r="F69" s="35"/>
      <c r="G69" s="35"/>
      <c r="H69" s="34"/>
      <c r="I69" s="34"/>
      <c r="J69" s="34"/>
      <c r="K69" s="156"/>
      <c r="L69" s="94"/>
      <c r="M69" s="35"/>
      <c r="N69" s="35"/>
      <c r="O69" s="35"/>
      <c r="P69" s="248"/>
      <c r="Q69" s="33"/>
      <c r="R69" s="35"/>
      <c r="S69" s="227"/>
      <c r="T69" s="310"/>
      <c r="U69" s="16"/>
      <c r="V69" s="317" t="s">
        <v>716</v>
      </c>
      <c r="W69" s="318"/>
    </row>
    <row r="70" spans="1:23" ht="11.25" customHeight="1" x14ac:dyDescent="0.25">
      <c r="A70" s="316"/>
      <c r="B70" s="307"/>
      <c r="C70" s="16"/>
      <c r="D70" s="313" t="s">
        <v>717</v>
      </c>
      <c r="E70" s="33">
        <v>161245.16399999999</v>
      </c>
      <c r="F70" s="35">
        <v>151886.26800000001</v>
      </c>
      <c r="G70" s="35">
        <v>203392.91699999999</v>
      </c>
      <c r="H70" s="34">
        <v>197101.492</v>
      </c>
      <c r="I70" s="34">
        <v>261071.024</v>
      </c>
      <c r="J70" s="34">
        <v>227573.986</v>
      </c>
      <c r="K70" s="156">
        <v>149272.32199999999</v>
      </c>
      <c r="L70" s="94">
        <v>217996.97500000001</v>
      </c>
      <c r="M70" s="35">
        <v>302222.391</v>
      </c>
      <c r="N70" s="35">
        <v>283360.114</v>
      </c>
      <c r="O70" s="35">
        <v>318584</v>
      </c>
      <c r="P70" s="248">
        <v>258222.63</v>
      </c>
      <c r="Q70" s="33">
        <v>1907777.105</v>
      </c>
      <c r="R70" s="35">
        <v>2731929.2829999998</v>
      </c>
      <c r="S70" s="227">
        <v>143.19999999999999</v>
      </c>
      <c r="T70" s="310"/>
      <c r="U70" s="16"/>
      <c r="V70" s="317" t="s">
        <v>718</v>
      </c>
      <c r="W70" s="318"/>
    </row>
    <row r="71" spans="1:23" ht="11.25" customHeight="1" x14ac:dyDescent="0.25">
      <c r="A71" s="316"/>
      <c r="B71" s="307"/>
      <c r="C71" s="16"/>
      <c r="D71" s="313"/>
      <c r="E71" s="33"/>
      <c r="F71" s="35"/>
      <c r="G71" s="35"/>
      <c r="H71" s="34"/>
      <c r="I71" s="34"/>
      <c r="J71" s="34"/>
      <c r="K71" s="156"/>
      <c r="L71" s="94"/>
      <c r="M71" s="35"/>
      <c r="N71" s="35"/>
      <c r="O71" s="35"/>
      <c r="P71" s="248"/>
      <c r="Q71" s="33"/>
      <c r="R71" s="35"/>
      <c r="S71" s="227"/>
      <c r="T71" s="310"/>
      <c r="U71" s="16"/>
      <c r="V71" s="317"/>
      <c r="W71" s="318"/>
    </row>
    <row r="72" spans="1:23" ht="12.6" customHeight="1" x14ac:dyDescent="0.25">
      <c r="A72" s="316" t="s">
        <v>719</v>
      </c>
      <c r="B72" s="307"/>
      <c r="C72" s="16"/>
      <c r="D72" s="313" t="s">
        <v>720</v>
      </c>
      <c r="E72" s="33"/>
      <c r="F72" s="35"/>
      <c r="G72" s="35"/>
      <c r="H72" s="34"/>
      <c r="I72" s="34"/>
      <c r="J72" s="34"/>
      <c r="K72" s="156"/>
      <c r="L72" s="94"/>
      <c r="M72" s="35"/>
      <c r="N72" s="35"/>
      <c r="O72" s="35"/>
      <c r="P72" s="248"/>
      <c r="Q72" s="33"/>
      <c r="R72" s="35"/>
      <c r="S72" s="227"/>
      <c r="T72" s="310"/>
      <c r="U72" s="16"/>
      <c r="V72" s="333" t="s">
        <v>721</v>
      </c>
      <c r="W72" s="318" t="s">
        <v>719</v>
      </c>
    </row>
    <row r="73" spans="1:23" ht="11.25" customHeight="1" x14ac:dyDescent="0.25">
      <c r="A73" s="316"/>
      <c r="B73" s="307"/>
      <c r="C73" s="16"/>
      <c r="D73" s="313" t="s">
        <v>722</v>
      </c>
      <c r="E73" s="33">
        <v>536.41800000000001</v>
      </c>
      <c r="F73" s="35">
        <v>576.23699999999997</v>
      </c>
      <c r="G73" s="35">
        <v>1095.944</v>
      </c>
      <c r="H73" s="34">
        <v>839.37199999999996</v>
      </c>
      <c r="I73" s="34">
        <v>1221.6320000000001</v>
      </c>
      <c r="J73" s="34">
        <v>1507.838</v>
      </c>
      <c r="K73" s="156">
        <v>2644.5169999999998</v>
      </c>
      <c r="L73" s="94">
        <v>2290.1210000000001</v>
      </c>
      <c r="M73" s="35">
        <v>872.327</v>
      </c>
      <c r="N73" s="35">
        <v>798.12199999999996</v>
      </c>
      <c r="O73" s="35">
        <v>3086.107</v>
      </c>
      <c r="P73" s="248">
        <v>3550.442</v>
      </c>
      <c r="Q73" s="33">
        <v>10177.308000000001</v>
      </c>
      <c r="R73" s="35">
        <v>19019.077000000001</v>
      </c>
      <c r="S73" s="227">
        <v>186.9</v>
      </c>
      <c r="T73" s="310"/>
      <c r="U73" s="16"/>
      <c r="V73" s="333" t="s">
        <v>723</v>
      </c>
      <c r="W73" s="318"/>
    </row>
    <row r="74" spans="1:23" ht="11.25" customHeight="1" x14ac:dyDescent="0.25">
      <c r="A74" s="316"/>
      <c r="B74" s="307"/>
      <c r="C74" s="16"/>
      <c r="D74" s="313"/>
      <c r="E74" s="33"/>
      <c r="F74" s="35"/>
      <c r="G74" s="35"/>
      <c r="H74" s="34"/>
      <c r="I74" s="34"/>
      <c r="J74" s="34"/>
      <c r="K74" s="156"/>
      <c r="L74" s="94"/>
      <c r="M74" s="35"/>
      <c r="N74" s="35"/>
      <c r="O74" s="35"/>
      <c r="P74" s="248"/>
      <c r="Q74" s="33"/>
      <c r="R74" s="35"/>
      <c r="S74" s="227"/>
      <c r="T74" s="310"/>
      <c r="U74" s="16"/>
      <c r="V74" s="317"/>
      <c r="W74" s="318"/>
    </row>
    <row r="75" spans="1:23" ht="12.6" customHeight="1" x14ac:dyDescent="0.25">
      <c r="A75" s="316" t="s">
        <v>724</v>
      </c>
      <c r="B75" s="307"/>
      <c r="C75" s="16"/>
      <c r="D75" s="313" t="s">
        <v>725</v>
      </c>
      <c r="E75" s="33"/>
      <c r="F75" s="35"/>
      <c r="G75" s="35"/>
      <c r="H75" s="34"/>
      <c r="I75" s="34"/>
      <c r="J75" s="34"/>
      <c r="K75" s="156"/>
      <c r="L75" s="94"/>
      <c r="M75" s="35"/>
      <c r="N75" s="35"/>
      <c r="O75" s="35"/>
      <c r="P75" s="248"/>
      <c r="Q75" s="33"/>
      <c r="R75" s="35"/>
      <c r="S75" s="227"/>
      <c r="T75" s="310"/>
      <c r="U75" s="16"/>
      <c r="V75" s="317" t="s">
        <v>726</v>
      </c>
      <c r="W75" s="318" t="s">
        <v>724</v>
      </c>
    </row>
    <row r="76" spans="1:23" ht="11.25" customHeight="1" x14ac:dyDescent="0.25">
      <c r="A76" s="316"/>
      <c r="B76" s="307"/>
      <c r="C76" s="16"/>
      <c r="D76" s="313" t="s">
        <v>727</v>
      </c>
      <c r="E76" s="33">
        <v>88540</v>
      </c>
      <c r="F76" s="35">
        <v>105206.477</v>
      </c>
      <c r="G76" s="35">
        <v>113498.705</v>
      </c>
      <c r="H76" s="34">
        <v>100936.14200000001</v>
      </c>
      <c r="I76" s="34">
        <v>110605.197</v>
      </c>
      <c r="J76" s="34">
        <v>110820.09699999999</v>
      </c>
      <c r="K76" s="156">
        <v>93430.157000000007</v>
      </c>
      <c r="L76" s="94">
        <v>91923.240999999995</v>
      </c>
      <c r="M76" s="35">
        <v>129599.13499999999</v>
      </c>
      <c r="N76" s="35">
        <v>139072.98499999999</v>
      </c>
      <c r="O76" s="35">
        <v>130908.505</v>
      </c>
      <c r="P76" s="248">
        <v>97181.380999999994</v>
      </c>
      <c r="Q76" s="33">
        <v>1160137.057</v>
      </c>
      <c r="R76" s="35">
        <v>1311722.0220000001</v>
      </c>
      <c r="S76" s="227">
        <v>113.1</v>
      </c>
      <c r="T76" s="310"/>
      <c r="U76" s="16"/>
      <c r="V76" s="317" t="s">
        <v>728</v>
      </c>
      <c r="W76" s="318"/>
    </row>
    <row r="77" spans="1:23" ht="11.25" customHeight="1" x14ac:dyDescent="0.25">
      <c r="A77" s="316"/>
      <c r="B77" s="307"/>
      <c r="C77" s="16"/>
      <c r="D77" s="313"/>
      <c r="E77" s="33"/>
      <c r="F77" s="35"/>
      <c r="G77" s="35"/>
      <c r="H77" s="34"/>
      <c r="I77" s="34"/>
      <c r="J77" s="34"/>
      <c r="K77" s="156"/>
      <c r="L77" s="94"/>
      <c r="M77" s="35"/>
      <c r="N77" s="35"/>
      <c r="O77" s="35"/>
      <c r="P77" s="248"/>
      <c r="Q77" s="33"/>
      <c r="R77" s="35"/>
      <c r="S77" s="227"/>
      <c r="T77" s="310"/>
      <c r="U77" s="16"/>
      <c r="V77" s="317"/>
      <c r="W77" s="318"/>
    </row>
    <row r="78" spans="1:23" ht="12.6" customHeight="1" x14ac:dyDescent="0.25">
      <c r="A78" s="316" t="s">
        <v>729</v>
      </c>
      <c r="B78" s="307"/>
      <c r="C78" s="16"/>
      <c r="D78" s="313" t="s">
        <v>730</v>
      </c>
      <c r="E78" s="33"/>
      <c r="F78" s="35"/>
      <c r="G78" s="35"/>
      <c r="H78" s="34"/>
      <c r="I78" s="34"/>
      <c r="J78" s="34"/>
      <c r="K78" s="156"/>
      <c r="L78" s="94"/>
      <c r="M78" s="35"/>
      <c r="N78" s="35"/>
      <c r="O78" s="35"/>
      <c r="P78" s="248"/>
      <c r="Q78" s="33"/>
      <c r="R78" s="35"/>
      <c r="S78" s="227"/>
      <c r="T78" s="310"/>
      <c r="U78" s="16"/>
      <c r="V78" s="317" t="s">
        <v>731</v>
      </c>
      <c r="W78" s="318" t="s">
        <v>729</v>
      </c>
    </row>
    <row r="79" spans="1:23" ht="11.25" customHeight="1" x14ac:dyDescent="0.25">
      <c r="A79" s="316"/>
      <c r="B79" s="307"/>
      <c r="C79" s="16"/>
      <c r="D79" s="313" t="s">
        <v>732</v>
      </c>
      <c r="E79" s="33">
        <v>32.912999999999997</v>
      </c>
      <c r="F79" s="35">
        <v>26.294</v>
      </c>
      <c r="G79" s="35">
        <v>172.72200000000001</v>
      </c>
      <c r="H79" s="34">
        <v>67.835999999999999</v>
      </c>
      <c r="I79" s="34">
        <v>213.126</v>
      </c>
      <c r="J79" s="34">
        <v>157.09100000000001</v>
      </c>
      <c r="K79" s="156">
        <v>42.073999999999998</v>
      </c>
      <c r="L79" s="94">
        <v>44.701000000000001</v>
      </c>
      <c r="M79" s="35">
        <v>129.22900000000001</v>
      </c>
      <c r="N79" s="35">
        <v>81.003</v>
      </c>
      <c r="O79" s="35">
        <v>70.715000000000003</v>
      </c>
      <c r="P79" s="248">
        <v>136.35599999999999</v>
      </c>
      <c r="Q79" s="33">
        <v>1102</v>
      </c>
      <c r="R79" s="35">
        <v>1174.06</v>
      </c>
      <c r="S79" s="227">
        <v>106.5</v>
      </c>
      <c r="T79" s="310"/>
      <c r="U79" s="16"/>
      <c r="V79" s="317" t="s">
        <v>733</v>
      </c>
      <c r="W79" s="318"/>
    </row>
    <row r="80" spans="1:23" ht="11.25" customHeight="1" x14ac:dyDescent="0.25">
      <c r="A80" s="316"/>
      <c r="B80" s="307"/>
      <c r="C80" s="16"/>
      <c r="D80" s="313"/>
      <c r="E80" s="33"/>
      <c r="F80" s="35"/>
      <c r="G80" s="35"/>
      <c r="H80" s="34"/>
      <c r="I80" s="34"/>
      <c r="J80" s="34"/>
      <c r="K80" s="156"/>
      <c r="L80" s="94"/>
      <c r="M80" s="35"/>
      <c r="N80" s="35"/>
      <c r="O80" s="35"/>
      <c r="P80" s="248"/>
      <c r="Q80" s="33"/>
      <c r="R80" s="35"/>
      <c r="S80" s="227"/>
      <c r="T80" s="310"/>
      <c r="U80" s="16"/>
      <c r="V80" s="317"/>
      <c r="W80" s="318"/>
    </row>
    <row r="81" spans="1:23" ht="11.25" customHeight="1" x14ac:dyDescent="0.25">
      <c r="A81" s="316"/>
      <c r="B81" s="307"/>
      <c r="C81" s="16"/>
      <c r="D81" s="313" t="s">
        <v>734</v>
      </c>
      <c r="E81" s="33">
        <v>8466.2890000000007</v>
      </c>
      <c r="F81" s="35">
        <v>9610.5630000000001</v>
      </c>
      <c r="G81" s="35">
        <v>8157.4639999999999</v>
      </c>
      <c r="H81" s="34">
        <v>8353.9240000000009</v>
      </c>
      <c r="I81" s="34">
        <v>7789.1080000000002</v>
      </c>
      <c r="J81" s="34">
        <v>7089.1779999999999</v>
      </c>
      <c r="K81" s="156">
        <v>8614.2099999999991</v>
      </c>
      <c r="L81" s="94">
        <v>7251.2790000000005</v>
      </c>
      <c r="M81" s="35">
        <v>7457.7830000000004</v>
      </c>
      <c r="N81" s="35">
        <v>9327.7090000000007</v>
      </c>
      <c r="O81" s="35">
        <v>8121.8630000000003</v>
      </c>
      <c r="P81" s="248">
        <v>7358.7110000000002</v>
      </c>
      <c r="Q81" s="33">
        <v>97012.596000000005</v>
      </c>
      <c r="R81" s="35">
        <v>97598.081000000006</v>
      </c>
      <c r="S81" s="227">
        <v>100.6</v>
      </c>
      <c r="T81" s="310"/>
      <c r="U81" s="16"/>
      <c r="V81" s="317" t="s">
        <v>735</v>
      </c>
      <c r="W81" s="318"/>
    </row>
    <row r="82" spans="1:23" ht="6" customHeight="1" thickBot="1" x14ac:dyDescent="0.3">
      <c r="A82" s="334"/>
      <c r="B82" s="335"/>
      <c r="C82" s="336"/>
      <c r="D82" s="337"/>
      <c r="E82" s="40"/>
      <c r="F82" s="338"/>
      <c r="G82" s="338"/>
      <c r="H82" s="41"/>
      <c r="I82" s="41"/>
      <c r="J82" s="41"/>
      <c r="K82" s="339"/>
      <c r="L82" s="340"/>
      <c r="M82" s="338"/>
      <c r="N82" s="338"/>
      <c r="O82" s="338"/>
      <c r="P82" s="341"/>
      <c r="Q82" s="40"/>
      <c r="R82" s="338"/>
      <c r="S82" s="342"/>
      <c r="T82" s="343"/>
      <c r="U82" s="336"/>
      <c r="V82" s="344"/>
      <c r="W82" s="345"/>
    </row>
    <row r="83" spans="1:23" ht="12.6" customHeight="1" thickTop="1" x14ac:dyDescent="0.25"/>
  </sheetData>
  <mergeCells count="19">
    <mergeCell ref="A5:D8"/>
    <mergeCell ref="E5:K6"/>
    <mergeCell ref="L5:P6"/>
    <mergeCell ref="T5:W8"/>
    <mergeCell ref="Q6:R6"/>
    <mergeCell ref="E7:E8"/>
    <mergeCell ref="F7:F8"/>
    <mergeCell ref="G7:G8"/>
    <mergeCell ref="H7:H8"/>
    <mergeCell ref="I7:I8"/>
    <mergeCell ref="P7:P8"/>
    <mergeCell ref="Q7:R7"/>
    <mergeCell ref="S7:S8"/>
    <mergeCell ref="J7:J8"/>
    <mergeCell ref="K7:K8"/>
    <mergeCell ref="L7:L8"/>
    <mergeCell ref="M7:M8"/>
    <mergeCell ref="N7:N8"/>
    <mergeCell ref="O7:O8"/>
  </mergeCells>
  <phoneticPr fontId="0" type="noConversion"/>
  <pageMargins left="0.6692913385826772" right="0.47" top="0.78740157480314965" bottom="0.78740157480314965" header="0" footer="0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3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5.88671875" style="15" customWidth="1"/>
    <col min="2" max="3" width="1" style="15" customWidth="1"/>
    <col min="4" max="4" width="22.6640625" style="15" customWidth="1"/>
    <col min="5" max="11" width="11.109375" style="15" customWidth="1"/>
    <col min="12" max="16" width="10.44140625" style="15" customWidth="1"/>
    <col min="17" max="18" width="11.44140625" style="15" customWidth="1"/>
    <col min="19" max="19" width="8.88671875" style="15" customWidth="1"/>
    <col min="20" max="21" width="1" style="15" customWidth="1"/>
    <col min="22" max="22" width="22.6640625" style="15" customWidth="1"/>
    <col min="23" max="23" width="5.88671875" style="15" customWidth="1"/>
    <col min="24" max="24" width="11.44140625" style="15" customWidth="1"/>
    <col min="25" max="16384" width="9.109375" style="15"/>
  </cols>
  <sheetData>
    <row r="1" spans="1:40" s="98" customFormat="1" ht="14.1" customHeight="1" x14ac:dyDescent="0.25">
      <c r="A1" s="171" t="s">
        <v>736</v>
      </c>
      <c r="E1" s="97"/>
      <c r="F1" s="97"/>
      <c r="G1" s="97"/>
      <c r="H1" s="97"/>
      <c r="I1" s="97"/>
      <c r="J1" s="97"/>
      <c r="L1" s="169" t="s">
        <v>737</v>
      </c>
      <c r="M1" s="97"/>
      <c r="N1" s="97"/>
      <c r="O1" s="97"/>
      <c r="P1" s="97"/>
      <c r="Q1" s="97"/>
      <c r="R1" s="169"/>
      <c r="S1" s="169"/>
      <c r="V1" s="171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12.6" customHeight="1" x14ac:dyDescent="0.25">
      <c r="D2" s="171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69"/>
      <c r="S2" s="169"/>
      <c r="V2" s="171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6" customHeight="1" x14ac:dyDescent="0.25">
      <c r="D3" s="172"/>
      <c r="E3" s="173"/>
      <c r="F3" s="173"/>
      <c r="G3" s="173"/>
      <c r="H3" s="173"/>
      <c r="I3" s="173"/>
      <c r="J3" s="103"/>
      <c r="K3" s="103"/>
      <c r="L3" s="103"/>
      <c r="M3" s="103"/>
      <c r="N3" s="103"/>
      <c r="O3" s="103"/>
      <c r="P3" s="103"/>
      <c r="Q3" s="103"/>
      <c r="R3" s="103"/>
      <c r="S3" s="103"/>
      <c r="V3" s="172"/>
    </row>
    <row r="4" spans="1:40" ht="12.6" customHeight="1" thickBot="1" x14ac:dyDescent="0.3">
      <c r="A4" s="281" t="s">
        <v>738</v>
      </c>
      <c r="B4" s="54"/>
      <c r="C4" s="54"/>
      <c r="D4" s="54"/>
      <c r="E4" s="51"/>
      <c r="F4" s="51"/>
      <c r="G4" s="51"/>
      <c r="H4" s="51"/>
      <c r="I4" s="51"/>
      <c r="J4" s="51"/>
      <c r="K4" s="51"/>
      <c r="L4" s="175"/>
      <c r="M4" s="175"/>
      <c r="N4" s="51"/>
      <c r="R4" s="176"/>
      <c r="S4" s="282"/>
      <c r="T4" s="54"/>
      <c r="U4" s="54"/>
      <c r="V4" s="54"/>
      <c r="W4" s="283" t="s">
        <v>608</v>
      </c>
    </row>
    <row r="5" spans="1:40" ht="5.25" customHeight="1" thickTop="1" x14ac:dyDescent="0.25">
      <c r="A5" s="830" t="s">
        <v>609</v>
      </c>
      <c r="B5" s="814"/>
      <c r="C5" s="814"/>
      <c r="D5" s="815"/>
      <c r="E5" s="775">
        <v>2012</v>
      </c>
      <c r="F5" s="832"/>
      <c r="G5" s="832"/>
      <c r="H5" s="832"/>
      <c r="I5" s="832"/>
      <c r="J5" s="832"/>
      <c r="K5" s="833"/>
      <c r="L5" s="836">
        <v>2012</v>
      </c>
      <c r="M5" s="832"/>
      <c r="N5" s="832"/>
      <c r="O5" s="832"/>
      <c r="P5" s="833"/>
      <c r="Q5" s="284"/>
      <c r="R5" s="285"/>
      <c r="S5" s="286"/>
      <c r="T5" s="813" t="s">
        <v>610</v>
      </c>
      <c r="U5" s="814"/>
      <c r="V5" s="814"/>
      <c r="W5" s="815"/>
    </row>
    <row r="6" spans="1:40" ht="12.9" customHeight="1" x14ac:dyDescent="0.25">
      <c r="A6" s="816"/>
      <c r="B6" s="831"/>
      <c r="C6" s="831"/>
      <c r="D6" s="818"/>
      <c r="E6" s="834"/>
      <c r="F6" s="834"/>
      <c r="G6" s="834"/>
      <c r="H6" s="834"/>
      <c r="I6" s="834"/>
      <c r="J6" s="834"/>
      <c r="K6" s="835"/>
      <c r="L6" s="837"/>
      <c r="M6" s="834"/>
      <c r="N6" s="834"/>
      <c r="O6" s="834"/>
      <c r="P6" s="835"/>
      <c r="Q6" s="822" t="s">
        <v>611</v>
      </c>
      <c r="R6" s="823"/>
      <c r="S6" s="287" t="s">
        <v>612</v>
      </c>
      <c r="T6" s="816"/>
      <c r="U6" s="817"/>
      <c r="V6" s="817"/>
      <c r="W6" s="818"/>
    </row>
    <row r="7" spans="1:40" ht="12.9" customHeight="1" x14ac:dyDescent="0.25">
      <c r="A7" s="816"/>
      <c r="B7" s="831"/>
      <c r="C7" s="831"/>
      <c r="D7" s="818"/>
      <c r="E7" s="788" t="s">
        <v>215</v>
      </c>
      <c r="F7" s="806" t="s">
        <v>216</v>
      </c>
      <c r="G7" s="806" t="s">
        <v>217</v>
      </c>
      <c r="H7" s="806" t="s">
        <v>218</v>
      </c>
      <c r="I7" s="806" t="s">
        <v>219</v>
      </c>
      <c r="J7" s="806" t="s">
        <v>220</v>
      </c>
      <c r="K7" s="811" t="s">
        <v>221</v>
      </c>
      <c r="L7" s="788" t="s">
        <v>222</v>
      </c>
      <c r="M7" s="806" t="s">
        <v>223</v>
      </c>
      <c r="N7" s="806" t="s">
        <v>224</v>
      </c>
      <c r="O7" s="806" t="s">
        <v>225</v>
      </c>
      <c r="P7" s="811" t="s">
        <v>226</v>
      </c>
      <c r="Q7" s="826" t="s">
        <v>613</v>
      </c>
      <c r="R7" s="827"/>
      <c r="S7" s="828" t="s">
        <v>91</v>
      </c>
      <c r="T7" s="816"/>
      <c r="U7" s="817"/>
      <c r="V7" s="817"/>
      <c r="W7" s="818"/>
    </row>
    <row r="8" spans="1:40" ht="12.9" customHeight="1" thickBot="1" x14ac:dyDescent="0.3">
      <c r="A8" s="819"/>
      <c r="B8" s="820"/>
      <c r="C8" s="820"/>
      <c r="D8" s="821"/>
      <c r="E8" s="824"/>
      <c r="F8" s="825"/>
      <c r="G8" s="825"/>
      <c r="H8" s="825"/>
      <c r="I8" s="825"/>
      <c r="J8" s="825"/>
      <c r="K8" s="812"/>
      <c r="L8" s="824"/>
      <c r="M8" s="825"/>
      <c r="N8" s="825"/>
      <c r="O8" s="825"/>
      <c r="P8" s="812"/>
      <c r="Q8" s="181">
        <v>2011</v>
      </c>
      <c r="R8" s="288">
        <v>2012</v>
      </c>
      <c r="S8" s="829"/>
      <c r="T8" s="819"/>
      <c r="U8" s="820"/>
      <c r="V8" s="820"/>
      <c r="W8" s="821"/>
    </row>
    <row r="9" spans="1:40" ht="6" customHeight="1" thickTop="1" x14ac:dyDescent="0.25">
      <c r="A9" s="289"/>
      <c r="B9" s="290"/>
      <c r="C9" s="291"/>
      <c r="D9" s="292"/>
      <c r="E9" s="293"/>
      <c r="F9" s="294"/>
      <c r="G9" s="294"/>
      <c r="H9" s="294"/>
      <c r="I9" s="294"/>
      <c r="J9" s="294"/>
      <c r="K9" s="295"/>
      <c r="L9" s="293"/>
      <c r="M9" s="294"/>
      <c r="N9" s="294"/>
      <c r="O9" s="294"/>
      <c r="P9" s="295"/>
      <c r="Q9" s="294"/>
      <c r="R9" s="296"/>
      <c r="S9" s="297"/>
      <c r="T9" s="289"/>
      <c r="U9" s="291"/>
      <c r="V9" s="298"/>
      <c r="W9" s="299"/>
    </row>
    <row r="10" spans="1:40" ht="18" customHeight="1" x14ac:dyDescent="0.25">
      <c r="A10" s="300"/>
      <c r="B10" s="301" t="s">
        <v>739</v>
      </c>
      <c r="C10" s="302"/>
      <c r="D10" s="303"/>
      <c r="E10" s="197">
        <v>4444165.8119999999</v>
      </c>
      <c r="F10" s="197">
        <v>4827890.8669999996</v>
      </c>
      <c r="G10" s="197">
        <v>5424404.1140000001</v>
      </c>
      <c r="H10" s="193">
        <v>5044489.2010000004</v>
      </c>
      <c r="I10" s="194">
        <v>5372305.4699999997</v>
      </c>
      <c r="J10" s="195">
        <v>5350733.38</v>
      </c>
      <c r="K10" s="196">
        <v>4983566.682</v>
      </c>
      <c r="L10" s="192">
        <v>4898777.9850000003</v>
      </c>
      <c r="M10" s="197">
        <v>5571832.3169999998</v>
      </c>
      <c r="N10" s="197">
        <v>6070433.5839999998</v>
      </c>
      <c r="O10" s="197">
        <v>5824869.5159999998</v>
      </c>
      <c r="P10" s="198">
        <v>4330564.284</v>
      </c>
      <c r="Q10" s="197">
        <v>56783222.248000003</v>
      </c>
      <c r="R10" s="197">
        <v>62144033.211999997</v>
      </c>
      <c r="S10" s="304">
        <v>109.4</v>
      </c>
      <c r="T10" s="305" t="s">
        <v>740</v>
      </c>
      <c r="U10" s="302"/>
      <c r="V10" s="306"/>
      <c r="W10" s="729"/>
    </row>
    <row r="11" spans="1:40" ht="12.75" customHeight="1" x14ac:dyDescent="0.25">
      <c r="A11" s="300"/>
      <c r="B11" s="307"/>
      <c r="C11" s="308" t="s">
        <v>616</v>
      </c>
      <c r="D11" s="309"/>
      <c r="E11" s="205"/>
      <c r="F11" s="153"/>
      <c r="G11" s="153"/>
      <c r="H11" s="203"/>
      <c r="I11" s="203"/>
      <c r="J11" s="203"/>
      <c r="K11" s="204"/>
      <c r="L11" s="202"/>
      <c r="M11" s="153"/>
      <c r="N11" s="153"/>
      <c r="O11" s="153"/>
      <c r="P11" s="206"/>
      <c r="Q11" s="205"/>
      <c r="R11" s="153"/>
      <c r="S11" s="207"/>
      <c r="T11" s="310"/>
      <c r="U11" s="308" t="s">
        <v>102</v>
      </c>
      <c r="V11" s="311"/>
      <c r="W11" s="729"/>
    </row>
    <row r="12" spans="1:40" ht="12.6" customHeight="1" x14ac:dyDescent="0.25">
      <c r="A12" s="312" t="s">
        <v>617</v>
      </c>
      <c r="B12" s="307"/>
      <c r="C12" s="16"/>
      <c r="D12" s="313" t="s">
        <v>618</v>
      </c>
      <c r="E12" s="205"/>
      <c r="F12" s="153"/>
      <c r="G12" s="153"/>
      <c r="H12" s="203"/>
      <c r="I12" s="203"/>
      <c r="J12" s="203"/>
      <c r="K12" s="204"/>
      <c r="L12" s="202"/>
      <c r="M12" s="153"/>
      <c r="N12" s="153"/>
      <c r="O12" s="153"/>
      <c r="P12" s="206"/>
      <c r="Q12" s="205"/>
      <c r="R12" s="153"/>
      <c r="S12" s="207"/>
      <c r="T12" s="310"/>
      <c r="U12" s="16"/>
      <c r="V12" s="314" t="s">
        <v>619</v>
      </c>
      <c r="W12" s="315" t="s">
        <v>617</v>
      </c>
    </row>
    <row r="13" spans="1:40" ht="11.25" customHeight="1" x14ac:dyDescent="0.25">
      <c r="A13" s="312"/>
      <c r="B13" s="307"/>
      <c r="C13" s="16"/>
      <c r="D13" s="313" t="s">
        <v>620</v>
      </c>
      <c r="E13" s="205">
        <v>46667.019</v>
      </c>
      <c r="F13" s="153">
        <v>53765.006999999998</v>
      </c>
      <c r="G13" s="153">
        <v>55020.061000000002</v>
      </c>
      <c r="H13" s="203">
        <v>51729.457000000002</v>
      </c>
      <c r="I13" s="203">
        <v>55334.343000000001</v>
      </c>
      <c r="J13" s="203">
        <v>53672.932999999997</v>
      </c>
      <c r="K13" s="204">
        <v>53239.995000000003</v>
      </c>
      <c r="L13" s="202">
        <v>56258.099000000002</v>
      </c>
      <c r="M13" s="153">
        <v>60175.726000000002</v>
      </c>
      <c r="N13" s="153">
        <v>61165.697999999997</v>
      </c>
      <c r="O13" s="153">
        <v>60185.85</v>
      </c>
      <c r="P13" s="206">
        <v>53904.972999999998</v>
      </c>
      <c r="Q13" s="205">
        <v>587807.68999999994</v>
      </c>
      <c r="R13" s="153">
        <v>661119.16099999996</v>
      </c>
      <c r="S13" s="207">
        <v>112.5</v>
      </c>
      <c r="T13" s="310"/>
      <c r="U13" s="16"/>
      <c r="V13" s="314" t="s">
        <v>621</v>
      </c>
      <c r="W13" s="315"/>
    </row>
    <row r="14" spans="1:40" ht="11.25" customHeight="1" x14ac:dyDescent="0.25">
      <c r="A14" s="312"/>
      <c r="B14" s="307"/>
      <c r="C14" s="16"/>
      <c r="D14" s="313"/>
      <c r="E14" s="205"/>
      <c r="F14" s="153"/>
      <c r="G14" s="153"/>
      <c r="H14" s="203"/>
      <c r="I14" s="203"/>
      <c r="J14" s="203"/>
      <c r="K14" s="204"/>
      <c r="L14" s="202"/>
      <c r="M14" s="153"/>
      <c r="N14" s="153"/>
      <c r="O14" s="153"/>
      <c r="P14" s="206"/>
      <c r="Q14" s="205"/>
      <c r="R14" s="153"/>
      <c r="S14" s="207"/>
      <c r="T14" s="310"/>
      <c r="U14" s="16"/>
      <c r="V14" s="314"/>
      <c r="W14" s="315"/>
    </row>
    <row r="15" spans="1:40" ht="12.6" customHeight="1" x14ac:dyDescent="0.25">
      <c r="A15" s="316" t="s">
        <v>622</v>
      </c>
      <c r="B15" s="307"/>
      <c r="C15" s="16"/>
      <c r="D15" s="313" t="s">
        <v>623</v>
      </c>
      <c r="E15" s="205">
        <v>80436.574999999997</v>
      </c>
      <c r="F15" s="153">
        <v>84389.782000000007</v>
      </c>
      <c r="G15" s="153">
        <v>108047.94500000001</v>
      </c>
      <c r="H15" s="203">
        <v>99103.308999999994</v>
      </c>
      <c r="I15" s="203">
        <v>103639.747</v>
      </c>
      <c r="J15" s="203">
        <v>94970.740999999995</v>
      </c>
      <c r="K15" s="204">
        <v>90561.365000000005</v>
      </c>
      <c r="L15" s="202">
        <v>101600.04300000001</v>
      </c>
      <c r="M15" s="153">
        <v>124940.86599999999</v>
      </c>
      <c r="N15" s="153">
        <v>142446.61799999999</v>
      </c>
      <c r="O15" s="153">
        <v>161360.234</v>
      </c>
      <c r="P15" s="206">
        <v>91502.866999999998</v>
      </c>
      <c r="Q15" s="205">
        <v>1016299.901</v>
      </c>
      <c r="R15" s="153">
        <v>1283000.0919999999</v>
      </c>
      <c r="S15" s="207">
        <v>126.2</v>
      </c>
      <c r="T15" s="310"/>
      <c r="U15" s="16"/>
      <c r="V15" s="317" t="s">
        <v>624</v>
      </c>
      <c r="W15" s="729" t="s">
        <v>622</v>
      </c>
    </row>
    <row r="16" spans="1:40" ht="11.25" customHeight="1" x14ac:dyDescent="0.25">
      <c r="A16" s="316"/>
      <c r="B16" s="307"/>
      <c r="C16" s="16"/>
      <c r="D16" s="313"/>
      <c r="E16" s="205"/>
      <c r="F16" s="153"/>
      <c r="G16" s="153"/>
      <c r="H16" s="203"/>
      <c r="I16" s="203"/>
      <c r="J16" s="203"/>
      <c r="K16" s="204"/>
      <c r="L16" s="202"/>
      <c r="M16" s="153"/>
      <c r="N16" s="153"/>
      <c r="O16" s="153"/>
      <c r="P16" s="206"/>
      <c r="Q16" s="205"/>
      <c r="R16" s="153"/>
      <c r="S16" s="207"/>
      <c r="T16" s="310"/>
      <c r="U16" s="16"/>
      <c r="V16" s="317"/>
      <c r="W16" s="318"/>
    </row>
    <row r="17" spans="1:23" ht="12.6" customHeight="1" x14ac:dyDescent="0.25">
      <c r="A17" s="316" t="s">
        <v>625</v>
      </c>
      <c r="B17" s="307"/>
      <c r="C17" s="16"/>
      <c r="D17" s="313" t="s">
        <v>626</v>
      </c>
      <c r="E17" s="205"/>
      <c r="F17" s="153"/>
      <c r="G17" s="153"/>
      <c r="H17" s="203"/>
      <c r="I17" s="203"/>
      <c r="J17" s="203"/>
      <c r="K17" s="204"/>
      <c r="L17" s="202"/>
      <c r="M17" s="153"/>
      <c r="N17" s="153"/>
      <c r="O17" s="153"/>
      <c r="P17" s="206"/>
      <c r="Q17" s="205"/>
      <c r="R17" s="153"/>
      <c r="S17" s="207"/>
      <c r="T17" s="310"/>
      <c r="U17" s="16"/>
      <c r="V17" s="317" t="s">
        <v>627</v>
      </c>
      <c r="W17" s="318" t="s">
        <v>625</v>
      </c>
    </row>
    <row r="18" spans="1:23" ht="11.25" customHeight="1" x14ac:dyDescent="0.25">
      <c r="A18" s="316"/>
      <c r="B18" s="307"/>
      <c r="C18" s="16"/>
      <c r="D18" s="319" t="s">
        <v>628</v>
      </c>
      <c r="E18" s="33">
        <v>21540.34</v>
      </c>
      <c r="F18" s="35">
        <v>19478.253000000001</v>
      </c>
      <c r="G18" s="35">
        <v>28377.541000000001</v>
      </c>
      <c r="H18" s="34">
        <v>16993.468000000001</v>
      </c>
      <c r="I18" s="34">
        <v>18164.649000000001</v>
      </c>
      <c r="J18" s="34">
        <v>17862.269</v>
      </c>
      <c r="K18" s="156">
        <v>28779.732</v>
      </c>
      <c r="L18" s="94">
        <v>27182.258999999998</v>
      </c>
      <c r="M18" s="35">
        <v>28319.079000000002</v>
      </c>
      <c r="N18" s="35">
        <v>44311.533000000003</v>
      </c>
      <c r="O18" s="35">
        <v>41482.241000000002</v>
      </c>
      <c r="P18" s="248">
        <v>31318.563999999998</v>
      </c>
      <c r="Q18" s="33">
        <v>160829.535</v>
      </c>
      <c r="R18" s="35">
        <v>323809.92800000001</v>
      </c>
      <c r="S18" s="227">
        <v>201.3</v>
      </c>
      <c r="T18" s="310"/>
      <c r="U18" s="16"/>
      <c r="V18" s="320" t="s">
        <v>629</v>
      </c>
      <c r="W18" s="318"/>
    </row>
    <row r="19" spans="1:23" ht="11.25" customHeight="1" x14ac:dyDescent="0.25">
      <c r="A19" s="316"/>
      <c r="B19" s="307"/>
      <c r="C19" s="16"/>
      <c r="D19" s="319"/>
      <c r="E19" s="33"/>
      <c r="F19" s="35"/>
      <c r="G19" s="35"/>
      <c r="H19" s="34"/>
      <c r="I19" s="34"/>
      <c r="J19" s="34"/>
      <c r="K19" s="156"/>
      <c r="L19" s="94"/>
      <c r="M19" s="35"/>
      <c r="N19" s="35"/>
      <c r="O19" s="35"/>
      <c r="P19" s="248"/>
      <c r="Q19" s="33"/>
      <c r="R19" s="35"/>
      <c r="S19" s="227"/>
      <c r="T19" s="310"/>
      <c r="U19" s="16"/>
      <c r="V19" s="320"/>
      <c r="W19" s="318"/>
    </row>
    <row r="20" spans="1:23" ht="12.6" customHeight="1" x14ac:dyDescent="0.25">
      <c r="A20" s="316" t="s">
        <v>630</v>
      </c>
      <c r="B20" s="307"/>
      <c r="C20" s="16"/>
      <c r="D20" s="321" t="s">
        <v>631</v>
      </c>
      <c r="E20" s="33"/>
      <c r="F20" s="35"/>
      <c r="G20" s="35"/>
      <c r="H20" s="34"/>
      <c r="I20" s="34"/>
      <c r="J20" s="34"/>
      <c r="K20" s="156"/>
      <c r="L20" s="94"/>
      <c r="M20" s="35"/>
      <c r="N20" s="35"/>
      <c r="O20" s="35"/>
      <c r="P20" s="248"/>
      <c r="Q20" s="33"/>
      <c r="R20" s="35"/>
      <c r="S20" s="227"/>
      <c r="T20" s="310"/>
      <c r="U20" s="16"/>
      <c r="V20" s="322" t="s">
        <v>632</v>
      </c>
      <c r="W20" s="729" t="s">
        <v>630</v>
      </c>
    </row>
    <row r="21" spans="1:23" ht="11.25" customHeight="1" x14ac:dyDescent="0.25">
      <c r="A21" s="316"/>
      <c r="B21" s="307"/>
      <c r="C21" s="16"/>
      <c r="D21" s="313" t="s">
        <v>633</v>
      </c>
      <c r="E21" s="33">
        <v>84607.562000000005</v>
      </c>
      <c r="F21" s="35">
        <v>92195.271999999997</v>
      </c>
      <c r="G21" s="35">
        <v>102114.516</v>
      </c>
      <c r="H21" s="34">
        <v>102418.22</v>
      </c>
      <c r="I21" s="34">
        <v>111608.556</v>
      </c>
      <c r="J21" s="34">
        <v>108267.65300000001</v>
      </c>
      <c r="K21" s="156">
        <v>112899.959</v>
      </c>
      <c r="L21" s="94">
        <v>125073.777</v>
      </c>
      <c r="M21" s="35">
        <v>128305.269</v>
      </c>
      <c r="N21" s="35">
        <v>142896.32999999999</v>
      </c>
      <c r="O21" s="35">
        <v>125606.166</v>
      </c>
      <c r="P21" s="248">
        <v>89267.903000000006</v>
      </c>
      <c r="Q21" s="33">
        <v>1153703.9010000001</v>
      </c>
      <c r="R21" s="35">
        <v>1325261.183</v>
      </c>
      <c r="S21" s="227">
        <v>114.9</v>
      </c>
      <c r="T21" s="310"/>
      <c r="U21" s="16"/>
      <c r="V21" s="314" t="s">
        <v>634</v>
      </c>
      <c r="W21" s="323"/>
    </row>
    <row r="22" spans="1:23" ht="11.25" customHeight="1" x14ac:dyDescent="0.25">
      <c r="A22" s="316"/>
      <c r="B22" s="307"/>
      <c r="C22" s="16"/>
      <c r="D22" s="313"/>
      <c r="E22" s="33"/>
      <c r="F22" s="35"/>
      <c r="G22" s="35"/>
      <c r="H22" s="34"/>
      <c r="I22" s="34"/>
      <c r="J22" s="34"/>
      <c r="K22" s="156"/>
      <c r="L22" s="94"/>
      <c r="M22" s="35"/>
      <c r="N22" s="35"/>
      <c r="O22" s="35"/>
      <c r="P22" s="248"/>
      <c r="Q22" s="33"/>
      <c r="R22" s="35"/>
      <c r="S22" s="227"/>
      <c r="T22" s="310"/>
      <c r="U22" s="16"/>
      <c r="V22" s="314"/>
      <c r="W22" s="323"/>
    </row>
    <row r="23" spans="1:23" ht="12.6" customHeight="1" x14ac:dyDescent="0.25">
      <c r="A23" s="316" t="s">
        <v>635</v>
      </c>
      <c r="B23" s="307"/>
      <c r="C23" s="16"/>
      <c r="D23" s="313" t="s">
        <v>636</v>
      </c>
      <c r="E23" s="33">
        <v>277450.54499999998</v>
      </c>
      <c r="F23" s="35">
        <v>261900.71299999999</v>
      </c>
      <c r="G23" s="35">
        <v>323012.81900000002</v>
      </c>
      <c r="H23" s="34">
        <v>293049.36800000002</v>
      </c>
      <c r="I23" s="34">
        <v>252657.20800000001</v>
      </c>
      <c r="J23" s="34">
        <v>348683.40600000002</v>
      </c>
      <c r="K23" s="156">
        <v>393899.53499999997</v>
      </c>
      <c r="L23" s="94">
        <v>426001.64600000001</v>
      </c>
      <c r="M23" s="35">
        <v>335590.18199999997</v>
      </c>
      <c r="N23" s="35">
        <v>450241.587</v>
      </c>
      <c r="O23" s="35">
        <v>302000.95600000001</v>
      </c>
      <c r="P23" s="248">
        <v>287342.61099999998</v>
      </c>
      <c r="Q23" s="33">
        <v>3922911.22</v>
      </c>
      <c r="R23" s="35">
        <v>3951830.5759999999</v>
      </c>
      <c r="S23" s="227">
        <v>100.7</v>
      </c>
      <c r="T23" s="310"/>
      <c r="U23" s="16"/>
      <c r="V23" s="314" t="s">
        <v>637</v>
      </c>
      <c r="W23" s="323" t="s">
        <v>635</v>
      </c>
    </row>
    <row r="24" spans="1:23" ht="11.25" customHeight="1" x14ac:dyDescent="0.25">
      <c r="A24" s="312"/>
      <c r="B24" s="307"/>
      <c r="C24" s="16"/>
      <c r="D24" s="313"/>
      <c r="E24" s="33"/>
      <c r="F24" s="35"/>
      <c r="G24" s="35"/>
      <c r="H24" s="34"/>
      <c r="I24" s="34"/>
      <c r="J24" s="34"/>
      <c r="K24" s="156"/>
      <c r="L24" s="94"/>
      <c r="M24" s="35"/>
      <c r="N24" s="35"/>
      <c r="O24" s="35"/>
      <c r="P24" s="248"/>
      <c r="Q24" s="33"/>
      <c r="R24" s="35"/>
      <c r="S24" s="227"/>
      <c r="T24" s="310"/>
      <c r="U24" s="16"/>
      <c r="V24" s="317"/>
      <c r="W24" s="318"/>
    </row>
    <row r="25" spans="1:23" ht="12.6" customHeight="1" x14ac:dyDescent="0.25">
      <c r="A25" s="312" t="s">
        <v>638</v>
      </c>
      <c r="B25" s="307"/>
      <c r="C25" s="16"/>
      <c r="D25" s="313" t="s">
        <v>639</v>
      </c>
      <c r="E25" s="33"/>
      <c r="F25" s="35"/>
      <c r="G25" s="35"/>
      <c r="H25" s="34"/>
      <c r="I25" s="34"/>
      <c r="J25" s="34"/>
      <c r="K25" s="156"/>
      <c r="L25" s="94"/>
      <c r="M25" s="35"/>
      <c r="N25" s="35"/>
      <c r="O25" s="35"/>
      <c r="P25" s="248"/>
      <c r="Q25" s="33"/>
      <c r="R25" s="35"/>
      <c r="S25" s="227"/>
      <c r="T25" s="310"/>
      <c r="U25" s="16"/>
      <c r="V25" s="317" t="s">
        <v>640</v>
      </c>
      <c r="W25" s="318" t="s">
        <v>638</v>
      </c>
    </row>
    <row r="26" spans="1:23" ht="11.25" customHeight="1" x14ac:dyDescent="0.25">
      <c r="A26" s="316"/>
      <c r="B26" s="307"/>
      <c r="C26" s="16"/>
      <c r="D26" s="313" t="s">
        <v>641</v>
      </c>
      <c r="E26" s="33"/>
      <c r="F26" s="35"/>
      <c r="G26" s="35"/>
      <c r="H26" s="34"/>
      <c r="I26" s="34"/>
      <c r="J26" s="34"/>
      <c r="K26" s="156"/>
      <c r="L26" s="94"/>
      <c r="M26" s="35"/>
      <c r="N26" s="35"/>
      <c r="O26" s="35"/>
      <c r="P26" s="248"/>
      <c r="Q26" s="33"/>
      <c r="R26" s="35"/>
      <c r="S26" s="227"/>
      <c r="T26" s="310"/>
      <c r="U26" s="16"/>
      <c r="V26" s="317" t="s">
        <v>642</v>
      </c>
      <c r="W26" s="318"/>
    </row>
    <row r="27" spans="1:23" ht="11.25" customHeight="1" x14ac:dyDescent="0.25">
      <c r="A27" s="316"/>
      <c r="B27" s="307"/>
      <c r="C27" s="16"/>
      <c r="D27" s="313" t="s">
        <v>643</v>
      </c>
      <c r="E27" s="33">
        <v>140336.671</v>
      </c>
      <c r="F27" s="35">
        <v>141427.17000000001</v>
      </c>
      <c r="G27" s="35">
        <v>159971.89600000001</v>
      </c>
      <c r="H27" s="34">
        <v>141602.05499999999</v>
      </c>
      <c r="I27" s="34">
        <v>124651.716</v>
      </c>
      <c r="J27" s="34">
        <v>134717.03400000001</v>
      </c>
      <c r="K27" s="156">
        <v>126256.34600000001</v>
      </c>
      <c r="L27" s="94">
        <v>121665.219</v>
      </c>
      <c r="M27" s="35">
        <v>147474.546</v>
      </c>
      <c r="N27" s="35">
        <v>149502.98199999999</v>
      </c>
      <c r="O27" s="35">
        <v>147325.17199999999</v>
      </c>
      <c r="P27" s="248">
        <v>127298.15700000001</v>
      </c>
      <c r="Q27" s="33">
        <v>1724313.477</v>
      </c>
      <c r="R27" s="35">
        <v>1662228.9639999999</v>
      </c>
      <c r="S27" s="227">
        <v>96.4</v>
      </c>
      <c r="T27" s="310"/>
      <c r="U27" s="16"/>
      <c r="V27" s="317" t="s">
        <v>644</v>
      </c>
      <c r="W27" s="318"/>
    </row>
    <row r="28" spans="1:23" ht="11.25" customHeight="1" x14ac:dyDescent="0.25">
      <c r="A28" s="316"/>
      <c r="B28" s="307"/>
      <c r="C28" s="16"/>
      <c r="D28" s="313"/>
      <c r="E28" s="33"/>
      <c r="F28" s="35"/>
      <c r="G28" s="35"/>
      <c r="H28" s="34"/>
      <c r="I28" s="34"/>
      <c r="J28" s="34"/>
      <c r="K28" s="156"/>
      <c r="L28" s="94"/>
      <c r="M28" s="35"/>
      <c r="N28" s="35"/>
      <c r="O28" s="35"/>
      <c r="P28" s="248"/>
      <c r="Q28" s="33"/>
      <c r="R28" s="35"/>
      <c r="S28" s="227"/>
      <c r="T28" s="310"/>
      <c r="U28" s="16"/>
      <c r="V28" s="317"/>
      <c r="W28" s="318"/>
    </row>
    <row r="29" spans="1:23" ht="12.6" customHeight="1" x14ac:dyDescent="0.25">
      <c r="A29" s="316" t="s">
        <v>645</v>
      </c>
      <c r="B29" s="307"/>
      <c r="C29" s="16"/>
      <c r="D29" s="313" t="s">
        <v>646</v>
      </c>
      <c r="E29" s="33"/>
      <c r="F29" s="35"/>
      <c r="G29" s="35"/>
      <c r="H29" s="34"/>
      <c r="I29" s="34"/>
      <c r="J29" s="34"/>
      <c r="K29" s="156"/>
      <c r="L29" s="94"/>
      <c r="M29" s="35"/>
      <c r="N29" s="35"/>
      <c r="O29" s="35"/>
      <c r="P29" s="248"/>
      <c r="Q29" s="33"/>
      <c r="R29" s="35"/>
      <c r="S29" s="227"/>
      <c r="T29" s="310"/>
      <c r="U29" s="16"/>
      <c r="V29" s="317" t="s">
        <v>647</v>
      </c>
      <c r="W29" s="318" t="s">
        <v>645</v>
      </c>
    </row>
    <row r="30" spans="1:23" ht="11.25" customHeight="1" x14ac:dyDescent="0.25">
      <c r="A30" s="316"/>
      <c r="B30" s="307"/>
      <c r="C30" s="16"/>
      <c r="D30" s="313" t="s">
        <v>648</v>
      </c>
      <c r="E30" s="33">
        <v>265325.01899999997</v>
      </c>
      <c r="F30" s="35">
        <v>281294.46399999998</v>
      </c>
      <c r="G30" s="35">
        <v>306622.43599999999</v>
      </c>
      <c r="H30" s="34">
        <v>249393.18700000001</v>
      </c>
      <c r="I30" s="34">
        <v>256320.25700000001</v>
      </c>
      <c r="J30" s="34">
        <v>266875.12099999998</v>
      </c>
      <c r="K30" s="156">
        <v>266060.49400000001</v>
      </c>
      <c r="L30" s="94">
        <v>258635.54300000001</v>
      </c>
      <c r="M30" s="35">
        <v>283576.46299999999</v>
      </c>
      <c r="N30" s="35">
        <v>308242.92200000002</v>
      </c>
      <c r="O30" s="35">
        <v>300025.88799999998</v>
      </c>
      <c r="P30" s="248">
        <v>210990.37700000001</v>
      </c>
      <c r="Q30" s="33">
        <v>3225820.85</v>
      </c>
      <c r="R30" s="35">
        <v>3253362.1710000001</v>
      </c>
      <c r="S30" s="227">
        <v>100.9</v>
      </c>
      <c r="T30" s="310"/>
      <c r="U30" s="16"/>
      <c r="V30" s="317" t="s">
        <v>649</v>
      </c>
      <c r="W30" s="318"/>
    </row>
    <row r="31" spans="1:23" ht="11.25" customHeight="1" x14ac:dyDescent="0.25">
      <c r="A31" s="316"/>
      <c r="B31" s="307"/>
      <c r="C31" s="16"/>
      <c r="D31" s="313"/>
      <c r="E31" s="33"/>
      <c r="F31" s="35"/>
      <c r="G31" s="35"/>
      <c r="H31" s="34"/>
      <c r="I31" s="34"/>
      <c r="J31" s="34"/>
      <c r="K31" s="156"/>
      <c r="L31" s="94"/>
      <c r="M31" s="35"/>
      <c r="N31" s="35"/>
      <c r="O31" s="35"/>
      <c r="P31" s="248"/>
      <c r="Q31" s="33"/>
      <c r="R31" s="35"/>
      <c r="S31" s="227"/>
      <c r="T31" s="310"/>
      <c r="U31" s="16"/>
      <c r="V31" s="317"/>
      <c r="W31" s="318"/>
    </row>
    <row r="32" spans="1:23" ht="12.6" customHeight="1" x14ac:dyDescent="0.25">
      <c r="A32" s="316" t="s">
        <v>650</v>
      </c>
      <c r="B32" s="307"/>
      <c r="C32" s="16"/>
      <c r="D32" s="319" t="s">
        <v>651</v>
      </c>
      <c r="E32" s="33"/>
      <c r="F32" s="35"/>
      <c r="G32" s="35"/>
      <c r="H32" s="34"/>
      <c r="I32" s="34"/>
      <c r="J32" s="34"/>
      <c r="K32" s="156"/>
      <c r="L32" s="94"/>
      <c r="M32" s="35"/>
      <c r="N32" s="35"/>
      <c r="O32" s="35"/>
      <c r="P32" s="248"/>
      <c r="Q32" s="33"/>
      <c r="R32" s="35"/>
      <c r="S32" s="227"/>
      <c r="T32" s="310"/>
      <c r="U32" s="16"/>
      <c r="V32" s="320" t="s">
        <v>652</v>
      </c>
      <c r="W32" s="318" t="s">
        <v>650</v>
      </c>
    </row>
    <row r="33" spans="1:23" ht="11.25" customHeight="1" x14ac:dyDescent="0.25">
      <c r="A33" s="316"/>
      <c r="B33" s="307"/>
      <c r="C33" s="16"/>
      <c r="D33" s="319" t="s">
        <v>653</v>
      </c>
      <c r="E33" s="33"/>
      <c r="F33" s="35"/>
      <c r="G33" s="35"/>
      <c r="H33" s="34"/>
      <c r="I33" s="34"/>
      <c r="J33" s="34"/>
      <c r="K33" s="156"/>
      <c r="L33" s="94"/>
      <c r="M33" s="35"/>
      <c r="N33" s="35"/>
      <c r="O33" s="35"/>
      <c r="P33" s="248"/>
      <c r="Q33" s="33"/>
      <c r="R33" s="35"/>
      <c r="S33" s="227"/>
      <c r="T33" s="310"/>
      <c r="U33" s="16"/>
      <c r="V33" s="320" t="s">
        <v>654</v>
      </c>
      <c r="W33" s="318"/>
    </row>
    <row r="34" spans="1:23" ht="11.25" customHeight="1" x14ac:dyDescent="0.25">
      <c r="A34" s="316"/>
      <c r="B34" s="307"/>
      <c r="C34" s="16"/>
      <c r="D34" s="319" t="s">
        <v>655</v>
      </c>
      <c r="E34" s="33">
        <v>19299.731</v>
      </c>
      <c r="F34" s="35">
        <v>16259.630999999999</v>
      </c>
      <c r="G34" s="35">
        <v>16929.341</v>
      </c>
      <c r="H34" s="34">
        <v>14946.075999999999</v>
      </c>
      <c r="I34" s="34">
        <v>24643.164000000001</v>
      </c>
      <c r="J34" s="34">
        <v>18616.541000000001</v>
      </c>
      <c r="K34" s="156">
        <v>14672.951999999999</v>
      </c>
      <c r="L34" s="94">
        <v>16772.806</v>
      </c>
      <c r="M34" s="35">
        <v>15574.271000000001</v>
      </c>
      <c r="N34" s="35">
        <v>19447.881000000001</v>
      </c>
      <c r="O34" s="35">
        <v>18793.907999999999</v>
      </c>
      <c r="P34" s="248">
        <v>15100.472</v>
      </c>
      <c r="Q34" s="33">
        <v>181081.32399999999</v>
      </c>
      <c r="R34" s="35">
        <v>211056.774</v>
      </c>
      <c r="S34" s="227">
        <v>116.6</v>
      </c>
      <c r="T34" s="310"/>
      <c r="U34" s="16"/>
      <c r="V34" s="320" t="s">
        <v>656</v>
      </c>
      <c r="W34" s="318"/>
    </row>
    <row r="35" spans="1:23" ht="11.25" customHeight="1" x14ac:dyDescent="0.25">
      <c r="A35" s="316"/>
      <c r="B35" s="307"/>
      <c r="C35" s="16"/>
      <c r="D35" s="321"/>
      <c r="E35" s="33"/>
      <c r="F35" s="35"/>
      <c r="G35" s="35"/>
      <c r="H35" s="34"/>
      <c r="I35" s="34"/>
      <c r="J35" s="34"/>
      <c r="K35" s="156"/>
      <c r="L35" s="94"/>
      <c r="M35" s="35"/>
      <c r="N35" s="35"/>
      <c r="O35" s="35"/>
      <c r="P35" s="248"/>
      <c r="Q35" s="33"/>
      <c r="R35" s="35"/>
      <c r="S35" s="227"/>
      <c r="T35" s="310"/>
      <c r="U35" s="16"/>
      <c r="V35" s="322"/>
      <c r="W35" s="729"/>
    </row>
    <row r="36" spans="1:23" ht="12.6" customHeight="1" x14ac:dyDescent="0.25">
      <c r="A36" s="316" t="s">
        <v>657</v>
      </c>
      <c r="B36" s="307"/>
      <c r="C36" s="16"/>
      <c r="D36" s="313" t="s">
        <v>658</v>
      </c>
      <c r="E36" s="33"/>
      <c r="F36" s="35"/>
      <c r="G36" s="35"/>
      <c r="H36" s="34"/>
      <c r="I36" s="34"/>
      <c r="J36" s="34"/>
      <c r="K36" s="156"/>
      <c r="L36" s="94"/>
      <c r="M36" s="35"/>
      <c r="N36" s="35"/>
      <c r="O36" s="35"/>
      <c r="P36" s="248"/>
      <c r="Q36" s="33"/>
      <c r="R36" s="35"/>
      <c r="S36" s="227"/>
      <c r="T36" s="310"/>
      <c r="U36" s="16"/>
      <c r="V36" s="317" t="s">
        <v>659</v>
      </c>
      <c r="W36" s="318" t="s">
        <v>657</v>
      </c>
    </row>
    <row r="37" spans="1:23" ht="11.25" customHeight="1" x14ac:dyDescent="0.25">
      <c r="A37" s="316"/>
      <c r="B37" s="307"/>
      <c r="C37" s="16"/>
      <c r="D37" s="313" t="s">
        <v>660</v>
      </c>
      <c r="E37" s="33"/>
      <c r="F37" s="35"/>
      <c r="G37" s="35"/>
      <c r="H37" s="34"/>
      <c r="I37" s="34"/>
      <c r="J37" s="34"/>
      <c r="K37" s="156"/>
      <c r="L37" s="94"/>
      <c r="M37" s="35"/>
      <c r="N37" s="35"/>
      <c r="O37" s="35"/>
      <c r="P37" s="248"/>
      <c r="Q37" s="33"/>
      <c r="R37" s="35"/>
      <c r="S37" s="227"/>
      <c r="T37" s="310"/>
      <c r="U37" s="16"/>
      <c r="V37" s="317" t="s">
        <v>661</v>
      </c>
      <c r="W37" s="318"/>
    </row>
    <row r="38" spans="1:23" ht="11.25" customHeight="1" x14ac:dyDescent="0.25">
      <c r="A38" s="316"/>
      <c r="B38" s="307"/>
      <c r="C38" s="16"/>
      <c r="D38" s="313" t="s">
        <v>662</v>
      </c>
      <c r="E38" s="33">
        <v>46415.247000000003</v>
      </c>
      <c r="F38" s="35">
        <v>53967.758999999998</v>
      </c>
      <c r="G38" s="35">
        <v>71641.850999999995</v>
      </c>
      <c r="H38" s="34">
        <v>62211.233</v>
      </c>
      <c r="I38" s="34">
        <v>61684.881999999998</v>
      </c>
      <c r="J38" s="34">
        <v>58821.353000000003</v>
      </c>
      <c r="K38" s="156">
        <v>61787.593000000001</v>
      </c>
      <c r="L38" s="94">
        <v>60674.107000000004</v>
      </c>
      <c r="M38" s="35">
        <v>66326.588000000003</v>
      </c>
      <c r="N38" s="35">
        <v>72132.183999999994</v>
      </c>
      <c r="O38" s="35">
        <v>69717.308000000005</v>
      </c>
      <c r="P38" s="248">
        <v>50290.074000000001</v>
      </c>
      <c r="Q38" s="33">
        <v>693215.76800000004</v>
      </c>
      <c r="R38" s="35">
        <v>735670.179</v>
      </c>
      <c r="S38" s="227">
        <v>106.1</v>
      </c>
      <c r="T38" s="310"/>
      <c r="U38" s="16"/>
      <c r="V38" s="317" t="s">
        <v>663</v>
      </c>
      <c r="W38" s="318"/>
    </row>
    <row r="39" spans="1:23" ht="11.25" customHeight="1" x14ac:dyDescent="0.25">
      <c r="A39" s="316"/>
      <c r="B39" s="307"/>
      <c r="C39" s="16"/>
      <c r="D39" s="313"/>
      <c r="E39" s="33"/>
      <c r="F39" s="35"/>
      <c r="G39" s="35"/>
      <c r="H39" s="34"/>
      <c r="I39" s="34"/>
      <c r="J39" s="34"/>
      <c r="K39" s="156"/>
      <c r="L39" s="94"/>
      <c r="M39" s="35"/>
      <c r="N39" s="35"/>
      <c r="O39" s="35"/>
      <c r="P39" s="248"/>
      <c r="Q39" s="33"/>
      <c r="R39" s="35"/>
      <c r="S39" s="227"/>
      <c r="T39" s="310"/>
      <c r="U39" s="16"/>
      <c r="V39" s="317"/>
      <c r="W39" s="318"/>
    </row>
    <row r="40" spans="1:23" ht="12.6" customHeight="1" x14ac:dyDescent="0.25">
      <c r="A40" s="316" t="s">
        <v>664</v>
      </c>
      <c r="B40" s="307"/>
      <c r="C40" s="16"/>
      <c r="D40" s="313" t="s">
        <v>665</v>
      </c>
      <c r="E40" s="33"/>
      <c r="F40" s="35"/>
      <c r="G40" s="35"/>
      <c r="H40" s="34"/>
      <c r="I40" s="34"/>
      <c r="J40" s="34"/>
      <c r="K40" s="156"/>
      <c r="L40" s="94"/>
      <c r="M40" s="35"/>
      <c r="N40" s="35"/>
      <c r="O40" s="35"/>
      <c r="P40" s="248"/>
      <c r="Q40" s="33"/>
      <c r="R40" s="35"/>
      <c r="S40" s="227"/>
      <c r="T40" s="310"/>
      <c r="U40" s="16"/>
      <c r="V40" s="317" t="s">
        <v>666</v>
      </c>
      <c r="W40" s="318" t="s">
        <v>664</v>
      </c>
    </row>
    <row r="41" spans="1:23" ht="11.25" customHeight="1" x14ac:dyDescent="0.25">
      <c r="A41" s="316"/>
      <c r="B41" s="307"/>
      <c r="C41" s="16"/>
      <c r="D41" s="313" t="s">
        <v>667</v>
      </c>
      <c r="E41" s="33"/>
      <c r="F41" s="35"/>
      <c r="G41" s="35"/>
      <c r="H41" s="34"/>
      <c r="I41" s="34"/>
      <c r="J41" s="34"/>
      <c r="K41" s="156"/>
      <c r="L41" s="94"/>
      <c r="M41" s="35"/>
      <c r="N41" s="35"/>
      <c r="O41" s="35"/>
      <c r="P41" s="248"/>
      <c r="Q41" s="33"/>
      <c r="R41" s="35"/>
      <c r="S41" s="227"/>
      <c r="T41" s="310"/>
      <c r="U41" s="16"/>
      <c r="V41" s="317" t="s">
        <v>668</v>
      </c>
      <c r="W41" s="318"/>
    </row>
    <row r="42" spans="1:23" ht="11.25" customHeight="1" x14ac:dyDescent="0.25">
      <c r="A42" s="312"/>
      <c r="B42" s="324"/>
      <c r="C42" s="724"/>
      <c r="D42" s="325" t="s">
        <v>669</v>
      </c>
      <c r="E42" s="33">
        <v>90544.76</v>
      </c>
      <c r="F42" s="35">
        <v>85081.209000000003</v>
      </c>
      <c r="G42" s="35">
        <v>89110.019</v>
      </c>
      <c r="H42" s="34">
        <v>89351.001000000004</v>
      </c>
      <c r="I42" s="34">
        <v>90124.906000000003</v>
      </c>
      <c r="J42" s="34">
        <v>82992.894</v>
      </c>
      <c r="K42" s="156">
        <v>90743.183999999994</v>
      </c>
      <c r="L42" s="94">
        <v>91313.312999999995</v>
      </c>
      <c r="M42" s="35">
        <v>88605.52</v>
      </c>
      <c r="N42" s="35">
        <v>101545.053</v>
      </c>
      <c r="O42" s="35">
        <v>96890.107000000004</v>
      </c>
      <c r="P42" s="248">
        <v>84021.712</v>
      </c>
      <c r="Q42" s="33">
        <v>1199203.004</v>
      </c>
      <c r="R42" s="35">
        <v>1080323.6780000001</v>
      </c>
      <c r="S42" s="227">
        <v>90.1</v>
      </c>
      <c r="T42" s="310"/>
      <c r="U42" s="16"/>
      <c r="V42" s="317" t="s">
        <v>670</v>
      </c>
      <c r="W42" s="318"/>
    </row>
    <row r="43" spans="1:23" ht="11.25" customHeight="1" x14ac:dyDescent="0.25">
      <c r="A43" s="312"/>
      <c r="B43" s="324"/>
      <c r="C43" s="724"/>
      <c r="D43" s="325"/>
      <c r="E43" s="33"/>
      <c r="F43" s="35"/>
      <c r="G43" s="35"/>
      <c r="H43" s="34"/>
      <c r="I43" s="34"/>
      <c r="J43" s="34"/>
      <c r="K43" s="156"/>
      <c r="L43" s="94"/>
      <c r="M43" s="35"/>
      <c r="N43" s="35"/>
      <c r="O43" s="35"/>
      <c r="P43" s="248"/>
      <c r="Q43" s="33"/>
      <c r="R43" s="35"/>
      <c r="S43" s="227"/>
      <c r="T43" s="310"/>
      <c r="U43" s="16"/>
      <c r="V43" s="317"/>
      <c r="W43" s="318"/>
    </row>
    <row r="44" spans="1:23" ht="12.6" customHeight="1" x14ac:dyDescent="0.25">
      <c r="A44" s="316" t="s">
        <v>671</v>
      </c>
      <c r="B44" s="307"/>
      <c r="C44" s="16"/>
      <c r="D44" s="313" t="s">
        <v>672</v>
      </c>
      <c r="E44" s="33">
        <v>110226.065</v>
      </c>
      <c r="F44" s="35">
        <v>111871.965</v>
      </c>
      <c r="G44" s="35">
        <v>134231.62700000001</v>
      </c>
      <c r="H44" s="34">
        <v>109120.564</v>
      </c>
      <c r="I44" s="34">
        <v>112796.20699999999</v>
      </c>
      <c r="J44" s="34">
        <v>104846.40700000001</v>
      </c>
      <c r="K44" s="156">
        <v>109647.89</v>
      </c>
      <c r="L44" s="94">
        <v>124006.962</v>
      </c>
      <c r="M44" s="35">
        <v>137370.924</v>
      </c>
      <c r="N44" s="35">
        <v>153231.973</v>
      </c>
      <c r="O44" s="35">
        <v>123365.82</v>
      </c>
      <c r="P44" s="248">
        <v>90186.338000000003</v>
      </c>
      <c r="Q44" s="33">
        <v>1503051.0160000001</v>
      </c>
      <c r="R44" s="35">
        <v>1420902.7420000001</v>
      </c>
      <c r="S44" s="227">
        <v>94.5</v>
      </c>
      <c r="T44" s="310"/>
      <c r="U44" s="16"/>
      <c r="V44" s="317" t="s">
        <v>673</v>
      </c>
      <c r="W44" s="318" t="s">
        <v>671</v>
      </c>
    </row>
    <row r="45" spans="1:23" ht="11.25" customHeight="1" x14ac:dyDescent="0.25">
      <c r="A45" s="316"/>
      <c r="B45" s="307"/>
      <c r="C45" s="16"/>
      <c r="D45" s="313"/>
      <c r="E45" s="33"/>
      <c r="F45" s="35"/>
      <c r="G45" s="35"/>
      <c r="H45" s="34"/>
      <c r="I45" s="34"/>
      <c r="J45" s="34"/>
      <c r="K45" s="156"/>
      <c r="L45" s="94"/>
      <c r="M45" s="35"/>
      <c r="N45" s="35"/>
      <c r="O45" s="35"/>
      <c r="P45" s="248"/>
      <c r="Q45" s="33"/>
      <c r="R45" s="35"/>
      <c r="S45" s="227"/>
      <c r="T45" s="310"/>
      <c r="U45" s="16"/>
      <c r="V45" s="317"/>
      <c r="W45" s="318"/>
    </row>
    <row r="46" spans="1:23" ht="12.6" customHeight="1" x14ac:dyDescent="0.25">
      <c r="A46" s="316" t="s">
        <v>674</v>
      </c>
      <c r="B46" s="307"/>
      <c r="C46" s="16"/>
      <c r="D46" s="319" t="s">
        <v>675</v>
      </c>
      <c r="E46" s="326"/>
      <c r="F46" s="327"/>
      <c r="G46" s="327"/>
      <c r="H46" s="328"/>
      <c r="I46" s="328"/>
      <c r="J46" s="328"/>
      <c r="K46" s="329"/>
      <c r="L46" s="330"/>
      <c r="M46" s="327"/>
      <c r="N46" s="327"/>
      <c r="O46" s="327"/>
      <c r="P46" s="331"/>
      <c r="Q46" s="326"/>
      <c r="R46" s="327"/>
      <c r="S46" s="332"/>
      <c r="T46" s="310"/>
      <c r="U46" s="16"/>
      <c r="V46" s="320" t="s">
        <v>676</v>
      </c>
      <c r="W46" s="318" t="s">
        <v>674</v>
      </c>
    </row>
    <row r="47" spans="1:23" ht="11.25" customHeight="1" x14ac:dyDescent="0.25">
      <c r="A47" s="316"/>
      <c r="B47" s="307"/>
      <c r="C47" s="16"/>
      <c r="D47" s="319" t="s">
        <v>677</v>
      </c>
      <c r="E47" s="326"/>
      <c r="F47" s="327"/>
      <c r="G47" s="327"/>
      <c r="H47" s="328"/>
      <c r="I47" s="328"/>
      <c r="J47" s="328"/>
      <c r="K47" s="329"/>
      <c r="L47" s="330"/>
      <c r="M47" s="327"/>
      <c r="N47" s="327"/>
      <c r="O47" s="327"/>
      <c r="P47" s="331"/>
      <c r="Q47" s="326"/>
      <c r="R47" s="327"/>
      <c r="S47" s="332"/>
      <c r="T47" s="310"/>
      <c r="U47" s="16"/>
      <c r="V47" s="320" t="s">
        <v>678</v>
      </c>
      <c r="W47" s="318"/>
    </row>
    <row r="48" spans="1:23" ht="11.25" customHeight="1" x14ac:dyDescent="0.25">
      <c r="A48" s="316"/>
      <c r="B48" s="307"/>
      <c r="C48" s="16"/>
      <c r="D48" s="319" t="s">
        <v>679</v>
      </c>
      <c r="E48" s="326">
        <v>79294.614000000001</v>
      </c>
      <c r="F48" s="327">
        <v>79049.154999999999</v>
      </c>
      <c r="G48" s="327">
        <v>90316.755000000005</v>
      </c>
      <c r="H48" s="328">
        <v>64135.305999999997</v>
      </c>
      <c r="I48" s="328">
        <v>57601.214</v>
      </c>
      <c r="J48" s="328">
        <v>63494.968999999997</v>
      </c>
      <c r="K48" s="329">
        <v>61184.019</v>
      </c>
      <c r="L48" s="330">
        <v>95663.069000000003</v>
      </c>
      <c r="M48" s="327">
        <v>68093.17</v>
      </c>
      <c r="N48" s="327">
        <v>51056.434999999998</v>
      </c>
      <c r="O48" s="327">
        <v>56015.21</v>
      </c>
      <c r="P48" s="331">
        <v>52450.699000000001</v>
      </c>
      <c r="Q48" s="326">
        <v>949858.62300000002</v>
      </c>
      <c r="R48" s="327">
        <v>818354.61499999999</v>
      </c>
      <c r="S48" s="332">
        <v>86.2</v>
      </c>
      <c r="T48" s="310"/>
      <c r="U48" s="16"/>
      <c r="V48" s="320" t="s">
        <v>680</v>
      </c>
      <c r="W48" s="318"/>
    </row>
    <row r="49" spans="1:23" ht="11.25" customHeight="1" x14ac:dyDescent="0.25">
      <c r="A49" s="316"/>
      <c r="B49" s="307"/>
      <c r="C49" s="16"/>
      <c r="D49" s="319"/>
      <c r="E49" s="326"/>
      <c r="F49" s="327"/>
      <c r="G49" s="327"/>
      <c r="H49" s="328"/>
      <c r="I49" s="328"/>
      <c r="J49" s="328"/>
      <c r="K49" s="329"/>
      <c r="L49" s="330"/>
      <c r="M49" s="327"/>
      <c r="N49" s="327"/>
      <c r="O49" s="327"/>
      <c r="P49" s="331"/>
      <c r="Q49" s="326"/>
      <c r="R49" s="327"/>
      <c r="S49" s="332"/>
      <c r="T49" s="310"/>
      <c r="U49" s="16"/>
      <c r="V49" s="320"/>
      <c r="W49" s="318"/>
    </row>
    <row r="50" spans="1:23" ht="12.6" customHeight="1" x14ac:dyDescent="0.25">
      <c r="A50" s="316" t="s">
        <v>681</v>
      </c>
      <c r="B50" s="307"/>
      <c r="C50" s="16"/>
      <c r="D50" s="319" t="s">
        <v>682</v>
      </c>
      <c r="E50" s="326"/>
      <c r="F50" s="327"/>
      <c r="G50" s="327"/>
      <c r="H50" s="328"/>
      <c r="I50" s="328"/>
      <c r="J50" s="328"/>
      <c r="K50" s="329"/>
      <c r="L50" s="330"/>
      <c r="M50" s="327"/>
      <c r="N50" s="327"/>
      <c r="O50" s="327"/>
      <c r="P50" s="331"/>
      <c r="Q50" s="326"/>
      <c r="R50" s="327"/>
      <c r="S50" s="332"/>
      <c r="T50" s="310"/>
      <c r="U50" s="16"/>
      <c r="V50" s="320" t="s">
        <v>683</v>
      </c>
      <c r="W50" s="318" t="s">
        <v>681</v>
      </c>
    </row>
    <row r="51" spans="1:23" ht="11.25" customHeight="1" x14ac:dyDescent="0.25">
      <c r="A51" s="316"/>
      <c r="B51" s="307"/>
      <c r="C51" s="16"/>
      <c r="D51" s="313" t="s">
        <v>684</v>
      </c>
      <c r="E51" s="205"/>
      <c r="F51" s="153"/>
      <c r="G51" s="153"/>
      <c r="H51" s="203"/>
      <c r="I51" s="203"/>
      <c r="J51" s="203"/>
      <c r="K51" s="204"/>
      <c r="L51" s="202"/>
      <c r="M51" s="153"/>
      <c r="N51" s="153"/>
      <c r="O51" s="153"/>
      <c r="P51" s="206"/>
      <c r="Q51" s="205"/>
      <c r="R51" s="153"/>
      <c r="S51" s="207"/>
      <c r="T51" s="310"/>
      <c r="U51" s="16"/>
      <c r="V51" s="317" t="s">
        <v>685</v>
      </c>
      <c r="W51" s="318"/>
    </row>
    <row r="52" spans="1:23" ht="11.25" customHeight="1" x14ac:dyDescent="0.25">
      <c r="A52" s="316"/>
      <c r="B52" s="307"/>
      <c r="C52" s="16"/>
      <c r="D52" s="313" t="s">
        <v>686</v>
      </c>
      <c r="E52" s="205">
        <v>52365.226000000002</v>
      </c>
      <c r="F52" s="153">
        <v>63016.464</v>
      </c>
      <c r="G52" s="153">
        <v>57551.148000000001</v>
      </c>
      <c r="H52" s="203">
        <v>50013.211000000003</v>
      </c>
      <c r="I52" s="203">
        <v>52492.288999999997</v>
      </c>
      <c r="J52" s="203">
        <v>58611.074999999997</v>
      </c>
      <c r="K52" s="204">
        <v>72723.501999999993</v>
      </c>
      <c r="L52" s="202">
        <v>58960.470999999998</v>
      </c>
      <c r="M52" s="153">
        <v>70554.332999999999</v>
      </c>
      <c r="N52" s="153">
        <v>71784.790999999997</v>
      </c>
      <c r="O52" s="153">
        <v>64409.627999999997</v>
      </c>
      <c r="P52" s="206">
        <v>85196.384000000005</v>
      </c>
      <c r="Q52" s="205">
        <v>638224.52800000005</v>
      </c>
      <c r="R52" s="153">
        <v>757678.522</v>
      </c>
      <c r="S52" s="207">
        <v>118.7</v>
      </c>
      <c r="T52" s="310"/>
      <c r="U52" s="16"/>
      <c r="V52" s="317" t="s">
        <v>687</v>
      </c>
      <c r="W52" s="318"/>
    </row>
    <row r="53" spans="1:23" ht="11.25" customHeight="1" x14ac:dyDescent="0.25">
      <c r="A53" s="316"/>
      <c r="B53" s="307"/>
      <c r="C53" s="16"/>
      <c r="D53" s="313"/>
      <c r="E53" s="205"/>
      <c r="F53" s="153"/>
      <c r="G53" s="153"/>
      <c r="H53" s="203"/>
      <c r="I53" s="203"/>
      <c r="J53" s="203"/>
      <c r="K53" s="204"/>
      <c r="L53" s="202"/>
      <c r="M53" s="153"/>
      <c r="N53" s="153"/>
      <c r="O53" s="153"/>
      <c r="P53" s="206"/>
      <c r="Q53" s="205"/>
      <c r="R53" s="153"/>
      <c r="S53" s="207"/>
      <c r="T53" s="310"/>
      <c r="U53" s="16"/>
      <c r="V53" s="317"/>
      <c r="W53" s="318"/>
    </row>
    <row r="54" spans="1:23" ht="12.6" customHeight="1" x14ac:dyDescent="0.25">
      <c r="A54" s="316" t="s">
        <v>688</v>
      </c>
      <c r="B54" s="307"/>
      <c r="C54" s="16"/>
      <c r="D54" s="313" t="s">
        <v>689</v>
      </c>
      <c r="E54" s="33"/>
      <c r="F54" s="35"/>
      <c r="G54" s="35"/>
      <c r="H54" s="34"/>
      <c r="I54" s="34"/>
      <c r="J54" s="34"/>
      <c r="K54" s="156"/>
      <c r="L54" s="94"/>
      <c r="M54" s="35"/>
      <c r="N54" s="35"/>
      <c r="O54" s="35"/>
      <c r="P54" s="248"/>
      <c r="Q54" s="33"/>
      <c r="R54" s="35"/>
      <c r="S54" s="227"/>
      <c r="T54" s="310"/>
      <c r="U54" s="16"/>
      <c r="V54" s="317" t="s">
        <v>690</v>
      </c>
      <c r="W54" s="318" t="s">
        <v>688</v>
      </c>
    </row>
    <row r="55" spans="1:23" ht="11.25" customHeight="1" x14ac:dyDescent="0.25">
      <c r="A55" s="316"/>
      <c r="B55" s="307"/>
      <c r="C55" s="16"/>
      <c r="D55" s="313" t="s">
        <v>691</v>
      </c>
      <c r="E55" s="33"/>
      <c r="F55" s="35"/>
      <c r="G55" s="35"/>
      <c r="H55" s="34"/>
      <c r="I55" s="34"/>
      <c r="J55" s="34"/>
      <c r="K55" s="156"/>
      <c r="L55" s="94"/>
      <c r="M55" s="35"/>
      <c r="N55" s="35"/>
      <c r="O55" s="35"/>
      <c r="P55" s="248"/>
      <c r="Q55" s="33"/>
      <c r="R55" s="35"/>
      <c r="S55" s="227"/>
      <c r="T55" s="310"/>
      <c r="U55" s="16"/>
      <c r="V55" s="317" t="s">
        <v>692</v>
      </c>
      <c r="W55" s="318"/>
    </row>
    <row r="56" spans="1:23" ht="11.25" customHeight="1" x14ac:dyDescent="0.25">
      <c r="A56" s="312"/>
      <c r="B56" s="324"/>
      <c r="C56" s="724"/>
      <c r="D56" s="325" t="s">
        <v>693</v>
      </c>
      <c r="E56" s="33">
        <v>14696.291999999999</v>
      </c>
      <c r="F56" s="35">
        <v>13882.387000000001</v>
      </c>
      <c r="G56" s="35">
        <v>18433.999</v>
      </c>
      <c r="H56" s="34">
        <v>18027.812000000002</v>
      </c>
      <c r="I56" s="34">
        <v>22125.452000000001</v>
      </c>
      <c r="J56" s="34">
        <v>23797.54</v>
      </c>
      <c r="K56" s="156">
        <v>23179.393</v>
      </c>
      <c r="L56" s="94">
        <v>31316.743999999999</v>
      </c>
      <c r="M56" s="35">
        <v>14884.878000000001</v>
      </c>
      <c r="N56" s="35">
        <v>18832.024000000001</v>
      </c>
      <c r="O56" s="35">
        <v>25419.606</v>
      </c>
      <c r="P56" s="248">
        <v>20720.939999999999</v>
      </c>
      <c r="Q56" s="33">
        <v>195097.77299999999</v>
      </c>
      <c r="R56" s="35">
        <v>245317.06700000001</v>
      </c>
      <c r="S56" s="227">
        <v>125.7</v>
      </c>
      <c r="T56" s="310"/>
      <c r="U56" s="16"/>
      <c r="V56" s="317" t="s">
        <v>694</v>
      </c>
      <c r="W56" s="318"/>
    </row>
    <row r="57" spans="1:23" ht="11.25" customHeight="1" x14ac:dyDescent="0.25">
      <c r="A57" s="316"/>
      <c r="B57" s="307"/>
      <c r="C57" s="16"/>
      <c r="D57" s="313"/>
      <c r="E57" s="33"/>
      <c r="F57" s="35"/>
      <c r="G57" s="35"/>
      <c r="H57" s="34"/>
      <c r="I57" s="34"/>
      <c r="J57" s="34"/>
      <c r="K57" s="156"/>
      <c r="L57" s="94"/>
      <c r="M57" s="35"/>
      <c r="N57" s="35"/>
      <c r="O57" s="35"/>
      <c r="P57" s="248"/>
      <c r="Q57" s="33"/>
      <c r="R57" s="35"/>
      <c r="S57" s="227"/>
      <c r="T57" s="310"/>
      <c r="U57" s="16"/>
      <c r="V57" s="317"/>
      <c r="W57" s="318"/>
    </row>
    <row r="58" spans="1:23" ht="12.6" customHeight="1" x14ac:dyDescent="0.25">
      <c r="A58" s="316" t="s">
        <v>695</v>
      </c>
      <c r="B58" s="307"/>
      <c r="C58" s="16"/>
      <c r="D58" s="313" t="s">
        <v>696</v>
      </c>
      <c r="E58" s="33"/>
      <c r="F58" s="35"/>
      <c r="G58" s="35"/>
      <c r="H58" s="34"/>
      <c r="I58" s="34"/>
      <c r="J58" s="34"/>
      <c r="K58" s="156"/>
      <c r="L58" s="94"/>
      <c r="M58" s="35"/>
      <c r="N58" s="35"/>
      <c r="O58" s="35"/>
      <c r="P58" s="248"/>
      <c r="Q58" s="33"/>
      <c r="R58" s="35"/>
      <c r="S58" s="227"/>
      <c r="T58" s="310"/>
      <c r="U58" s="16"/>
      <c r="V58" s="317" t="s">
        <v>697</v>
      </c>
      <c r="W58" s="318" t="s">
        <v>695</v>
      </c>
    </row>
    <row r="59" spans="1:23" ht="11.25" customHeight="1" x14ac:dyDescent="0.25">
      <c r="A59" s="316"/>
      <c r="B59" s="307"/>
      <c r="C59" s="16"/>
      <c r="D59" s="313" t="s">
        <v>698</v>
      </c>
      <c r="E59" s="33">
        <v>558522.85400000005</v>
      </c>
      <c r="F59" s="35">
        <v>598233.772</v>
      </c>
      <c r="G59" s="35">
        <v>658479.67700000003</v>
      </c>
      <c r="H59" s="34">
        <v>636437.56400000001</v>
      </c>
      <c r="I59" s="34">
        <v>657272.06200000003</v>
      </c>
      <c r="J59" s="34">
        <v>644730.728</v>
      </c>
      <c r="K59" s="156">
        <v>639708.326</v>
      </c>
      <c r="L59" s="94">
        <v>587752.77899999998</v>
      </c>
      <c r="M59" s="35">
        <v>597777.353</v>
      </c>
      <c r="N59" s="35">
        <v>621901.45600000001</v>
      </c>
      <c r="O59" s="35">
        <v>612895.01</v>
      </c>
      <c r="P59" s="248">
        <v>456927.25400000002</v>
      </c>
      <c r="Q59" s="33">
        <v>6994852.7470000004</v>
      </c>
      <c r="R59" s="35">
        <v>7270638.835</v>
      </c>
      <c r="S59" s="227">
        <v>103.9</v>
      </c>
      <c r="T59" s="310"/>
      <c r="U59" s="16"/>
      <c r="V59" s="317" t="s">
        <v>699</v>
      </c>
      <c r="W59" s="318"/>
    </row>
    <row r="60" spans="1:23" ht="11.25" customHeight="1" x14ac:dyDescent="0.25">
      <c r="A60" s="316"/>
      <c r="B60" s="307"/>
      <c r="C60" s="16"/>
      <c r="D60" s="313"/>
      <c r="E60" s="33"/>
      <c r="F60" s="35"/>
      <c r="G60" s="35"/>
      <c r="H60" s="34"/>
      <c r="I60" s="34"/>
      <c r="J60" s="34"/>
      <c r="K60" s="156"/>
      <c r="L60" s="94"/>
      <c r="M60" s="35"/>
      <c r="N60" s="35"/>
      <c r="O60" s="35"/>
      <c r="P60" s="248"/>
      <c r="Q60" s="33"/>
      <c r="R60" s="35"/>
      <c r="S60" s="227"/>
      <c r="T60" s="310"/>
      <c r="U60" s="16"/>
      <c r="V60" s="317"/>
      <c r="W60" s="318"/>
    </row>
    <row r="61" spans="1:23" ht="12.6" customHeight="1" x14ac:dyDescent="0.25">
      <c r="A61" s="316" t="s">
        <v>700</v>
      </c>
      <c r="B61" s="307"/>
      <c r="C61" s="16"/>
      <c r="D61" s="313" t="s">
        <v>701</v>
      </c>
      <c r="E61" s="33"/>
      <c r="F61" s="35"/>
      <c r="G61" s="35"/>
      <c r="H61" s="34"/>
      <c r="I61" s="34"/>
      <c r="J61" s="34"/>
      <c r="K61" s="156"/>
      <c r="L61" s="94"/>
      <c r="M61" s="35"/>
      <c r="N61" s="35"/>
      <c r="O61" s="35"/>
      <c r="P61" s="248"/>
      <c r="Q61" s="33"/>
      <c r="R61" s="35"/>
      <c r="S61" s="227"/>
      <c r="T61" s="310"/>
      <c r="U61" s="16"/>
      <c r="V61" s="317" t="s">
        <v>702</v>
      </c>
      <c r="W61" s="318" t="s">
        <v>700</v>
      </c>
    </row>
    <row r="62" spans="1:23" ht="11.25" customHeight="1" x14ac:dyDescent="0.25">
      <c r="A62" s="316"/>
      <c r="B62" s="307"/>
      <c r="C62" s="16"/>
      <c r="D62" s="313" t="s">
        <v>703</v>
      </c>
      <c r="E62" s="33"/>
      <c r="F62" s="35"/>
      <c r="G62" s="35"/>
      <c r="H62" s="34"/>
      <c r="I62" s="34"/>
      <c r="J62" s="34"/>
      <c r="K62" s="156"/>
      <c r="L62" s="94"/>
      <c r="M62" s="35"/>
      <c r="N62" s="35"/>
      <c r="O62" s="35"/>
      <c r="P62" s="248"/>
      <c r="Q62" s="33"/>
      <c r="R62" s="35"/>
      <c r="S62" s="227"/>
      <c r="T62" s="310"/>
      <c r="U62" s="16"/>
      <c r="V62" s="317" t="s">
        <v>704</v>
      </c>
      <c r="W62" s="318"/>
    </row>
    <row r="63" spans="1:23" ht="11.25" customHeight="1" x14ac:dyDescent="0.25">
      <c r="A63" s="316"/>
      <c r="B63" s="307"/>
      <c r="C63" s="16"/>
      <c r="D63" s="313" t="s">
        <v>705</v>
      </c>
      <c r="E63" s="33">
        <v>1492937.5120000001</v>
      </c>
      <c r="F63" s="35">
        <v>1460370.335</v>
      </c>
      <c r="G63" s="35">
        <v>1599936.5209999999</v>
      </c>
      <c r="H63" s="34">
        <v>1562246.284</v>
      </c>
      <c r="I63" s="34">
        <v>1692376.1950000001</v>
      </c>
      <c r="J63" s="34">
        <v>1604074.956</v>
      </c>
      <c r="K63" s="156">
        <v>1346235.3319999999</v>
      </c>
      <c r="L63" s="94">
        <v>1504121.2279999999</v>
      </c>
      <c r="M63" s="35">
        <v>1779681.0109999999</v>
      </c>
      <c r="N63" s="35">
        <v>2075931.8759999999</v>
      </c>
      <c r="O63" s="35">
        <v>2096537.9339999999</v>
      </c>
      <c r="P63" s="248">
        <v>1470985.5630000001</v>
      </c>
      <c r="Q63" s="33">
        <v>18129025.488000002</v>
      </c>
      <c r="R63" s="35">
        <v>19685434.747000001</v>
      </c>
      <c r="S63" s="227">
        <v>108.6</v>
      </c>
      <c r="T63" s="310"/>
      <c r="U63" s="16"/>
      <c r="V63" s="317" t="s">
        <v>706</v>
      </c>
      <c r="W63" s="318"/>
    </row>
    <row r="64" spans="1:23" ht="11.25" customHeight="1" x14ac:dyDescent="0.25">
      <c r="A64" s="316"/>
      <c r="B64" s="307"/>
      <c r="C64" s="16"/>
      <c r="D64" s="313"/>
      <c r="E64" s="33"/>
      <c r="F64" s="35"/>
      <c r="G64" s="35"/>
      <c r="H64" s="34"/>
      <c r="I64" s="34"/>
      <c r="J64" s="34"/>
      <c r="K64" s="156"/>
      <c r="L64" s="94"/>
      <c r="M64" s="35"/>
      <c r="N64" s="35"/>
      <c r="O64" s="35"/>
      <c r="P64" s="248"/>
      <c r="Q64" s="33"/>
      <c r="R64" s="35"/>
      <c r="S64" s="227"/>
      <c r="T64" s="310"/>
      <c r="U64" s="16"/>
      <c r="V64" s="317"/>
      <c r="W64" s="318"/>
    </row>
    <row r="65" spans="1:23" ht="12.6" customHeight="1" x14ac:dyDescent="0.25">
      <c r="A65" s="316" t="s">
        <v>707</v>
      </c>
      <c r="B65" s="307"/>
      <c r="C65" s="16"/>
      <c r="D65" s="313" t="s">
        <v>708</v>
      </c>
      <c r="E65" s="33"/>
      <c r="F65" s="35"/>
      <c r="G65" s="35"/>
      <c r="H65" s="34"/>
      <c r="I65" s="34"/>
      <c r="J65" s="34"/>
      <c r="K65" s="156"/>
      <c r="L65" s="94"/>
      <c r="M65" s="35"/>
      <c r="N65" s="35"/>
      <c r="O65" s="35"/>
      <c r="P65" s="248"/>
      <c r="Q65" s="33"/>
      <c r="R65" s="35"/>
      <c r="S65" s="227"/>
      <c r="T65" s="310"/>
      <c r="U65" s="16"/>
      <c r="V65" s="317" t="s">
        <v>709</v>
      </c>
      <c r="W65" s="318" t="s">
        <v>707</v>
      </c>
    </row>
    <row r="66" spans="1:23" ht="11.25" customHeight="1" x14ac:dyDescent="0.25">
      <c r="A66" s="316"/>
      <c r="B66" s="307"/>
      <c r="C66" s="16"/>
      <c r="D66" s="313" t="s">
        <v>710</v>
      </c>
      <c r="E66" s="33">
        <v>877186.75300000003</v>
      </c>
      <c r="F66" s="35">
        <v>1214226.088</v>
      </c>
      <c r="G66" s="35">
        <v>1393491.0379999999</v>
      </c>
      <c r="H66" s="34">
        <v>1294902.966</v>
      </c>
      <c r="I66" s="34">
        <v>1479824.075</v>
      </c>
      <c r="J66" s="34">
        <v>1454308.747</v>
      </c>
      <c r="K66" s="156">
        <v>1313624.2339999999</v>
      </c>
      <c r="L66" s="94">
        <v>1032434.475</v>
      </c>
      <c r="M66" s="35">
        <v>1430374.0730000001</v>
      </c>
      <c r="N66" s="35">
        <v>1348856.3489999999</v>
      </c>
      <c r="O66" s="35">
        <v>1276629.6629999999</v>
      </c>
      <c r="P66" s="248">
        <v>941900.56099999999</v>
      </c>
      <c r="Q66" s="33">
        <v>12424715.934</v>
      </c>
      <c r="R66" s="35">
        <v>15057759.022</v>
      </c>
      <c r="S66" s="227">
        <v>121.2</v>
      </c>
      <c r="T66" s="310"/>
      <c r="U66" s="16"/>
      <c r="V66" s="317" t="s">
        <v>711</v>
      </c>
      <c r="W66" s="318"/>
    </row>
    <row r="67" spans="1:23" ht="11.25" customHeight="1" x14ac:dyDescent="0.25">
      <c r="A67" s="316"/>
      <c r="B67" s="307"/>
      <c r="C67" s="16"/>
      <c r="D67" s="313"/>
      <c r="E67" s="33"/>
      <c r="F67" s="35"/>
      <c r="G67" s="35"/>
      <c r="H67" s="34"/>
      <c r="I67" s="34"/>
      <c r="J67" s="34"/>
      <c r="K67" s="156"/>
      <c r="L67" s="94"/>
      <c r="M67" s="35"/>
      <c r="N67" s="35"/>
      <c r="O67" s="35"/>
      <c r="P67" s="248"/>
      <c r="Q67" s="33"/>
      <c r="R67" s="35"/>
      <c r="S67" s="227"/>
      <c r="T67" s="310"/>
      <c r="U67" s="16"/>
      <c r="V67" s="317"/>
      <c r="W67" s="318"/>
    </row>
    <row r="68" spans="1:23" ht="12.6" customHeight="1" x14ac:dyDescent="0.25">
      <c r="A68" s="316" t="s">
        <v>712</v>
      </c>
      <c r="B68" s="307"/>
      <c r="C68" s="16"/>
      <c r="D68" s="313" t="s">
        <v>713</v>
      </c>
      <c r="E68" s="33"/>
      <c r="F68" s="35"/>
      <c r="G68" s="35"/>
      <c r="H68" s="34"/>
      <c r="I68" s="34"/>
      <c r="J68" s="34"/>
      <c r="K68" s="156"/>
      <c r="L68" s="94"/>
      <c r="M68" s="35"/>
      <c r="N68" s="35"/>
      <c r="O68" s="35"/>
      <c r="P68" s="248"/>
      <c r="Q68" s="33"/>
      <c r="R68" s="35"/>
      <c r="S68" s="227"/>
      <c r="T68" s="310"/>
      <c r="U68" s="16"/>
      <c r="V68" s="317" t="s">
        <v>714</v>
      </c>
      <c r="W68" s="318" t="s">
        <v>712</v>
      </c>
    </row>
    <row r="69" spans="1:23" ht="11.25" customHeight="1" x14ac:dyDescent="0.25">
      <c r="A69" s="316"/>
      <c r="B69" s="307"/>
      <c r="C69" s="16"/>
      <c r="D69" s="313" t="s">
        <v>715</v>
      </c>
      <c r="E69" s="33"/>
      <c r="F69" s="35"/>
      <c r="G69" s="35"/>
      <c r="H69" s="34"/>
      <c r="I69" s="34"/>
      <c r="J69" s="34"/>
      <c r="K69" s="156"/>
      <c r="L69" s="94"/>
      <c r="M69" s="35"/>
      <c r="N69" s="35"/>
      <c r="O69" s="35"/>
      <c r="P69" s="248"/>
      <c r="Q69" s="33"/>
      <c r="R69" s="35"/>
      <c r="S69" s="227"/>
      <c r="T69" s="310"/>
      <c r="U69" s="16"/>
      <c r="V69" s="317" t="s">
        <v>716</v>
      </c>
      <c r="W69" s="318"/>
    </row>
    <row r="70" spans="1:23" ht="11.25" customHeight="1" x14ac:dyDescent="0.25">
      <c r="A70" s="316"/>
      <c r="B70" s="307"/>
      <c r="C70" s="16"/>
      <c r="D70" s="313" t="s">
        <v>717</v>
      </c>
      <c r="E70" s="33">
        <v>49072.245999999999</v>
      </c>
      <c r="F70" s="35">
        <v>55090.938999999998</v>
      </c>
      <c r="G70" s="35">
        <v>60965.767999999996</v>
      </c>
      <c r="H70" s="34">
        <v>52850.678</v>
      </c>
      <c r="I70" s="34">
        <v>60083.425999999999</v>
      </c>
      <c r="J70" s="34">
        <v>65583.922999999995</v>
      </c>
      <c r="K70" s="156">
        <v>58417.877999999997</v>
      </c>
      <c r="L70" s="94">
        <v>57148.7</v>
      </c>
      <c r="M70" s="35">
        <v>55380.898999999998</v>
      </c>
      <c r="N70" s="35">
        <v>62963.682000000001</v>
      </c>
      <c r="O70" s="35">
        <v>63431.896999999997</v>
      </c>
      <c r="P70" s="248">
        <v>50989.446000000004</v>
      </c>
      <c r="Q70" s="33">
        <v>621501.08900000004</v>
      </c>
      <c r="R70" s="35">
        <v>691979.48199999996</v>
      </c>
      <c r="S70" s="227">
        <v>111.3</v>
      </c>
      <c r="T70" s="310"/>
      <c r="U70" s="16"/>
      <c r="V70" s="317" t="s">
        <v>718</v>
      </c>
      <c r="W70" s="318"/>
    </row>
    <row r="71" spans="1:23" ht="11.25" customHeight="1" x14ac:dyDescent="0.25">
      <c r="A71" s="316"/>
      <c r="B71" s="307"/>
      <c r="C71" s="16"/>
      <c r="D71" s="313"/>
      <c r="E71" s="33"/>
      <c r="F71" s="35"/>
      <c r="G71" s="35"/>
      <c r="H71" s="34"/>
      <c r="I71" s="34"/>
      <c r="J71" s="34"/>
      <c r="K71" s="156"/>
      <c r="L71" s="94"/>
      <c r="M71" s="35"/>
      <c r="N71" s="35"/>
      <c r="O71" s="35"/>
      <c r="P71" s="248"/>
      <c r="Q71" s="33"/>
      <c r="R71" s="35"/>
      <c r="S71" s="227"/>
      <c r="T71" s="310"/>
      <c r="U71" s="16"/>
      <c r="V71" s="317"/>
      <c r="W71" s="318"/>
    </row>
    <row r="72" spans="1:23" ht="12.6" customHeight="1" x14ac:dyDescent="0.25">
      <c r="A72" s="316" t="s">
        <v>719</v>
      </c>
      <c r="B72" s="307"/>
      <c r="C72" s="16"/>
      <c r="D72" s="313" t="s">
        <v>720</v>
      </c>
      <c r="E72" s="33"/>
      <c r="F72" s="35"/>
      <c r="G72" s="35"/>
      <c r="H72" s="34"/>
      <c r="I72" s="34"/>
      <c r="J72" s="34"/>
      <c r="K72" s="156"/>
      <c r="L72" s="94"/>
      <c r="M72" s="35"/>
      <c r="N72" s="35"/>
      <c r="O72" s="35"/>
      <c r="P72" s="248"/>
      <c r="Q72" s="33"/>
      <c r="R72" s="35"/>
      <c r="S72" s="227"/>
      <c r="T72" s="310"/>
      <c r="U72" s="16"/>
      <c r="V72" s="333" t="s">
        <v>721</v>
      </c>
      <c r="W72" s="318" t="s">
        <v>719</v>
      </c>
    </row>
    <row r="73" spans="1:23" ht="11.25" customHeight="1" x14ac:dyDescent="0.25">
      <c r="A73" s="316"/>
      <c r="B73" s="307"/>
      <c r="C73" s="16"/>
      <c r="D73" s="313" t="s">
        <v>722</v>
      </c>
      <c r="E73" s="33">
        <v>65.06</v>
      </c>
      <c r="F73" s="35">
        <v>4015.7849999999999</v>
      </c>
      <c r="G73" s="35">
        <v>2185.8209999999999</v>
      </c>
      <c r="H73" s="34">
        <v>2075.9929999999999</v>
      </c>
      <c r="I73" s="34">
        <v>451.47300000000001</v>
      </c>
      <c r="J73" s="34">
        <v>831.37900000000002</v>
      </c>
      <c r="K73" s="156">
        <v>129.291</v>
      </c>
      <c r="L73" s="94">
        <v>566.322</v>
      </c>
      <c r="M73" s="35">
        <v>509.82900000000001</v>
      </c>
      <c r="N73" s="35">
        <v>226.37299999999999</v>
      </c>
      <c r="O73" s="35">
        <v>1321.732</v>
      </c>
      <c r="P73" s="248">
        <v>626.23900000000003</v>
      </c>
      <c r="Q73" s="33">
        <v>10516.24</v>
      </c>
      <c r="R73" s="35">
        <v>13005.297</v>
      </c>
      <c r="S73" s="227">
        <v>123.7</v>
      </c>
      <c r="T73" s="310"/>
      <c r="U73" s="16"/>
      <c r="V73" s="333" t="s">
        <v>723</v>
      </c>
      <c r="W73" s="318"/>
    </row>
    <row r="74" spans="1:23" ht="11.25" customHeight="1" x14ac:dyDescent="0.25">
      <c r="A74" s="316"/>
      <c r="B74" s="307"/>
      <c r="C74" s="16"/>
      <c r="D74" s="313"/>
      <c r="E74" s="33"/>
      <c r="F74" s="35"/>
      <c r="G74" s="35"/>
      <c r="H74" s="34"/>
      <c r="I74" s="34"/>
      <c r="J74" s="34"/>
      <c r="K74" s="156"/>
      <c r="L74" s="94"/>
      <c r="M74" s="35"/>
      <c r="N74" s="35"/>
      <c r="O74" s="35"/>
      <c r="P74" s="248"/>
      <c r="Q74" s="33"/>
      <c r="R74" s="35"/>
      <c r="S74" s="227"/>
      <c r="T74" s="310"/>
      <c r="U74" s="16"/>
      <c r="V74" s="317"/>
      <c r="W74" s="318"/>
    </row>
    <row r="75" spans="1:23" ht="12.6" customHeight="1" x14ac:dyDescent="0.25">
      <c r="A75" s="316" t="s">
        <v>724</v>
      </c>
      <c r="B75" s="307"/>
      <c r="C75" s="16"/>
      <c r="D75" s="313" t="s">
        <v>725</v>
      </c>
      <c r="E75" s="33"/>
      <c r="F75" s="35"/>
      <c r="G75" s="35"/>
      <c r="H75" s="34"/>
      <c r="I75" s="34"/>
      <c r="J75" s="34"/>
      <c r="K75" s="156"/>
      <c r="L75" s="94"/>
      <c r="M75" s="35"/>
      <c r="N75" s="35"/>
      <c r="O75" s="35"/>
      <c r="P75" s="248"/>
      <c r="Q75" s="33"/>
      <c r="R75" s="35"/>
      <c r="S75" s="227"/>
      <c r="T75" s="310"/>
      <c r="U75" s="16"/>
      <c r="V75" s="317" t="s">
        <v>726</v>
      </c>
      <c r="W75" s="318" t="s">
        <v>724</v>
      </c>
    </row>
    <row r="76" spans="1:23" ht="11.25" customHeight="1" x14ac:dyDescent="0.25">
      <c r="A76" s="316"/>
      <c r="B76" s="307"/>
      <c r="C76" s="16"/>
      <c r="D76" s="313" t="s">
        <v>727</v>
      </c>
      <c r="E76" s="33">
        <v>132150.23699999999</v>
      </c>
      <c r="F76" s="35">
        <v>134749.37</v>
      </c>
      <c r="G76" s="35">
        <v>145548.101</v>
      </c>
      <c r="H76" s="34">
        <v>130546.87300000001</v>
      </c>
      <c r="I76" s="34">
        <v>135482.97200000001</v>
      </c>
      <c r="J76" s="34">
        <v>140189.40700000001</v>
      </c>
      <c r="K76" s="156">
        <v>115690.507</v>
      </c>
      <c r="L76" s="94">
        <v>117104.234</v>
      </c>
      <c r="M76" s="35">
        <v>135954.122</v>
      </c>
      <c r="N76" s="35">
        <v>170257.27</v>
      </c>
      <c r="O76" s="35">
        <v>178658.85399999999</v>
      </c>
      <c r="P76" s="248">
        <v>117385.719</v>
      </c>
      <c r="Q76" s="33">
        <v>1414512.39</v>
      </c>
      <c r="R76" s="35">
        <v>1653717.666</v>
      </c>
      <c r="S76" s="227">
        <v>116.9</v>
      </c>
      <c r="T76" s="310"/>
      <c r="U76" s="16"/>
      <c r="V76" s="317" t="s">
        <v>728</v>
      </c>
      <c r="W76" s="318"/>
    </row>
    <row r="77" spans="1:23" ht="11.25" customHeight="1" x14ac:dyDescent="0.25">
      <c r="A77" s="316"/>
      <c r="B77" s="307"/>
      <c r="C77" s="16"/>
      <c r="D77" s="313"/>
      <c r="E77" s="33"/>
      <c r="F77" s="35"/>
      <c r="G77" s="35"/>
      <c r="H77" s="34"/>
      <c r="I77" s="34"/>
      <c r="J77" s="34"/>
      <c r="K77" s="156"/>
      <c r="L77" s="94"/>
      <c r="M77" s="35"/>
      <c r="N77" s="35"/>
      <c r="O77" s="35"/>
      <c r="P77" s="248"/>
      <c r="Q77" s="33"/>
      <c r="R77" s="35"/>
      <c r="S77" s="227"/>
      <c r="T77" s="310"/>
      <c r="U77" s="16"/>
      <c r="V77" s="317"/>
      <c r="W77" s="318"/>
    </row>
    <row r="78" spans="1:23" ht="12.6" customHeight="1" x14ac:dyDescent="0.25">
      <c r="A78" s="316" t="s">
        <v>729</v>
      </c>
      <c r="B78" s="307"/>
      <c r="C78" s="16"/>
      <c r="D78" s="313" t="s">
        <v>730</v>
      </c>
      <c r="E78" s="33"/>
      <c r="F78" s="35"/>
      <c r="G78" s="35"/>
      <c r="H78" s="34"/>
      <c r="I78" s="34"/>
      <c r="J78" s="34"/>
      <c r="K78" s="156"/>
      <c r="L78" s="94"/>
      <c r="M78" s="35"/>
      <c r="N78" s="35"/>
      <c r="O78" s="35"/>
      <c r="P78" s="248"/>
      <c r="Q78" s="33"/>
      <c r="R78" s="35"/>
      <c r="S78" s="227"/>
      <c r="T78" s="310"/>
      <c r="U78" s="16"/>
      <c r="V78" s="317" t="s">
        <v>731</v>
      </c>
      <c r="W78" s="318" t="s">
        <v>729</v>
      </c>
    </row>
    <row r="79" spans="1:23" ht="11.25" customHeight="1" x14ac:dyDescent="0.25">
      <c r="A79" s="316"/>
      <c r="B79" s="307"/>
      <c r="C79" s="16"/>
      <c r="D79" s="313" t="s">
        <v>732</v>
      </c>
      <c r="E79" s="33">
        <v>8.4770000000000003</v>
      </c>
      <c r="F79" s="35">
        <v>81.927999999999997</v>
      </c>
      <c r="G79" s="35">
        <v>8.6929999999999996</v>
      </c>
      <c r="H79" s="34">
        <v>67.122</v>
      </c>
      <c r="I79" s="34">
        <v>78.954999999999998</v>
      </c>
      <c r="J79" s="34">
        <v>43.901000000000003</v>
      </c>
      <c r="K79" s="156">
        <v>25.041</v>
      </c>
      <c r="L79" s="94">
        <v>28.071999999999999</v>
      </c>
      <c r="M79" s="35">
        <v>3.4660000000000002</v>
      </c>
      <c r="N79" s="35">
        <v>122.556</v>
      </c>
      <c r="O79" s="35">
        <v>5.0000000000000001E-3</v>
      </c>
      <c r="P79" s="248">
        <v>8.1370000000000005</v>
      </c>
      <c r="Q79" s="33">
        <v>374.041</v>
      </c>
      <c r="R79" s="35">
        <v>476.35300000000001</v>
      </c>
      <c r="S79" s="227">
        <v>127.4</v>
      </c>
      <c r="T79" s="310"/>
      <c r="U79" s="16"/>
      <c r="V79" s="317" t="s">
        <v>733</v>
      </c>
      <c r="W79" s="318"/>
    </row>
    <row r="80" spans="1:23" ht="11.25" customHeight="1" x14ac:dyDescent="0.25">
      <c r="A80" s="316"/>
      <c r="B80" s="307"/>
      <c r="C80" s="16"/>
      <c r="D80" s="313"/>
      <c r="E80" s="33"/>
      <c r="F80" s="35"/>
      <c r="G80" s="35"/>
      <c r="H80" s="34"/>
      <c r="I80" s="34"/>
      <c r="J80" s="34"/>
      <c r="K80" s="156"/>
      <c r="L80" s="94"/>
      <c r="M80" s="35"/>
      <c r="N80" s="35"/>
      <c r="O80" s="35"/>
      <c r="P80" s="248"/>
      <c r="Q80" s="33"/>
      <c r="R80" s="35"/>
      <c r="S80" s="227"/>
      <c r="T80" s="310"/>
      <c r="U80" s="16"/>
      <c r="V80" s="317"/>
      <c r="W80" s="318"/>
    </row>
    <row r="81" spans="1:23" ht="11.25" customHeight="1" x14ac:dyDescent="0.25">
      <c r="A81" s="316"/>
      <c r="B81" s="307"/>
      <c r="C81" s="16"/>
      <c r="D81" s="313" t="s">
        <v>734</v>
      </c>
      <c r="E81" s="33">
        <v>5017.0069999999996</v>
      </c>
      <c r="F81" s="35">
        <v>3543.4189999999999</v>
      </c>
      <c r="G81" s="35">
        <v>2406.5410000000002</v>
      </c>
      <c r="H81" s="34">
        <v>3267.4540000000002</v>
      </c>
      <c r="I81" s="34">
        <v>2891.7220000000002</v>
      </c>
      <c r="J81" s="34">
        <v>4740.4030000000002</v>
      </c>
      <c r="K81" s="156">
        <v>4100.1139999999996</v>
      </c>
      <c r="L81" s="94">
        <v>4498.1170000000002</v>
      </c>
      <c r="M81" s="35">
        <v>2359.7489999999998</v>
      </c>
      <c r="N81" s="35">
        <v>3336.011</v>
      </c>
      <c r="O81" s="35">
        <v>2796.3270000000002</v>
      </c>
      <c r="P81" s="248">
        <v>2149.2939999999999</v>
      </c>
      <c r="Q81" s="33">
        <v>36305.709000000003</v>
      </c>
      <c r="R81" s="35">
        <v>41106.158000000003</v>
      </c>
      <c r="S81" s="227">
        <v>113.2</v>
      </c>
      <c r="T81" s="310"/>
      <c r="U81" s="16"/>
      <c r="V81" s="317" t="s">
        <v>735</v>
      </c>
      <c r="W81" s="318"/>
    </row>
    <row r="82" spans="1:23" ht="6" customHeight="1" thickBot="1" x14ac:dyDescent="0.3">
      <c r="A82" s="334"/>
      <c r="B82" s="335"/>
      <c r="C82" s="336"/>
      <c r="D82" s="337"/>
      <c r="E82" s="40"/>
      <c r="F82" s="338"/>
      <c r="G82" s="338"/>
      <c r="H82" s="41"/>
      <c r="I82" s="41"/>
      <c r="J82" s="41"/>
      <c r="K82" s="339"/>
      <c r="L82" s="340"/>
      <c r="M82" s="338"/>
      <c r="N82" s="338"/>
      <c r="O82" s="338"/>
      <c r="P82" s="341"/>
      <c r="Q82" s="40"/>
      <c r="R82" s="338"/>
      <c r="S82" s="342"/>
      <c r="T82" s="343"/>
      <c r="U82" s="336"/>
      <c r="V82" s="344"/>
      <c r="W82" s="345"/>
    </row>
    <row r="83" spans="1:23" ht="12.6" customHeight="1" thickTop="1" x14ac:dyDescent="0.25"/>
  </sheetData>
  <mergeCells count="19">
    <mergeCell ref="A5:D8"/>
    <mergeCell ref="E5:K6"/>
    <mergeCell ref="L5:P6"/>
    <mergeCell ref="T5:W8"/>
    <mergeCell ref="Q6:R6"/>
    <mergeCell ref="E7:E8"/>
    <mergeCell ref="F7:F8"/>
    <mergeCell ref="G7:G8"/>
    <mergeCell ref="H7:H8"/>
    <mergeCell ref="I7:I8"/>
    <mergeCell ref="P7:P8"/>
    <mergeCell ref="Q7:R7"/>
    <mergeCell ref="S7:S8"/>
    <mergeCell ref="J7:J8"/>
    <mergeCell ref="K7:K8"/>
    <mergeCell ref="L7:L8"/>
    <mergeCell ref="M7:M8"/>
    <mergeCell ref="N7:N8"/>
    <mergeCell ref="O7:O8"/>
  </mergeCells>
  <phoneticPr fontId="0" type="noConversion"/>
  <pageMargins left="0.6692913385826772" right="0.47" top="0.78740157480314965" bottom="0.78740157480314965" header="0" footer="0"/>
  <pageSetup paperSize="9" scale="7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13"/>
  <sheetViews>
    <sheetView workbookViewId="0">
      <selection activeCell="A2" sqref="A2"/>
    </sheetView>
  </sheetViews>
  <sheetFormatPr defaultColWidth="9.109375" defaultRowHeight="12.6" customHeight="1" x14ac:dyDescent="0.3"/>
  <cols>
    <col min="1" max="1" width="4.33203125" style="15" bestFit="1" customWidth="1"/>
    <col min="2" max="2" width="23.109375" style="400" customWidth="1"/>
    <col min="3" max="3" width="2.33203125" style="63" bestFit="1" customWidth="1"/>
    <col min="4" max="10" width="11" style="15" customWidth="1"/>
    <col min="11" max="15" width="10.44140625" style="15" customWidth="1"/>
    <col min="16" max="17" width="11.44140625" style="15" customWidth="1"/>
    <col min="18" max="18" width="9.109375" style="15" customWidth="1"/>
    <col min="19" max="19" width="2.33203125" style="63" bestFit="1" customWidth="1"/>
    <col min="20" max="20" width="23.109375" style="400" customWidth="1"/>
    <col min="21" max="21" width="4.33203125" style="15" bestFit="1" customWidth="1"/>
    <col min="22" max="16384" width="9.109375" style="15"/>
  </cols>
  <sheetData>
    <row r="1" spans="1:34" s="98" customFormat="1" ht="14.1" customHeight="1" x14ac:dyDescent="0.25">
      <c r="A1" s="171" t="s">
        <v>741</v>
      </c>
      <c r="B1" s="346"/>
      <c r="C1" s="347"/>
      <c r="D1" s="97"/>
      <c r="E1" s="97"/>
      <c r="F1" s="97"/>
      <c r="G1" s="97"/>
      <c r="H1" s="97"/>
      <c r="I1" s="97"/>
      <c r="K1" s="169" t="s">
        <v>742</v>
      </c>
      <c r="L1" s="97"/>
      <c r="M1" s="97"/>
      <c r="N1" s="97"/>
      <c r="O1" s="97"/>
      <c r="P1" s="97"/>
      <c r="Q1" s="169"/>
      <c r="R1" s="169"/>
      <c r="S1" s="347"/>
      <c r="T1" s="348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</row>
    <row r="2" spans="1:34" s="98" customFormat="1" ht="12.6" customHeight="1" x14ac:dyDescent="0.25">
      <c r="B2" s="348"/>
      <c r="C2" s="34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69"/>
      <c r="R2" s="169"/>
      <c r="S2" s="347"/>
      <c r="T2" s="348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ht="12.6" customHeight="1" x14ac:dyDescent="0.25">
      <c r="B3" s="349"/>
      <c r="C3" s="350"/>
      <c r="D3" s="173"/>
      <c r="E3" s="173"/>
      <c r="F3" s="173"/>
      <c r="G3" s="173"/>
      <c r="H3" s="17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350"/>
      <c r="T3" s="349"/>
    </row>
    <row r="4" spans="1:34" ht="17.399999999999999" customHeight="1" thickBot="1" x14ac:dyDescent="0.35">
      <c r="A4" s="351" t="s">
        <v>743</v>
      </c>
      <c r="B4" s="352"/>
      <c r="C4" s="88"/>
      <c r="D4" s="9"/>
      <c r="E4" s="9"/>
      <c r="F4" s="9"/>
      <c r="G4" s="9"/>
      <c r="H4" s="9"/>
      <c r="I4" s="9"/>
      <c r="J4" s="9"/>
      <c r="K4" s="353"/>
      <c r="L4" s="353"/>
      <c r="M4" s="9"/>
      <c r="Q4" s="354"/>
      <c r="R4" s="230"/>
      <c r="S4" s="88"/>
      <c r="T4" s="54"/>
      <c r="U4" s="19" t="s">
        <v>744</v>
      </c>
    </row>
    <row r="5" spans="1:34" ht="5.25" customHeight="1" thickTop="1" x14ac:dyDescent="0.25">
      <c r="A5" s="355"/>
      <c r="B5" s="849" t="s">
        <v>745</v>
      </c>
      <c r="C5" s="356"/>
      <c r="D5" s="775">
        <v>2012</v>
      </c>
      <c r="E5" s="832"/>
      <c r="F5" s="832"/>
      <c r="G5" s="832"/>
      <c r="H5" s="832"/>
      <c r="I5" s="832"/>
      <c r="J5" s="833"/>
      <c r="K5" s="774">
        <v>2012</v>
      </c>
      <c r="L5" s="832"/>
      <c r="M5" s="832"/>
      <c r="N5" s="832"/>
      <c r="O5" s="833"/>
      <c r="P5" s="725"/>
      <c r="Q5" s="285"/>
      <c r="R5" s="357"/>
      <c r="S5" s="358"/>
      <c r="T5" s="840" t="s">
        <v>746</v>
      </c>
      <c r="U5" s="359"/>
    </row>
    <row r="6" spans="1:34" ht="12.9" customHeight="1" x14ac:dyDescent="0.3">
      <c r="A6" s="360" t="s">
        <v>747</v>
      </c>
      <c r="B6" s="850"/>
      <c r="C6" s="361"/>
      <c r="D6" s="834"/>
      <c r="E6" s="834"/>
      <c r="F6" s="834"/>
      <c r="G6" s="834"/>
      <c r="H6" s="834"/>
      <c r="I6" s="834"/>
      <c r="J6" s="835"/>
      <c r="K6" s="837"/>
      <c r="L6" s="834"/>
      <c r="M6" s="834"/>
      <c r="N6" s="834"/>
      <c r="O6" s="835"/>
      <c r="P6" s="796" t="s">
        <v>611</v>
      </c>
      <c r="Q6" s="845"/>
      <c r="R6" s="362" t="s">
        <v>612</v>
      </c>
      <c r="S6" s="363"/>
      <c r="T6" s="841"/>
      <c r="U6" s="364" t="s">
        <v>748</v>
      </c>
    </row>
    <row r="7" spans="1:34" ht="12.9" customHeight="1" x14ac:dyDescent="0.25">
      <c r="A7" s="847" t="s">
        <v>749</v>
      </c>
      <c r="B7" s="850"/>
      <c r="C7" s="361"/>
      <c r="D7" s="788" t="s">
        <v>215</v>
      </c>
      <c r="E7" s="806" t="s">
        <v>216</v>
      </c>
      <c r="F7" s="806" t="s">
        <v>217</v>
      </c>
      <c r="G7" s="806" t="s">
        <v>218</v>
      </c>
      <c r="H7" s="806" t="s">
        <v>219</v>
      </c>
      <c r="I7" s="806" t="s">
        <v>220</v>
      </c>
      <c r="J7" s="811" t="s">
        <v>221</v>
      </c>
      <c r="K7" s="788" t="s">
        <v>222</v>
      </c>
      <c r="L7" s="806" t="s">
        <v>223</v>
      </c>
      <c r="M7" s="806" t="s">
        <v>224</v>
      </c>
      <c r="N7" s="806" t="s">
        <v>225</v>
      </c>
      <c r="O7" s="811" t="s">
        <v>226</v>
      </c>
      <c r="P7" s="826" t="s">
        <v>613</v>
      </c>
      <c r="Q7" s="846"/>
      <c r="R7" s="843" t="s">
        <v>91</v>
      </c>
      <c r="S7" s="363"/>
      <c r="T7" s="841"/>
      <c r="U7" s="838" t="s">
        <v>749</v>
      </c>
    </row>
    <row r="8" spans="1:34" ht="15.6" customHeight="1" thickBot="1" x14ac:dyDescent="0.3">
      <c r="A8" s="848"/>
      <c r="B8" s="851"/>
      <c r="C8" s="365"/>
      <c r="D8" s="824"/>
      <c r="E8" s="825"/>
      <c r="F8" s="825"/>
      <c r="G8" s="825"/>
      <c r="H8" s="825"/>
      <c r="I8" s="825"/>
      <c r="J8" s="812"/>
      <c r="K8" s="824"/>
      <c r="L8" s="825"/>
      <c r="M8" s="825"/>
      <c r="N8" s="825"/>
      <c r="O8" s="812"/>
      <c r="P8" s="366">
        <v>2011</v>
      </c>
      <c r="Q8" s="288">
        <v>2012</v>
      </c>
      <c r="R8" s="844"/>
      <c r="S8" s="367"/>
      <c r="T8" s="842"/>
      <c r="U8" s="839"/>
    </row>
    <row r="9" spans="1:34" ht="14.4" thickTop="1" x14ac:dyDescent="0.3">
      <c r="A9" s="368"/>
      <c r="B9" s="369"/>
      <c r="C9" s="370"/>
      <c r="D9" s="293"/>
      <c r="E9" s="294"/>
      <c r="F9" s="294"/>
      <c r="G9" s="294"/>
      <c r="H9" s="294"/>
      <c r="I9" s="294"/>
      <c r="J9" s="295"/>
      <c r="K9" s="293"/>
      <c r="L9" s="294"/>
      <c r="M9" s="294"/>
      <c r="N9" s="294"/>
      <c r="O9" s="295"/>
      <c r="P9" s="294"/>
      <c r="Q9" s="296"/>
      <c r="R9" s="297"/>
      <c r="S9" s="371"/>
      <c r="T9" s="369"/>
      <c r="U9" s="359"/>
    </row>
    <row r="10" spans="1:34" ht="13.8" x14ac:dyDescent="0.3">
      <c r="A10" s="372"/>
      <c r="B10" s="373" t="s">
        <v>96</v>
      </c>
      <c r="C10" s="361" t="s">
        <v>750</v>
      </c>
      <c r="D10" s="192">
        <v>4204769.5930000003</v>
      </c>
      <c r="E10" s="197">
        <v>4539268.1579999998</v>
      </c>
      <c r="F10" s="197">
        <v>5145918.6679999996</v>
      </c>
      <c r="G10" s="197">
        <v>4777191.8210000005</v>
      </c>
      <c r="H10" s="197">
        <v>4979830.1610000003</v>
      </c>
      <c r="I10" s="197">
        <v>4945866.7259999998</v>
      </c>
      <c r="J10" s="198">
        <v>4613297.8600000003</v>
      </c>
      <c r="K10" s="192">
        <v>4867527.6449999996</v>
      </c>
      <c r="L10" s="197">
        <v>5249734.8870000001</v>
      </c>
      <c r="M10" s="197">
        <v>5502878.2520000003</v>
      </c>
      <c r="N10" s="197">
        <v>5511430.4280000003</v>
      </c>
      <c r="O10" s="198">
        <v>4250637.7960000001</v>
      </c>
      <c r="P10" s="197">
        <v>55767580.598999999</v>
      </c>
      <c r="Q10" s="197">
        <v>58588351.994999997</v>
      </c>
      <c r="R10" s="374">
        <v>105.1</v>
      </c>
      <c r="S10" s="363" t="s">
        <v>751</v>
      </c>
      <c r="T10" s="373" t="s">
        <v>97</v>
      </c>
      <c r="U10" s="375"/>
    </row>
    <row r="11" spans="1:34" ht="13.8" x14ac:dyDescent="0.3">
      <c r="A11" s="372"/>
      <c r="B11" s="373"/>
      <c r="C11" s="361" t="s">
        <v>752</v>
      </c>
      <c r="D11" s="192">
        <v>4444165.8119999999</v>
      </c>
      <c r="E11" s="197">
        <v>4827890.8669999996</v>
      </c>
      <c r="F11" s="197">
        <v>5424404.1140000001</v>
      </c>
      <c r="G11" s="197">
        <v>5044489.2010000004</v>
      </c>
      <c r="H11" s="197">
        <v>5372305.4699999997</v>
      </c>
      <c r="I11" s="197">
        <v>5350733.38</v>
      </c>
      <c r="J11" s="198">
        <v>4983566.682</v>
      </c>
      <c r="K11" s="192">
        <v>4898777.9850000003</v>
      </c>
      <c r="L11" s="197">
        <v>5571832.3169999998</v>
      </c>
      <c r="M11" s="197">
        <v>6070433.5839999998</v>
      </c>
      <c r="N11" s="197">
        <v>5824869.5159999998</v>
      </c>
      <c r="O11" s="198">
        <v>4330564.284</v>
      </c>
      <c r="P11" s="197">
        <v>56783222.248000003</v>
      </c>
      <c r="Q11" s="197">
        <v>62144033.211999997</v>
      </c>
      <c r="R11" s="374">
        <v>109.4</v>
      </c>
      <c r="S11" s="363" t="s">
        <v>753</v>
      </c>
      <c r="T11" s="373"/>
      <c r="U11" s="375"/>
    </row>
    <row r="12" spans="1:34" ht="13.8" x14ac:dyDescent="0.3">
      <c r="A12" s="372"/>
      <c r="B12" s="373"/>
      <c r="C12" s="361"/>
      <c r="D12" s="228"/>
      <c r="E12" s="233"/>
      <c r="F12" s="233"/>
      <c r="G12" s="233"/>
      <c r="H12" s="233"/>
      <c r="I12" s="233"/>
      <c r="J12" s="234"/>
      <c r="K12" s="228"/>
      <c r="L12" s="233"/>
      <c r="M12" s="233"/>
      <c r="N12" s="233"/>
      <c r="O12" s="234"/>
      <c r="P12" s="233"/>
      <c r="Q12" s="233"/>
      <c r="R12" s="231"/>
      <c r="S12" s="363"/>
      <c r="T12" s="373"/>
      <c r="U12" s="375"/>
    </row>
    <row r="13" spans="1:34" ht="13.8" x14ac:dyDescent="0.3">
      <c r="A13" s="372"/>
      <c r="B13" s="376" t="s">
        <v>754</v>
      </c>
      <c r="C13" s="361"/>
      <c r="D13" s="228"/>
      <c r="E13" s="233"/>
      <c r="F13" s="233"/>
      <c r="G13" s="233"/>
      <c r="H13" s="233"/>
      <c r="I13" s="233"/>
      <c r="J13" s="234"/>
      <c r="K13" s="228"/>
      <c r="L13" s="233"/>
      <c r="M13" s="233"/>
      <c r="N13" s="233"/>
      <c r="O13" s="234"/>
      <c r="P13" s="233"/>
      <c r="Q13" s="233"/>
      <c r="R13" s="231"/>
      <c r="S13" s="363"/>
      <c r="T13" s="373" t="s">
        <v>755</v>
      </c>
      <c r="U13" s="375"/>
    </row>
    <row r="14" spans="1:34" ht="13.8" x14ac:dyDescent="0.3">
      <c r="A14" s="372"/>
      <c r="B14" s="376"/>
      <c r="C14" s="361"/>
      <c r="D14" s="228"/>
      <c r="E14" s="233"/>
      <c r="F14" s="233"/>
      <c r="G14" s="233"/>
      <c r="H14" s="233"/>
      <c r="I14" s="233"/>
      <c r="J14" s="234"/>
      <c r="K14" s="228"/>
      <c r="L14" s="233"/>
      <c r="M14" s="233"/>
      <c r="N14" s="233"/>
      <c r="O14" s="234"/>
      <c r="P14" s="233"/>
      <c r="Q14" s="233"/>
      <c r="R14" s="231"/>
      <c r="S14" s="363"/>
      <c r="T14" s="373"/>
      <c r="U14" s="375"/>
    </row>
    <row r="15" spans="1:34" ht="13.8" x14ac:dyDescent="0.3">
      <c r="A15" s="377" t="s">
        <v>756</v>
      </c>
      <c r="B15" s="378" t="s">
        <v>757</v>
      </c>
      <c r="C15" s="379" t="s">
        <v>750</v>
      </c>
      <c r="D15" s="202">
        <v>7719.0010000000002</v>
      </c>
      <c r="E15" s="205">
        <v>7273.5429999999997</v>
      </c>
      <c r="F15" s="205">
        <v>9690.9809999999998</v>
      </c>
      <c r="G15" s="205">
        <v>7938.3389999999999</v>
      </c>
      <c r="H15" s="205">
        <v>9874.3430000000008</v>
      </c>
      <c r="I15" s="205">
        <v>10776.511</v>
      </c>
      <c r="J15" s="206">
        <v>11372.501</v>
      </c>
      <c r="K15" s="202">
        <v>10036.478999999999</v>
      </c>
      <c r="L15" s="205">
        <v>9998.2999999999993</v>
      </c>
      <c r="M15" s="205">
        <v>9687.5789999999997</v>
      </c>
      <c r="N15" s="205">
        <v>11394.800999999999</v>
      </c>
      <c r="O15" s="206">
        <v>13438.59</v>
      </c>
      <c r="P15" s="205">
        <v>75444.014999999999</v>
      </c>
      <c r="Q15" s="153">
        <v>119200.96799999999</v>
      </c>
      <c r="R15" s="207">
        <v>158</v>
      </c>
      <c r="S15" s="380" t="s">
        <v>751</v>
      </c>
      <c r="T15" s="378" t="s">
        <v>758</v>
      </c>
      <c r="U15" s="381" t="s">
        <v>756</v>
      </c>
    </row>
    <row r="16" spans="1:34" ht="13.8" x14ac:dyDescent="0.3">
      <c r="A16" s="377"/>
      <c r="B16" s="382"/>
      <c r="C16" s="379" t="s">
        <v>752</v>
      </c>
      <c r="D16" s="202">
        <v>12861.645</v>
      </c>
      <c r="E16" s="205">
        <v>17518.401000000002</v>
      </c>
      <c r="F16" s="205">
        <v>16315.741</v>
      </c>
      <c r="G16" s="205">
        <v>16011.944</v>
      </c>
      <c r="H16" s="205">
        <v>16081.403</v>
      </c>
      <c r="I16" s="205">
        <v>19814.289000000001</v>
      </c>
      <c r="J16" s="206">
        <v>17572.757000000001</v>
      </c>
      <c r="K16" s="202">
        <v>15865.114</v>
      </c>
      <c r="L16" s="205">
        <v>18764.006000000001</v>
      </c>
      <c r="M16" s="205">
        <v>18264.903999999999</v>
      </c>
      <c r="N16" s="205">
        <v>19636.094000000001</v>
      </c>
      <c r="O16" s="206">
        <v>16557.927</v>
      </c>
      <c r="P16" s="205">
        <v>165432.73000000001</v>
      </c>
      <c r="Q16" s="153">
        <v>205264.22500000001</v>
      </c>
      <c r="R16" s="207">
        <v>124.1</v>
      </c>
      <c r="S16" s="380" t="s">
        <v>753</v>
      </c>
      <c r="T16" s="382"/>
      <c r="U16" s="381"/>
    </row>
    <row r="17" spans="1:21" ht="13.8" x14ac:dyDescent="0.3">
      <c r="A17" s="377"/>
      <c r="B17" s="382"/>
      <c r="C17" s="379"/>
      <c r="D17" s="202"/>
      <c r="E17" s="205"/>
      <c r="F17" s="205"/>
      <c r="G17" s="205"/>
      <c r="H17" s="205"/>
      <c r="I17" s="205"/>
      <c r="J17" s="206"/>
      <c r="K17" s="202"/>
      <c r="L17" s="205"/>
      <c r="M17" s="205"/>
      <c r="N17" s="205"/>
      <c r="O17" s="206"/>
      <c r="P17" s="205"/>
      <c r="Q17" s="153"/>
      <c r="R17" s="207"/>
      <c r="S17" s="380"/>
      <c r="T17" s="382"/>
      <c r="U17" s="381"/>
    </row>
    <row r="18" spans="1:21" ht="13.8" x14ac:dyDescent="0.3">
      <c r="A18" s="377" t="s">
        <v>759</v>
      </c>
      <c r="B18" s="378" t="s">
        <v>760</v>
      </c>
      <c r="C18" s="379" t="s">
        <v>750</v>
      </c>
      <c r="D18" s="202">
        <v>30481.97</v>
      </c>
      <c r="E18" s="205">
        <v>22673.007000000001</v>
      </c>
      <c r="F18" s="205">
        <v>31771.856</v>
      </c>
      <c r="G18" s="205">
        <v>24216.499</v>
      </c>
      <c r="H18" s="205">
        <v>27089.103999999999</v>
      </c>
      <c r="I18" s="205">
        <v>33264.572</v>
      </c>
      <c r="J18" s="206">
        <v>25796.698</v>
      </c>
      <c r="K18" s="202">
        <v>38313.353000000003</v>
      </c>
      <c r="L18" s="205">
        <v>39765.646999999997</v>
      </c>
      <c r="M18" s="205">
        <v>44460.57</v>
      </c>
      <c r="N18" s="205">
        <v>39622.307000000001</v>
      </c>
      <c r="O18" s="206">
        <v>43557.356</v>
      </c>
      <c r="P18" s="205">
        <v>392972.413</v>
      </c>
      <c r="Q18" s="153">
        <v>401012.93900000001</v>
      </c>
      <c r="R18" s="207">
        <v>102</v>
      </c>
      <c r="S18" s="380" t="s">
        <v>751</v>
      </c>
      <c r="T18" s="378" t="s">
        <v>761</v>
      </c>
      <c r="U18" s="381" t="s">
        <v>759</v>
      </c>
    </row>
    <row r="19" spans="1:21" ht="13.8" x14ac:dyDescent="0.3">
      <c r="A19" s="377"/>
      <c r="B19" s="382"/>
      <c r="C19" s="379" t="s">
        <v>752</v>
      </c>
      <c r="D19" s="202">
        <v>11730.661</v>
      </c>
      <c r="E19" s="205">
        <v>12190.06</v>
      </c>
      <c r="F19" s="205">
        <v>16669.713</v>
      </c>
      <c r="G19" s="205">
        <v>13003.656999999999</v>
      </c>
      <c r="H19" s="205">
        <v>13655.578</v>
      </c>
      <c r="I19" s="205">
        <v>13088.621999999999</v>
      </c>
      <c r="J19" s="206">
        <v>12736.828</v>
      </c>
      <c r="K19" s="202">
        <v>15994.451999999999</v>
      </c>
      <c r="L19" s="205">
        <v>15983.115</v>
      </c>
      <c r="M19" s="205">
        <v>17294.873</v>
      </c>
      <c r="N19" s="205">
        <v>15470.842000000001</v>
      </c>
      <c r="O19" s="206">
        <v>12430.243</v>
      </c>
      <c r="P19" s="205">
        <v>130136.59</v>
      </c>
      <c r="Q19" s="153">
        <v>170248.644</v>
      </c>
      <c r="R19" s="207">
        <v>130.80000000000001</v>
      </c>
      <c r="S19" s="380" t="s">
        <v>753</v>
      </c>
      <c r="T19" s="382"/>
      <c r="U19" s="381"/>
    </row>
    <row r="20" spans="1:21" ht="13.8" x14ac:dyDescent="0.3">
      <c r="A20" s="377"/>
      <c r="B20" s="382"/>
      <c r="C20" s="379"/>
      <c r="D20" s="202"/>
      <c r="E20" s="205"/>
      <c r="F20" s="205"/>
      <c r="G20" s="205"/>
      <c r="H20" s="205"/>
      <c r="I20" s="205"/>
      <c r="J20" s="206"/>
      <c r="K20" s="202"/>
      <c r="L20" s="205"/>
      <c r="M20" s="205"/>
      <c r="N20" s="205"/>
      <c r="O20" s="206"/>
      <c r="P20" s="205"/>
      <c r="Q20" s="153"/>
      <c r="R20" s="207"/>
      <c r="S20" s="380"/>
      <c r="T20" s="382"/>
      <c r="U20" s="381"/>
    </row>
    <row r="21" spans="1:21" ht="13.8" x14ac:dyDescent="0.3">
      <c r="A21" s="377" t="s">
        <v>762</v>
      </c>
      <c r="B21" s="382" t="s">
        <v>763</v>
      </c>
      <c r="C21" s="379" t="s">
        <v>750</v>
      </c>
      <c r="D21" s="202">
        <v>2652.9189999999999</v>
      </c>
      <c r="E21" s="205">
        <v>2915.77</v>
      </c>
      <c r="F21" s="205">
        <v>3278.4749999999999</v>
      </c>
      <c r="G21" s="205">
        <v>3238.0650000000001</v>
      </c>
      <c r="H21" s="205">
        <v>2548.7950000000001</v>
      </c>
      <c r="I21" s="205">
        <v>2566.8029999999999</v>
      </c>
      <c r="J21" s="206">
        <v>2833.7910000000002</v>
      </c>
      <c r="K21" s="202">
        <v>2088.596</v>
      </c>
      <c r="L21" s="205">
        <v>2831.0219999999999</v>
      </c>
      <c r="M21" s="205">
        <v>3633.4789999999998</v>
      </c>
      <c r="N21" s="205">
        <v>4504.9480000000003</v>
      </c>
      <c r="O21" s="206">
        <v>4919.96</v>
      </c>
      <c r="P21" s="205">
        <v>37869.375999999997</v>
      </c>
      <c r="Q21" s="153">
        <v>38012.623</v>
      </c>
      <c r="R21" s="207">
        <v>100.4</v>
      </c>
      <c r="S21" s="380" t="s">
        <v>751</v>
      </c>
      <c r="T21" s="382" t="s">
        <v>764</v>
      </c>
      <c r="U21" s="381" t="s">
        <v>762</v>
      </c>
    </row>
    <row r="22" spans="1:21" ht="13.8" x14ac:dyDescent="0.3">
      <c r="A22" s="377"/>
      <c r="B22" s="382" t="s">
        <v>765</v>
      </c>
      <c r="C22" s="379" t="s">
        <v>752</v>
      </c>
      <c r="D22" s="202">
        <v>166.33199999999999</v>
      </c>
      <c r="E22" s="205">
        <v>245.56899999999999</v>
      </c>
      <c r="F22" s="205">
        <v>303.71899999999999</v>
      </c>
      <c r="G22" s="205">
        <v>332.161</v>
      </c>
      <c r="H22" s="205">
        <v>592.87900000000002</v>
      </c>
      <c r="I22" s="205">
        <v>296.98399999999998</v>
      </c>
      <c r="J22" s="206">
        <v>349.21800000000002</v>
      </c>
      <c r="K22" s="202">
        <v>297.03699999999998</v>
      </c>
      <c r="L22" s="205">
        <v>375.45699999999999</v>
      </c>
      <c r="M22" s="205">
        <v>321.654</v>
      </c>
      <c r="N22" s="205">
        <v>485.84699999999998</v>
      </c>
      <c r="O22" s="206">
        <v>387.34199999999998</v>
      </c>
      <c r="P22" s="205">
        <v>11778.725</v>
      </c>
      <c r="Q22" s="153">
        <v>4154.1989999999996</v>
      </c>
      <c r="R22" s="207">
        <v>35.299999999999997</v>
      </c>
      <c r="S22" s="380" t="s">
        <v>753</v>
      </c>
      <c r="T22" s="382" t="s">
        <v>766</v>
      </c>
      <c r="U22" s="381"/>
    </row>
    <row r="23" spans="1:21" ht="13.8" x14ac:dyDescent="0.3">
      <c r="A23" s="377"/>
      <c r="B23" s="382"/>
      <c r="C23" s="379"/>
      <c r="D23" s="202"/>
      <c r="E23" s="205"/>
      <c r="F23" s="205"/>
      <c r="G23" s="205"/>
      <c r="H23" s="205"/>
      <c r="I23" s="205"/>
      <c r="J23" s="206"/>
      <c r="K23" s="202"/>
      <c r="L23" s="205"/>
      <c r="M23" s="205"/>
      <c r="N23" s="205"/>
      <c r="O23" s="206"/>
      <c r="P23" s="205"/>
      <c r="Q23" s="153"/>
      <c r="R23" s="207"/>
      <c r="S23" s="380"/>
      <c r="T23" s="382"/>
      <c r="U23" s="381"/>
    </row>
    <row r="24" spans="1:21" ht="13.8" x14ac:dyDescent="0.3">
      <c r="A24" s="377" t="s">
        <v>767</v>
      </c>
      <c r="B24" s="382" t="s">
        <v>768</v>
      </c>
      <c r="C24" s="361" t="s">
        <v>750</v>
      </c>
      <c r="D24" s="202">
        <v>23069.360000000001</v>
      </c>
      <c r="E24" s="205">
        <v>22544.706999999999</v>
      </c>
      <c r="F24" s="205">
        <v>28761.62</v>
      </c>
      <c r="G24" s="205">
        <v>22691.342000000001</v>
      </c>
      <c r="H24" s="205">
        <v>21239.116999999998</v>
      </c>
      <c r="I24" s="205">
        <v>21393.654999999999</v>
      </c>
      <c r="J24" s="206">
        <v>21682.01</v>
      </c>
      <c r="K24" s="202">
        <v>20797.021000000001</v>
      </c>
      <c r="L24" s="205">
        <v>20654.370999999999</v>
      </c>
      <c r="M24" s="205">
        <v>25072.298999999999</v>
      </c>
      <c r="N24" s="205">
        <v>27588.116000000002</v>
      </c>
      <c r="O24" s="206">
        <v>23838.476999999999</v>
      </c>
      <c r="P24" s="205">
        <v>288607.141</v>
      </c>
      <c r="Q24" s="153">
        <v>279332.09499999997</v>
      </c>
      <c r="R24" s="207">
        <v>96.8</v>
      </c>
      <c r="S24" s="363" t="s">
        <v>751</v>
      </c>
      <c r="T24" s="382" t="s">
        <v>769</v>
      </c>
      <c r="U24" s="381" t="s">
        <v>767</v>
      </c>
    </row>
    <row r="25" spans="1:21" ht="13.8" x14ac:dyDescent="0.3">
      <c r="A25" s="377"/>
      <c r="B25" s="382" t="s">
        <v>770</v>
      </c>
      <c r="C25" s="361" t="s">
        <v>752</v>
      </c>
      <c r="D25" s="202">
        <v>21269.899000000001</v>
      </c>
      <c r="E25" s="205">
        <v>23121.498</v>
      </c>
      <c r="F25" s="205">
        <v>20527.062999999998</v>
      </c>
      <c r="G25" s="205">
        <v>21492.687000000002</v>
      </c>
      <c r="H25" s="205">
        <v>23832.598999999998</v>
      </c>
      <c r="I25" s="205">
        <v>19521.504000000001</v>
      </c>
      <c r="J25" s="206">
        <v>21897.751</v>
      </c>
      <c r="K25" s="202">
        <v>23350.874</v>
      </c>
      <c r="L25" s="205">
        <v>24389.481</v>
      </c>
      <c r="M25" s="205">
        <v>24467.899000000001</v>
      </c>
      <c r="N25" s="205">
        <v>23571.114000000001</v>
      </c>
      <c r="O25" s="206">
        <v>23762.153999999999</v>
      </c>
      <c r="P25" s="205">
        <v>270746.36</v>
      </c>
      <c r="Q25" s="153">
        <v>271204.52299999999</v>
      </c>
      <c r="R25" s="207">
        <v>100.2</v>
      </c>
      <c r="S25" s="363" t="s">
        <v>753</v>
      </c>
      <c r="T25" s="382" t="s">
        <v>771</v>
      </c>
      <c r="U25" s="381"/>
    </row>
    <row r="26" spans="1:21" ht="13.8" x14ac:dyDescent="0.3">
      <c r="A26" s="377"/>
      <c r="B26" s="382"/>
      <c r="C26" s="361"/>
      <c r="D26" s="202"/>
      <c r="E26" s="205"/>
      <c r="F26" s="205"/>
      <c r="G26" s="205"/>
      <c r="H26" s="205"/>
      <c r="I26" s="205"/>
      <c r="J26" s="206"/>
      <c r="K26" s="202"/>
      <c r="L26" s="205"/>
      <c r="M26" s="205"/>
      <c r="N26" s="205"/>
      <c r="O26" s="206"/>
      <c r="P26" s="205"/>
      <c r="Q26" s="153"/>
      <c r="R26" s="207"/>
      <c r="S26" s="363"/>
      <c r="T26" s="382"/>
      <c r="U26" s="381"/>
    </row>
    <row r="27" spans="1:21" ht="13.8" x14ac:dyDescent="0.3">
      <c r="A27" s="377" t="s">
        <v>772</v>
      </c>
      <c r="B27" s="382" t="s">
        <v>773</v>
      </c>
      <c r="C27" s="379" t="s">
        <v>750</v>
      </c>
      <c r="D27" s="202">
        <v>1778.181</v>
      </c>
      <c r="E27" s="205">
        <v>1425.2529999999999</v>
      </c>
      <c r="F27" s="205">
        <v>2389.1190000000001</v>
      </c>
      <c r="G27" s="205">
        <v>2376.7840000000001</v>
      </c>
      <c r="H27" s="205">
        <v>2278.7379999999998</v>
      </c>
      <c r="I27" s="205">
        <v>2262.1999999999998</v>
      </c>
      <c r="J27" s="206">
        <v>2125.5050000000001</v>
      </c>
      <c r="K27" s="202">
        <v>2095.1959999999999</v>
      </c>
      <c r="L27" s="205">
        <v>1901.848</v>
      </c>
      <c r="M27" s="205">
        <v>2094.5590000000002</v>
      </c>
      <c r="N27" s="205">
        <v>2195.4899999999998</v>
      </c>
      <c r="O27" s="206">
        <v>2337.116</v>
      </c>
      <c r="P27" s="205">
        <v>19590.067999999999</v>
      </c>
      <c r="Q27" s="153">
        <v>25259.989000000001</v>
      </c>
      <c r="R27" s="207">
        <v>128.9</v>
      </c>
      <c r="S27" s="380" t="s">
        <v>751</v>
      </c>
      <c r="T27" s="382" t="s">
        <v>774</v>
      </c>
      <c r="U27" s="381" t="s">
        <v>772</v>
      </c>
    </row>
    <row r="28" spans="1:21" ht="13.8" x14ac:dyDescent="0.3">
      <c r="A28" s="377"/>
      <c r="B28" s="382" t="s">
        <v>775</v>
      </c>
      <c r="C28" s="379" t="s">
        <v>752</v>
      </c>
      <c r="D28" s="202">
        <v>638.48199999999997</v>
      </c>
      <c r="E28" s="205">
        <v>689.47900000000004</v>
      </c>
      <c r="F28" s="205">
        <v>1203.825</v>
      </c>
      <c r="G28" s="205">
        <v>889.00800000000004</v>
      </c>
      <c r="H28" s="205">
        <v>1171.884</v>
      </c>
      <c r="I28" s="205">
        <v>951.53399999999999</v>
      </c>
      <c r="J28" s="206">
        <v>683.44100000000003</v>
      </c>
      <c r="K28" s="202">
        <v>750.62199999999996</v>
      </c>
      <c r="L28" s="205">
        <v>663.66700000000003</v>
      </c>
      <c r="M28" s="205">
        <v>816.36800000000005</v>
      </c>
      <c r="N28" s="205">
        <v>1021.953</v>
      </c>
      <c r="O28" s="206">
        <v>767.30700000000002</v>
      </c>
      <c r="P28" s="205">
        <v>9713.2849999999999</v>
      </c>
      <c r="Q28" s="153">
        <v>10247.57</v>
      </c>
      <c r="R28" s="207">
        <v>105.5</v>
      </c>
      <c r="S28" s="380" t="s">
        <v>753</v>
      </c>
      <c r="T28" s="382" t="s">
        <v>776</v>
      </c>
      <c r="U28" s="381"/>
    </row>
    <row r="29" spans="1:21" ht="13.8" x14ac:dyDescent="0.3">
      <c r="A29" s="377"/>
      <c r="B29" s="382"/>
      <c r="C29" s="379"/>
      <c r="D29" s="202"/>
      <c r="E29" s="205"/>
      <c r="F29" s="205"/>
      <c r="G29" s="205"/>
      <c r="H29" s="205"/>
      <c r="I29" s="205"/>
      <c r="J29" s="206"/>
      <c r="K29" s="202"/>
      <c r="L29" s="205"/>
      <c r="M29" s="205"/>
      <c r="N29" s="205"/>
      <c r="O29" s="206"/>
      <c r="P29" s="205"/>
      <c r="Q29" s="153"/>
      <c r="R29" s="207"/>
      <c r="S29" s="380"/>
      <c r="T29" s="382"/>
      <c r="U29" s="381"/>
    </row>
    <row r="30" spans="1:21" ht="13.8" x14ac:dyDescent="0.3">
      <c r="A30" s="377" t="s">
        <v>777</v>
      </c>
      <c r="B30" s="382" t="s">
        <v>778</v>
      </c>
      <c r="C30" s="379" t="s">
        <v>750</v>
      </c>
      <c r="D30" s="202">
        <v>2740.5970000000002</v>
      </c>
      <c r="E30" s="205">
        <v>3970.9580000000001</v>
      </c>
      <c r="F30" s="205">
        <v>7790.3220000000001</v>
      </c>
      <c r="G30" s="205">
        <v>8222.7749999999996</v>
      </c>
      <c r="H30" s="205">
        <v>7519.0379999999996</v>
      </c>
      <c r="I30" s="205">
        <v>4855.0789999999997</v>
      </c>
      <c r="J30" s="206">
        <v>3435.384</v>
      </c>
      <c r="K30" s="202">
        <v>3962.6350000000002</v>
      </c>
      <c r="L30" s="205">
        <v>5259.9449999999997</v>
      </c>
      <c r="M30" s="205">
        <v>4683.9030000000002</v>
      </c>
      <c r="N30" s="205">
        <v>4745.1189999999997</v>
      </c>
      <c r="O30" s="206">
        <v>3176.2460000000001</v>
      </c>
      <c r="P30" s="205">
        <v>54735.93</v>
      </c>
      <c r="Q30" s="153">
        <v>60362.000999999997</v>
      </c>
      <c r="R30" s="207">
        <v>110.3</v>
      </c>
      <c r="S30" s="380" t="s">
        <v>751</v>
      </c>
      <c r="T30" s="382" t="s">
        <v>779</v>
      </c>
      <c r="U30" s="381" t="s">
        <v>777</v>
      </c>
    </row>
    <row r="31" spans="1:21" ht="13.8" x14ac:dyDescent="0.3">
      <c r="A31" s="377"/>
      <c r="B31" s="382" t="s">
        <v>780</v>
      </c>
      <c r="C31" s="379" t="s">
        <v>752</v>
      </c>
      <c r="D31" s="202">
        <v>871.18499999999995</v>
      </c>
      <c r="E31" s="205">
        <v>466.36799999999999</v>
      </c>
      <c r="F31" s="205">
        <v>1927.838</v>
      </c>
      <c r="G31" s="205">
        <v>1098.1400000000001</v>
      </c>
      <c r="H31" s="205">
        <v>766.303</v>
      </c>
      <c r="I31" s="205">
        <v>824.15</v>
      </c>
      <c r="J31" s="206">
        <v>486.24</v>
      </c>
      <c r="K31" s="202">
        <v>583.89800000000002</v>
      </c>
      <c r="L31" s="205">
        <v>1317.03</v>
      </c>
      <c r="M31" s="205">
        <v>982.42899999999997</v>
      </c>
      <c r="N31" s="205">
        <v>1237.6379999999999</v>
      </c>
      <c r="O31" s="206">
        <v>788.05499999999995</v>
      </c>
      <c r="P31" s="205">
        <v>10686.324000000001</v>
      </c>
      <c r="Q31" s="153">
        <v>11349.273999999999</v>
      </c>
      <c r="R31" s="207">
        <v>106.2</v>
      </c>
      <c r="S31" s="380" t="s">
        <v>753</v>
      </c>
      <c r="T31" s="382" t="s">
        <v>781</v>
      </c>
      <c r="U31" s="381"/>
    </row>
    <row r="32" spans="1:21" ht="13.8" x14ac:dyDescent="0.3">
      <c r="A32" s="377"/>
      <c r="B32" s="382"/>
      <c r="C32" s="379"/>
      <c r="D32" s="202"/>
      <c r="E32" s="205"/>
      <c r="F32" s="205"/>
      <c r="G32" s="205"/>
      <c r="H32" s="205"/>
      <c r="I32" s="205"/>
      <c r="J32" s="206"/>
      <c r="K32" s="202"/>
      <c r="L32" s="205"/>
      <c r="M32" s="205"/>
      <c r="N32" s="205"/>
      <c r="O32" s="206"/>
      <c r="P32" s="205"/>
      <c r="Q32" s="153"/>
      <c r="R32" s="207"/>
      <c r="S32" s="380"/>
      <c r="T32" s="382"/>
      <c r="U32" s="381"/>
    </row>
    <row r="33" spans="1:21" ht="13.8" x14ac:dyDescent="0.3">
      <c r="A33" s="377" t="s">
        <v>782</v>
      </c>
      <c r="B33" s="382" t="s">
        <v>783</v>
      </c>
      <c r="C33" s="379" t="s">
        <v>750</v>
      </c>
      <c r="D33" s="202">
        <v>12715.767</v>
      </c>
      <c r="E33" s="205">
        <v>13835.65</v>
      </c>
      <c r="F33" s="205">
        <v>19207.55</v>
      </c>
      <c r="G33" s="205">
        <v>16818.038</v>
      </c>
      <c r="H33" s="205">
        <v>18953.021000000001</v>
      </c>
      <c r="I33" s="205">
        <v>16051.593999999999</v>
      </c>
      <c r="J33" s="206">
        <v>14177.505999999999</v>
      </c>
      <c r="K33" s="202">
        <v>10553.178</v>
      </c>
      <c r="L33" s="205">
        <v>10850.306</v>
      </c>
      <c r="M33" s="205">
        <v>12585.668</v>
      </c>
      <c r="N33" s="205">
        <v>12605.49</v>
      </c>
      <c r="O33" s="206">
        <v>14017.736999999999</v>
      </c>
      <c r="P33" s="205">
        <v>193484.698</v>
      </c>
      <c r="Q33" s="153">
        <v>172371.505</v>
      </c>
      <c r="R33" s="207">
        <v>89.1</v>
      </c>
      <c r="S33" s="380" t="s">
        <v>751</v>
      </c>
      <c r="T33" s="382" t="s">
        <v>784</v>
      </c>
      <c r="U33" s="381" t="s">
        <v>782</v>
      </c>
    </row>
    <row r="34" spans="1:21" ht="13.8" x14ac:dyDescent="0.3">
      <c r="A34" s="377"/>
      <c r="B34" s="382" t="s">
        <v>785</v>
      </c>
      <c r="C34" s="379" t="s">
        <v>752</v>
      </c>
      <c r="D34" s="202">
        <v>1896.9770000000001</v>
      </c>
      <c r="E34" s="205">
        <v>2309.502</v>
      </c>
      <c r="F34" s="205">
        <v>2683.471</v>
      </c>
      <c r="G34" s="205">
        <v>5980.2529999999997</v>
      </c>
      <c r="H34" s="205">
        <v>5611.018</v>
      </c>
      <c r="I34" s="205">
        <v>3435.8040000000001</v>
      </c>
      <c r="J34" s="206">
        <v>2417.2829999999999</v>
      </c>
      <c r="K34" s="202">
        <v>2729.0630000000001</v>
      </c>
      <c r="L34" s="205">
        <v>5832.2809999999999</v>
      </c>
      <c r="M34" s="205">
        <v>3329.0529999999999</v>
      </c>
      <c r="N34" s="205">
        <v>1995.655</v>
      </c>
      <c r="O34" s="206">
        <v>3511.1210000000001</v>
      </c>
      <c r="P34" s="205">
        <v>31440.487000000001</v>
      </c>
      <c r="Q34" s="153">
        <v>41731.481</v>
      </c>
      <c r="R34" s="207">
        <v>132.69999999999999</v>
      </c>
      <c r="S34" s="380" t="s">
        <v>753</v>
      </c>
      <c r="T34" s="382" t="s">
        <v>786</v>
      </c>
      <c r="U34" s="381"/>
    </row>
    <row r="35" spans="1:21" ht="13.8" x14ac:dyDescent="0.3">
      <c r="A35" s="377"/>
      <c r="B35" s="382"/>
      <c r="C35" s="379"/>
      <c r="D35" s="202"/>
      <c r="E35" s="205"/>
      <c r="F35" s="205"/>
      <c r="G35" s="205"/>
      <c r="H35" s="205"/>
      <c r="I35" s="205"/>
      <c r="J35" s="206"/>
      <c r="K35" s="202"/>
      <c r="L35" s="205"/>
      <c r="M35" s="205"/>
      <c r="N35" s="205"/>
      <c r="O35" s="206"/>
      <c r="P35" s="205"/>
      <c r="Q35" s="153"/>
      <c r="R35" s="207"/>
      <c r="S35" s="380"/>
      <c r="T35" s="382"/>
      <c r="U35" s="381"/>
    </row>
    <row r="36" spans="1:21" ht="13.8" x14ac:dyDescent="0.3">
      <c r="A36" s="377" t="s">
        <v>787</v>
      </c>
      <c r="B36" s="382" t="s">
        <v>788</v>
      </c>
      <c r="C36" s="361" t="s">
        <v>750</v>
      </c>
      <c r="D36" s="202">
        <v>16725.559000000001</v>
      </c>
      <c r="E36" s="205">
        <v>17656.329000000002</v>
      </c>
      <c r="F36" s="205">
        <v>19150.735000000001</v>
      </c>
      <c r="G36" s="205">
        <v>15655.459000000001</v>
      </c>
      <c r="H36" s="205">
        <v>18336.41</v>
      </c>
      <c r="I36" s="205">
        <v>17862.452000000001</v>
      </c>
      <c r="J36" s="206">
        <v>18710.846000000001</v>
      </c>
      <c r="K36" s="202">
        <v>16703.017</v>
      </c>
      <c r="L36" s="205">
        <v>17782.099999999999</v>
      </c>
      <c r="M36" s="205">
        <v>21400.572</v>
      </c>
      <c r="N36" s="205">
        <v>22586.82</v>
      </c>
      <c r="O36" s="206">
        <v>26469.846000000001</v>
      </c>
      <c r="P36" s="205">
        <v>214704.52799999999</v>
      </c>
      <c r="Q36" s="153">
        <v>229040.14499999999</v>
      </c>
      <c r="R36" s="207">
        <v>106.7</v>
      </c>
      <c r="S36" s="363" t="s">
        <v>751</v>
      </c>
      <c r="T36" s="382" t="s">
        <v>789</v>
      </c>
      <c r="U36" s="381" t="s">
        <v>787</v>
      </c>
    </row>
    <row r="37" spans="1:21" ht="13.8" x14ac:dyDescent="0.3">
      <c r="A37" s="377"/>
      <c r="B37" s="382" t="s">
        <v>790</v>
      </c>
      <c r="C37" s="361" t="s">
        <v>752</v>
      </c>
      <c r="D37" s="202">
        <v>3959.415</v>
      </c>
      <c r="E37" s="205">
        <v>4989.8959999999997</v>
      </c>
      <c r="F37" s="205">
        <v>5781.7650000000003</v>
      </c>
      <c r="G37" s="205">
        <v>4270.2129999999997</v>
      </c>
      <c r="H37" s="205">
        <v>4083.3739999999998</v>
      </c>
      <c r="I37" s="205">
        <v>3174.5349999999999</v>
      </c>
      <c r="J37" s="206">
        <v>3583.3</v>
      </c>
      <c r="K37" s="202">
        <v>2800.35</v>
      </c>
      <c r="L37" s="205">
        <v>4779.1189999999997</v>
      </c>
      <c r="M37" s="205">
        <v>9265.3970000000008</v>
      </c>
      <c r="N37" s="205">
        <v>10110.681</v>
      </c>
      <c r="O37" s="206">
        <v>8386.6579999999994</v>
      </c>
      <c r="P37" s="205">
        <v>58686.008000000002</v>
      </c>
      <c r="Q37" s="153">
        <v>65184.703000000001</v>
      </c>
      <c r="R37" s="207">
        <v>111.1</v>
      </c>
      <c r="S37" s="363" t="s">
        <v>753</v>
      </c>
      <c r="T37" s="382" t="s">
        <v>791</v>
      </c>
      <c r="U37" s="381"/>
    </row>
    <row r="38" spans="1:21" ht="13.8" x14ac:dyDescent="0.3">
      <c r="A38" s="377"/>
      <c r="B38" s="382"/>
      <c r="C38" s="361"/>
      <c r="D38" s="202"/>
      <c r="E38" s="205"/>
      <c r="F38" s="205"/>
      <c r="G38" s="205"/>
      <c r="H38" s="205"/>
      <c r="I38" s="205"/>
      <c r="J38" s="206"/>
      <c r="K38" s="202"/>
      <c r="L38" s="205"/>
      <c r="M38" s="205"/>
      <c r="N38" s="205"/>
      <c r="O38" s="206"/>
      <c r="P38" s="205"/>
      <c r="Q38" s="153"/>
      <c r="R38" s="207"/>
      <c r="S38" s="363"/>
      <c r="T38" s="382"/>
      <c r="U38" s="381"/>
    </row>
    <row r="39" spans="1:21" ht="13.8" x14ac:dyDescent="0.3">
      <c r="A39" s="377" t="s">
        <v>792</v>
      </c>
      <c r="B39" s="378" t="s">
        <v>793</v>
      </c>
      <c r="C39" s="379" t="s">
        <v>750</v>
      </c>
      <c r="D39" s="202">
        <v>18568.737000000001</v>
      </c>
      <c r="E39" s="205">
        <v>14591.994000000001</v>
      </c>
      <c r="F39" s="205">
        <v>17831.62</v>
      </c>
      <c r="G39" s="205">
        <v>19532.012999999999</v>
      </c>
      <c r="H39" s="205">
        <v>15645.076999999999</v>
      </c>
      <c r="I39" s="205">
        <v>14490.273999999999</v>
      </c>
      <c r="J39" s="206">
        <v>15924.968999999999</v>
      </c>
      <c r="K39" s="202">
        <v>15139.049000000001</v>
      </c>
      <c r="L39" s="205">
        <v>15232.550999999999</v>
      </c>
      <c r="M39" s="205">
        <v>19096.169000000002</v>
      </c>
      <c r="N39" s="205">
        <v>18322.843000000001</v>
      </c>
      <c r="O39" s="206">
        <v>13598.328</v>
      </c>
      <c r="P39" s="205">
        <v>189587.66399999999</v>
      </c>
      <c r="Q39" s="153">
        <v>197973.62400000001</v>
      </c>
      <c r="R39" s="207">
        <v>104.4</v>
      </c>
      <c r="S39" s="380" t="s">
        <v>751</v>
      </c>
      <c r="T39" s="378" t="s">
        <v>794</v>
      </c>
      <c r="U39" s="381" t="s">
        <v>792</v>
      </c>
    </row>
    <row r="40" spans="1:21" ht="13.8" x14ac:dyDescent="0.3">
      <c r="A40" s="377"/>
      <c r="B40" s="382"/>
      <c r="C40" s="379" t="s">
        <v>752</v>
      </c>
      <c r="D40" s="202">
        <v>12115.790999999999</v>
      </c>
      <c r="E40" s="205">
        <v>11233.268</v>
      </c>
      <c r="F40" s="205">
        <v>14458.184999999999</v>
      </c>
      <c r="G40" s="205">
        <v>18015.705000000002</v>
      </c>
      <c r="H40" s="205">
        <v>14419.281000000001</v>
      </c>
      <c r="I40" s="205">
        <v>12745.98</v>
      </c>
      <c r="J40" s="206">
        <v>12456.388999999999</v>
      </c>
      <c r="K40" s="202">
        <v>16598.378000000001</v>
      </c>
      <c r="L40" s="205">
        <v>19972.191999999999</v>
      </c>
      <c r="M40" s="205">
        <v>19321.464</v>
      </c>
      <c r="N40" s="205">
        <v>30713.147000000001</v>
      </c>
      <c r="O40" s="206">
        <v>11871.575000000001</v>
      </c>
      <c r="P40" s="205">
        <v>141635.82199999999</v>
      </c>
      <c r="Q40" s="153">
        <v>193921.35500000001</v>
      </c>
      <c r="R40" s="207">
        <v>136.9</v>
      </c>
      <c r="S40" s="380" t="s">
        <v>753</v>
      </c>
      <c r="T40" s="382"/>
      <c r="U40" s="381"/>
    </row>
    <row r="41" spans="1:21" ht="13.8" x14ac:dyDescent="0.3">
      <c r="A41" s="377"/>
      <c r="B41" s="382"/>
      <c r="C41" s="361"/>
      <c r="D41" s="202"/>
      <c r="E41" s="205"/>
      <c r="F41" s="205"/>
      <c r="G41" s="205"/>
      <c r="H41" s="205"/>
      <c r="I41" s="205"/>
      <c r="J41" s="206"/>
      <c r="K41" s="202"/>
      <c r="L41" s="205"/>
      <c r="M41" s="205"/>
      <c r="N41" s="205"/>
      <c r="O41" s="206"/>
      <c r="P41" s="205"/>
      <c r="Q41" s="153"/>
      <c r="R41" s="207"/>
      <c r="S41" s="363"/>
      <c r="T41" s="382"/>
      <c r="U41" s="381"/>
    </row>
    <row r="42" spans="1:21" ht="13.8" x14ac:dyDescent="0.3">
      <c r="A42" s="377" t="s">
        <v>795</v>
      </c>
      <c r="B42" s="378" t="s">
        <v>796</v>
      </c>
      <c r="C42" s="379" t="s">
        <v>750</v>
      </c>
      <c r="D42" s="202">
        <v>5861.9489999999996</v>
      </c>
      <c r="E42" s="205">
        <v>10584.998</v>
      </c>
      <c r="F42" s="205">
        <v>14232.977999999999</v>
      </c>
      <c r="G42" s="205">
        <v>11882.618</v>
      </c>
      <c r="H42" s="205">
        <v>5454.0690000000004</v>
      </c>
      <c r="I42" s="205">
        <v>6592.0469999999996</v>
      </c>
      <c r="J42" s="206">
        <v>4952.1809999999996</v>
      </c>
      <c r="K42" s="202">
        <v>18695.207999999999</v>
      </c>
      <c r="L42" s="205">
        <v>16195.391</v>
      </c>
      <c r="M42" s="205">
        <v>21038.224999999999</v>
      </c>
      <c r="N42" s="205">
        <v>10836.513000000001</v>
      </c>
      <c r="O42" s="206">
        <v>6336.0320000000002</v>
      </c>
      <c r="P42" s="205">
        <v>153965.25099999999</v>
      </c>
      <c r="Q42" s="153">
        <v>132662.209</v>
      </c>
      <c r="R42" s="207">
        <v>86.2</v>
      </c>
      <c r="S42" s="380" t="s">
        <v>751</v>
      </c>
      <c r="T42" s="378" t="s">
        <v>797</v>
      </c>
      <c r="U42" s="381" t="s">
        <v>795</v>
      </c>
    </row>
    <row r="43" spans="1:21" ht="13.8" x14ac:dyDescent="0.3">
      <c r="A43" s="377"/>
      <c r="B43" s="382"/>
      <c r="C43" s="379" t="s">
        <v>752</v>
      </c>
      <c r="D43" s="202">
        <v>28477.177</v>
      </c>
      <c r="E43" s="205">
        <v>29840.991000000002</v>
      </c>
      <c r="F43" s="205">
        <v>36196.074999999997</v>
      </c>
      <c r="G43" s="205">
        <v>32233.64</v>
      </c>
      <c r="H43" s="205">
        <v>24709.421999999999</v>
      </c>
      <c r="I43" s="205">
        <v>15272.227000000001</v>
      </c>
      <c r="J43" s="206">
        <v>20608.378000000001</v>
      </c>
      <c r="K43" s="202">
        <v>30351.116000000002</v>
      </c>
      <c r="L43" s="205">
        <v>23559.476999999999</v>
      </c>
      <c r="M43" s="205">
        <v>19875.364000000001</v>
      </c>
      <c r="N43" s="205">
        <v>21993.468000000001</v>
      </c>
      <c r="O43" s="206">
        <v>21919.749</v>
      </c>
      <c r="P43" s="205">
        <v>299666.55300000001</v>
      </c>
      <c r="Q43" s="153">
        <v>305037.08399999997</v>
      </c>
      <c r="R43" s="207">
        <v>101.8</v>
      </c>
      <c r="S43" s="380" t="s">
        <v>753</v>
      </c>
      <c r="T43" s="382"/>
      <c r="U43" s="381"/>
    </row>
    <row r="44" spans="1:21" ht="13.8" x14ac:dyDescent="0.3">
      <c r="A44" s="377"/>
      <c r="B44" s="382"/>
      <c r="C44" s="361"/>
      <c r="D44" s="202"/>
      <c r="E44" s="205"/>
      <c r="F44" s="205"/>
      <c r="G44" s="205"/>
      <c r="H44" s="205"/>
      <c r="I44" s="205"/>
      <c r="J44" s="206"/>
      <c r="K44" s="202"/>
      <c r="L44" s="205"/>
      <c r="M44" s="205"/>
      <c r="N44" s="205"/>
      <c r="O44" s="206"/>
      <c r="P44" s="205"/>
      <c r="Q44" s="153"/>
      <c r="R44" s="207"/>
      <c r="S44" s="363"/>
      <c r="T44" s="382"/>
      <c r="U44" s="381"/>
    </row>
    <row r="45" spans="1:21" ht="13.8" x14ac:dyDescent="0.3">
      <c r="A45" s="377" t="s">
        <v>798</v>
      </c>
      <c r="B45" s="382" t="s">
        <v>799</v>
      </c>
      <c r="C45" s="379" t="s">
        <v>750</v>
      </c>
      <c r="D45" s="202">
        <v>2985.75</v>
      </c>
      <c r="E45" s="205">
        <v>3988.1089999999999</v>
      </c>
      <c r="F45" s="205">
        <v>4026.5050000000001</v>
      </c>
      <c r="G45" s="205">
        <v>3124.9470000000001</v>
      </c>
      <c r="H45" s="205">
        <v>3147.0749999999998</v>
      </c>
      <c r="I45" s="205">
        <v>3518.855</v>
      </c>
      <c r="J45" s="206">
        <v>3425.9119999999998</v>
      </c>
      <c r="K45" s="202">
        <v>3512.404</v>
      </c>
      <c r="L45" s="205">
        <v>3225.6869999999999</v>
      </c>
      <c r="M45" s="205">
        <v>3643.5880000000002</v>
      </c>
      <c r="N45" s="205">
        <v>3922.5749999999998</v>
      </c>
      <c r="O45" s="206">
        <v>4076.86</v>
      </c>
      <c r="P45" s="205">
        <v>41443.040000000001</v>
      </c>
      <c r="Q45" s="153">
        <v>42598.267</v>
      </c>
      <c r="R45" s="207">
        <v>102.8</v>
      </c>
      <c r="S45" s="380" t="s">
        <v>751</v>
      </c>
      <c r="T45" s="382" t="s">
        <v>800</v>
      </c>
      <c r="U45" s="381" t="s">
        <v>798</v>
      </c>
    </row>
    <row r="46" spans="1:21" ht="13.8" x14ac:dyDescent="0.3">
      <c r="A46" s="377"/>
      <c r="B46" s="382" t="s">
        <v>801</v>
      </c>
      <c r="C46" s="379" t="s">
        <v>752</v>
      </c>
      <c r="D46" s="202">
        <v>9495.3829999999998</v>
      </c>
      <c r="E46" s="205">
        <v>9976.9539999999997</v>
      </c>
      <c r="F46" s="205">
        <v>11996.725</v>
      </c>
      <c r="G46" s="205">
        <v>8670.6020000000008</v>
      </c>
      <c r="H46" s="205">
        <v>14625.643</v>
      </c>
      <c r="I46" s="205">
        <v>14943.855</v>
      </c>
      <c r="J46" s="206">
        <v>13257.692999999999</v>
      </c>
      <c r="K46" s="202">
        <v>14091.342000000001</v>
      </c>
      <c r="L46" s="205">
        <v>12758.353999999999</v>
      </c>
      <c r="M46" s="205">
        <v>12799.825000000001</v>
      </c>
      <c r="N46" s="205">
        <v>12074.161</v>
      </c>
      <c r="O46" s="206">
        <v>10942.573</v>
      </c>
      <c r="P46" s="205">
        <v>130773.42200000001</v>
      </c>
      <c r="Q46" s="153">
        <v>145633.10999999999</v>
      </c>
      <c r="R46" s="207">
        <v>111.4</v>
      </c>
      <c r="S46" s="380" t="s">
        <v>753</v>
      </c>
      <c r="T46" s="382" t="s">
        <v>802</v>
      </c>
      <c r="U46" s="381"/>
    </row>
    <row r="47" spans="1:21" ht="13.8" x14ac:dyDescent="0.3">
      <c r="A47" s="377"/>
      <c r="B47" s="382"/>
      <c r="C47" s="361"/>
      <c r="D47" s="202"/>
      <c r="E47" s="205"/>
      <c r="F47" s="205"/>
      <c r="G47" s="205"/>
      <c r="H47" s="205"/>
      <c r="I47" s="205"/>
      <c r="J47" s="206"/>
      <c r="K47" s="202"/>
      <c r="L47" s="205"/>
      <c r="M47" s="205"/>
      <c r="N47" s="205"/>
      <c r="O47" s="206"/>
      <c r="P47" s="205"/>
      <c r="Q47" s="153"/>
      <c r="R47" s="207"/>
      <c r="S47" s="363"/>
      <c r="T47" s="382"/>
      <c r="U47" s="381"/>
    </row>
    <row r="48" spans="1:21" ht="13.8" x14ac:dyDescent="0.3">
      <c r="A48" s="377" t="s">
        <v>803</v>
      </c>
      <c r="B48" s="382" t="s">
        <v>804</v>
      </c>
      <c r="C48" s="361" t="s">
        <v>750</v>
      </c>
      <c r="D48" s="202">
        <v>11823.027</v>
      </c>
      <c r="E48" s="205">
        <v>15589.992</v>
      </c>
      <c r="F48" s="205">
        <v>16711.588</v>
      </c>
      <c r="G48" s="205">
        <v>14845.023999999999</v>
      </c>
      <c r="H48" s="205">
        <v>22003.018</v>
      </c>
      <c r="I48" s="205">
        <v>24241.164000000001</v>
      </c>
      <c r="J48" s="206">
        <v>8438.1610000000001</v>
      </c>
      <c r="K48" s="202">
        <v>11102.162</v>
      </c>
      <c r="L48" s="205">
        <v>9347.2900000000009</v>
      </c>
      <c r="M48" s="205">
        <v>5466.39</v>
      </c>
      <c r="N48" s="205">
        <v>12463.056</v>
      </c>
      <c r="O48" s="206">
        <v>11815.476000000001</v>
      </c>
      <c r="P48" s="205">
        <v>132838.82199999999</v>
      </c>
      <c r="Q48" s="153">
        <v>163846.348</v>
      </c>
      <c r="R48" s="207">
        <v>123.3</v>
      </c>
      <c r="S48" s="363" t="s">
        <v>751</v>
      </c>
      <c r="T48" s="382" t="s">
        <v>805</v>
      </c>
      <c r="U48" s="381" t="s">
        <v>803</v>
      </c>
    </row>
    <row r="49" spans="1:21" ht="13.8" x14ac:dyDescent="0.3">
      <c r="A49" s="377"/>
      <c r="B49" s="382" t="s">
        <v>806</v>
      </c>
      <c r="C49" s="361" t="s">
        <v>752</v>
      </c>
      <c r="D49" s="202">
        <v>23484.485000000001</v>
      </c>
      <c r="E49" s="205">
        <v>25341.284</v>
      </c>
      <c r="F49" s="205">
        <v>34933.650999999998</v>
      </c>
      <c r="G49" s="205">
        <v>28794.188999999998</v>
      </c>
      <c r="H49" s="205">
        <v>39371.767999999996</v>
      </c>
      <c r="I49" s="205">
        <v>44523.7</v>
      </c>
      <c r="J49" s="206">
        <v>37632.319000000003</v>
      </c>
      <c r="K49" s="202">
        <v>34393.178</v>
      </c>
      <c r="L49" s="205">
        <v>56655.913999999997</v>
      </c>
      <c r="M49" s="205">
        <v>76729.292000000001</v>
      </c>
      <c r="N49" s="205">
        <v>83081.002999999997</v>
      </c>
      <c r="O49" s="206">
        <v>33934.205000000002</v>
      </c>
      <c r="P49" s="205">
        <v>342096.60100000002</v>
      </c>
      <c r="Q49" s="153">
        <v>518874.98800000001</v>
      </c>
      <c r="R49" s="207">
        <v>151.69999999999999</v>
      </c>
      <c r="S49" s="363" t="s">
        <v>753</v>
      </c>
      <c r="T49" s="382" t="s">
        <v>807</v>
      </c>
      <c r="U49" s="381"/>
    </row>
    <row r="50" spans="1:21" ht="13.8" x14ac:dyDescent="0.3">
      <c r="A50" s="377"/>
      <c r="B50" s="382"/>
      <c r="C50" s="361"/>
      <c r="D50" s="202"/>
      <c r="E50" s="205"/>
      <c r="F50" s="205"/>
      <c r="G50" s="205"/>
      <c r="H50" s="205"/>
      <c r="I50" s="205"/>
      <c r="J50" s="206"/>
      <c r="K50" s="202"/>
      <c r="L50" s="205"/>
      <c r="M50" s="205"/>
      <c r="N50" s="205"/>
      <c r="O50" s="206"/>
      <c r="P50" s="205"/>
      <c r="Q50" s="153"/>
      <c r="R50" s="207"/>
      <c r="S50" s="363"/>
      <c r="T50" s="382"/>
      <c r="U50" s="381"/>
    </row>
    <row r="51" spans="1:21" ht="13.8" x14ac:dyDescent="0.3">
      <c r="A51" s="377" t="s">
        <v>808</v>
      </c>
      <c r="B51" s="382" t="s">
        <v>809</v>
      </c>
      <c r="C51" s="379" t="s">
        <v>750</v>
      </c>
      <c r="D51" s="202">
        <v>477.1</v>
      </c>
      <c r="E51" s="205">
        <v>577.04700000000003</v>
      </c>
      <c r="F51" s="205">
        <v>545.84400000000005</v>
      </c>
      <c r="G51" s="205">
        <v>951.01400000000001</v>
      </c>
      <c r="H51" s="205">
        <v>977.27</v>
      </c>
      <c r="I51" s="205">
        <v>1001.23</v>
      </c>
      <c r="J51" s="206">
        <v>702.83</v>
      </c>
      <c r="K51" s="202">
        <v>718.06899999999996</v>
      </c>
      <c r="L51" s="205">
        <v>352.35500000000002</v>
      </c>
      <c r="M51" s="205">
        <v>1027.616</v>
      </c>
      <c r="N51" s="205">
        <v>790.24400000000003</v>
      </c>
      <c r="O51" s="206">
        <v>652.88</v>
      </c>
      <c r="P51" s="205">
        <v>8194.0400000000009</v>
      </c>
      <c r="Q51" s="153">
        <v>8773.4989999999998</v>
      </c>
      <c r="R51" s="207">
        <v>107.1</v>
      </c>
      <c r="S51" s="380" t="s">
        <v>751</v>
      </c>
      <c r="T51" s="382" t="s">
        <v>810</v>
      </c>
      <c r="U51" s="381" t="s">
        <v>808</v>
      </c>
    </row>
    <row r="52" spans="1:21" ht="13.8" x14ac:dyDescent="0.3">
      <c r="A52" s="377"/>
      <c r="B52" s="382" t="s">
        <v>811</v>
      </c>
      <c r="C52" s="379" t="s">
        <v>752</v>
      </c>
      <c r="D52" s="202">
        <v>71.885999999999996</v>
      </c>
      <c r="E52" s="205">
        <v>189.62899999999999</v>
      </c>
      <c r="F52" s="205">
        <v>39.904000000000003</v>
      </c>
      <c r="G52" s="205">
        <v>29.370999999999999</v>
      </c>
      <c r="H52" s="205">
        <v>45.706000000000003</v>
      </c>
      <c r="I52" s="205">
        <v>44.991999999999997</v>
      </c>
      <c r="J52" s="206">
        <v>78.819000000000003</v>
      </c>
      <c r="K52" s="202">
        <v>41.738999999999997</v>
      </c>
      <c r="L52" s="205">
        <v>57.265000000000001</v>
      </c>
      <c r="M52" s="205">
        <v>132.792</v>
      </c>
      <c r="N52" s="205">
        <v>56.893999999999998</v>
      </c>
      <c r="O52" s="206">
        <v>130.21199999999999</v>
      </c>
      <c r="P52" s="205">
        <v>816.57</v>
      </c>
      <c r="Q52" s="153">
        <v>919.20899999999995</v>
      </c>
      <c r="R52" s="207">
        <v>112.6</v>
      </c>
      <c r="S52" s="380" t="s">
        <v>753</v>
      </c>
      <c r="T52" s="382" t="s">
        <v>812</v>
      </c>
      <c r="U52" s="381"/>
    </row>
    <row r="53" spans="1:21" ht="13.8" x14ac:dyDescent="0.3">
      <c r="A53" s="377"/>
      <c r="B53" s="382"/>
      <c r="C53" s="361"/>
      <c r="D53" s="202"/>
      <c r="E53" s="205"/>
      <c r="F53" s="205"/>
      <c r="G53" s="205"/>
      <c r="H53" s="205"/>
      <c r="I53" s="205"/>
      <c r="J53" s="206"/>
      <c r="K53" s="202"/>
      <c r="L53" s="205"/>
      <c r="M53" s="205"/>
      <c r="N53" s="205"/>
      <c r="O53" s="206"/>
      <c r="P53" s="205"/>
      <c r="Q53" s="153"/>
      <c r="R53" s="207"/>
      <c r="S53" s="363"/>
      <c r="T53" s="382"/>
      <c r="U53" s="381"/>
    </row>
    <row r="54" spans="1:21" ht="13.8" x14ac:dyDescent="0.3">
      <c r="A54" s="377" t="s">
        <v>813</v>
      </c>
      <c r="B54" s="382" t="s">
        <v>814</v>
      </c>
      <c r="C54" s="379" t="s">
        <v>750</v>
      </c>
      <c r="D54" s="202">
        <v>20.079000000000001</v>
      </c>
      <c r="E54" s="205">
        <v>41.923000000000002</v>
      </c>
      <c r="F54" s="205">
        <v>26.48</v>
      </c>
      <c r="G54" s="205">
        <v>36.393000000000001</v>
      </c>
      <c r="H54" s="205">
        <v>153.29499999999999</v>
      </c>
      <c r="I54" s="205">
        <v>114.327</v>
      </c>
      <c r="J54" s="206">
        <v>18.18</v>
      </c>
      <c r="K54" s="202">
        <v>11.683</v>
      </c>
      <c r="L54" s="205">
        <v>37.356999999999999</v>
      </c>
      <c r="M54" s="205">
        <v>21.158999999999999</v>
      </c>
      <c r="N54" s="205">
        <v>23.556000000000001</v>
      </c>
      <c r="O54" s="206">
        <v>29.137</v>
      </c>
      <c r="P54" s="205">
        <v>1086.5740000000001</v>
      </c>
      <c r="Q54" s="153">
        <v>533.56899999999996</v>
      </c>
      <c r="R54" s="207">
        <v>49.1</v>
      </c>
      <c r="S54" s="380" t="s">
        <v>751</v>
      </c>
      <c r="T54" s="382" t="s">
        <v>815</v>
      </c>
      <c r="U54" s="381" t="s">
        <v>813</v>
      </c>
    </row>
    <row r="55" spans="1:21" ht="13.8" x14ac:dyDescent="0.3">
      <c r="A55" s="377"/>
      <c r="B55" s="382" t="s">
        <v>816</v>
      </c>
      <c r="C55" s="379" t="s">
        <v>752</v>
      </c>
      <c r="D55" s="202">
        <v>64.275999999999996</v>
      </c>
      <c r="E55" s="205">
        <v>41.89</v>
      </c>
      <c r="F55" s="205">
        <v>30.331</v>
      </c>
      <c r="G55" s="205">
        <v>11.196</v>
      </c>
      <c r="H55" s="205">
        <v>7.2320000000000002</v>
      </c>
      <c r="I55" s="205">
        <v>5.4980000000000002</v>
      </c>
      <c r="J55" s="206">
        <v>40.944000000000003</v>
      </c>
      <c r="K55" s="202">
        <v>10.978999999999999</v>
      </c>
      <c r="L55" s="205">
        <v>9.234</v>
      </c>
      <c r="M55" s="205">
        <v>11.002000000000001</v>
      </c>
      <c r="N55" s="205">
        <v>97.587000000000003</v>
      </c>
      <c r="O55" s="206">
        <v>18.719000000000001</v>
      </c>
      <c r="P55" s="205">
        <v>498.11399999999998</v>
      </c>
      <c r="Q55" s="153">
        <v>348.88799999999998</v>
      </c>
      <c r="R55" s="207">
        <v>70</v>
      </c>
      <c r="S55" s="380" t="s">
        <v>753</v>
      </c>
      <c r="T55" s="382" t="s">
        <v>817</v>
      </c>
      <c r="U55" s="381"/>
    </row>
    <row r="56" spans="1:21" ht="13.8" x14ac:dyDescent="0.3">
      <c r="A56" s="377"/>
      <c r="B56" s="382"/>
      <c r="C56" s="361"/>
      <c r="D56" s="202"/>
      <c r="E56" s="205"/>
      <c r="F56" s="205"/>
      <c r="G56" s="205"/>
      <c r="H56" s="205"/>
      <c r="I56" s="205"/>
      <c r="J56" s="206"/>
      <c r="K56" s="202"/>
      <c r="L56" s="205"/>
      <c r="M56" s="205"/>
      <c r="N56" s="205"/>
      <c r="O56" s="206"/>
      <c r="P56" s="205"/>
      <c r="Q56" s="153"/>
      <c r="R56" s="207"/>
      <c r="S56" s="363"/>
      <c r="T56" s="382"/>
      <c r="U56" s="381"/>
    </row>
    <row r="57" spans="1:21" ht="13.8" x14ac:dyDescent="0.3">
      <c r="A57" s="377" t="s">
        <v>818</v>
      </c>
      <c r="B57" s="382" t="s">
        <v>819</v>
      </c>
      <c r="C57" s="379" t="s">
        <v>750</v>
      </c>
      <c r="D57" s="202">
        <v>23841.040000000001</v>
      </c>
      <c r="E57" s="205">
        <v>27189.173999999999</v>
      </c>
      <c r="F57" s="205">
        <v>27564.985000000001</v>
      </c>
      <c r="G57" s="205">
        <v>23409.305</v>
      </c>
      <c r="H57" s="205">
        <v>21688.831999999999</v>
      </c>
      <c r="I57" s="205">
        <v>26667.415000000001</v>
      </c>
      <c r="J57" s="206">
        <v>29041.646000000001</v>
      </c>
      <c r="K57" s="202">
        <v>33842.131000000001</v>
      </c>
      <c r="L57" s="205">
        <v>26419.191999999999</v>
      </c>
      <c r="M57" s="205">
        <v>43785.478999999999</v>
      </c>
      <c r="N57" s="205">
        <v>47340.868999999999</v>
      </c>
      <c r="O57" s="206">
        <v>33307.9</v>
      </c>
      <c r="P57" s="205">
        <v>260001.709</v>
      </c>
      <c r="Q57" s="153">
        <v>364097.96799999999</v>
      </c>
      <c r="R57" s="207">
        <v>140</v>
      </c>
      <c r="S57" s="380" t="s">
        <v>751</v>
      </c>
      <c r="T57" s="382" t="s">
        <v>820</v>
      </c>
      <c r="U57" s="381" t="s">
        <v>818</v>
      </c>
    </row>
    <row r="58" spans="1:21" ht="13.8" x14ac:dyDescent="0.3">
      <c r="A58" s="377"/>
      <c r="B58" s="382" t="s">
        <v>821</v>
      </c>
      <c r="C58" s="379" t="s">
        <v>752</v>
      </c>
      <c r="D58" s="202">
        <v>21540.34</v>
      </c>
      <c r="E58" s="205">
        <v>19478.253000000001</v>
      </c>
      <c r="F58" s="205">
        <v>28377.541000000001</v>
      </c>
      <c r="G58" s="205">
        <v>16993.468000000001</v>
      </c>
      <c r="H58" s="205">
        <v>18164.649000000001</v>
      </c>
      <c r="I58" s="205">
        <v>17862.269</v>
      </c>
      <c r="J58" s="206">
        <v>28779.732</v>
      </c>
      <c r="K58" s="202">
        <v>27182.258999999998</v>
      </c>
      <c r="L58" s="205">
        <v>28319.079000000002</v>
      </c>
      <c r="M58" s="205">
        <v>44311.533000000003</v>
      </c>
      <c r="N58" s="205">
        <v>41482.241000000002</v>
      </c>
      <c r="O58" s="206">
        <v>31318.563999999998</v>
      </c>
      <c r="P58" s="205">
        <v>160829.535</v>
      </c>
      <c r="Q58" s="153">
        <v>323809.92800000001</v>
      </c>
      <c r="R58" s="207">
        <v>201.3</v>
      </c>
      <c r="S58" s="380" t="s">
        <v>753</v>
      </c>
      <c r="T58" s="382" t="s">
        <v>822</v>
      </c>
      <c r="U58" s="381"/>
    </row>
    <row r="59" spans="1:21" ht="13.8" x14ac:dyDescent="0.3">
      <c r="A59" s="377"/>
      <c r="B59" s="382"/>
      <c r="C59" s="361"/>
      <c r="D59" s="202"/>
      <c r="E59" s="205"/>
      <c r="F59" s="205"/>
      <c r="G59" s="205"/>
      <c r="H59" s="205"/>
      <c r="I59" s="205"/>
      <c r="J59" s="206"/>
      <c r="K59" s="202"/>
      <c r="L59" s="205"/>
      <c r="M59" s="205"/>
      <c r="N59" s="205"/>
      <c r="O59" s="206"/>
      <c r="P59" s="205"/>
      <c r="Q59" s="153"/>
      <c r="R59" s="207"/>
      <c r="S59" s="363"/>
      <c r="T59" s="382"/>
      <c r="U59" s="381"/>
    </row>
    <row r="60" spans="1:21" ht="13.8" x14ac:dyDescent="0.3">
      <c r="A60" s="377" t="s">
        <v>823</v>
      </c>
      <c r="B60" s="382" t="s">
        <v>824</v>
      </c>
      <c r="C60" s="361" t="s">
        <v>750</v>
      </c>
      <c r="D60" s="202">
        <v>13475.684999999999</v>
      </c>
      <c r="E60" s="205">
        <v>13395.380999999999</v>
      </c>
      <c r="F60" s="205">
        <v>13170.962</v>
      </c>
      <c r="G60" s="205">
        <v>12356.611999999999</v>
      </c>
      <c r="H60" s="205">
        <v>14653.519</v>
      </c>
      <c r="I60" s="205">
        <v>14902.138000000001</v>
      </c>
      <c r="J60" s="206">
        <v>11541.125</v>
      </c>
      <c r="K60" s="202">
        <v>12084.266</v>
      </c>
      <c r="L60" s="205">
        <v>11665.787</v>
      </c>
      <c r="M60" s="205">
        <v>13255.93</v>
      </c>
      <c r="N60" s="205">
        <v>13357.512000000001</v>
      </c>
      <c r="O60" s="206">
        <v>12200.873</v>
      </c>
      <c r="P60" s="205">
        <v>158882.617</v>
      </c>
      <c r="Q60" s="153">
        <v>156059.79</v>
      </c>
      <c r="R60" s="207">
        <v>98.2</v>
      </c>
      <c r="S60" s="363" t="s">
        <v>751</v>
      </c>
      <c r="T60" s="382" t="s">
        <v>825</v>
      </c>
      <c r="U60" s="381" t="s">
        <v>823</v>
      </c>
    </row>
    <row r="61" spans="1:21" ht="13.8" x14ac:dyDescent="0.3">
      <c r="A61" s="377"/>
      <c r="B61" s="382" t="s">
        <v>826</v>
      </c>
      <c r="C61" s="361" t="s">
        <v>752</v>
      </c>
      <c r="D61" s="202">
        <v>3906.453</v>
      </c>
      <c r="E61" s="205">
        <v>4458.549</v>
      </c>
      <c r="F61" s="205">
        <v>5085.6149999999998</v>
      </c>
      <c r="G61" s="205">
        <v>4847.9639999999999</v>
      </c>
      <c r="H61" s="205">
        <v>4530.4049999999997</v>
      </c>
      <c r="I61" s="205">
        <v>4337.8130000000001</v>
      </c>
      <c r="J61" s="206">
        <v>4772.1930000000002</v>
      </c>
      <c r="K61" s="202">
        <v>5210.3819999999996</v>
      </c>
      <c r="L61" s="205">
        <v>5753.1170000000002</v>
      </c>
      <c r="M61" s="205">
        <v>5474.8239999999996</v>
      </c>
      <c r="N61" s="205">
        <v>5864.2830000000004</v>
      </c>
      <c r="O61" s="206">
        <v>5548.0739999999996</v>
      </c>
      <c r="P61" s="205">
        <v>54206.999000000003</v>
      </c>
      <c r="Q61" s="153">
        <v>59789.671999999999</v>
      </c>
      <c r="R61" s="207">
        <v>110.3</v>
      </c>
      <c r="S61" s="363" t="s">
        <v>753</v>
      </c>
      <c r="T61" s="382" t="s">
        <v>827</v>
      </c>
      <c r="U61" s="381"/>
    </row>
    <row r="62" spans="1:21" ht="13.8" x14ac:dyDescent="0.3">
      <c r="A62" s="377"/>
      <c r="B62" s="382"/>
      <c r="C62" s="361"/>
      <c r="D62" s="202"/>
      <c r="E62" s="205"/>
      <c r="F62" s="205"/>
      <c r="G62" s="205"/>
      <c r="H62" s="205"/>
      <c r="I62" s="205"/>
      <c r="J62" s="206"/>
      <c r="K62" s="202"/>
      <c r="L62" s="205"/>
      <c r="M62" s="205"/>
      <c r="N62" s="205"/>
      <c r="O62" s="206"/>
      <c r="P62" s="205"/>
      <c r="Q62" s="153"/>
      <c r="R62" s="207"/>
      <c r="S62" s="363"/>
      <c r="T62" s="382"/>
      <c r="U62" s="381"/>
    </row>
    <row r="63" spans="1:21" ht="13.8" x14ac:dyDescent="0.3">
      <c r="A63" s="377" t="s">
        <v>828</v>
      </c>
      <c r="B63" s="383" t="s">
        <v>829</v>
      </c>
      <c r="C63" s="379" t="s">
        <v>750</v>
      </c>
      <c r="D63" s="202">
        <v>17579.344000000001</v>
      </c>
      <c r="E63" s="205">
        <v>24726.582999999999</v>
      </c>
      <c r="F63" s="205">
        <v>21118.853999999999</v>
      </c>
      <c r="G63" s="205">
        <v>21187.235000000001</v>
      </c>
      <c r="H63" s="205">
        <v>21125.892</v>
      </c>
      <c r="I63" s="205">
        <v>30933.661</v>
      </c>
      <c r="J63" s="206">
        <v>19422.300999999999</v>
      </c>
      <c r="K63" s="202">
        <v>26117.544999999998</v>
      </c>
      <c r="L63" s="205">
        <v>22218.109</v>
      </c>
      <c r="M63" s="205">
        <v>34511.646000000001</v>
      </c>
      <c r="N63" s="205">
        <v>22684.922999999999</v>
      </c>
      <c r="O63" s="206">
        <v>13980.706</v>
      </c>
      <c r="P63" s="205">
        <v>230689.94399999999</v>
      </c>
      <c r="Q63" s="153">
        <v>275606.799</v>
      </c>
      <c r="R63" s="207">
        <v>119.5</v>
      </c>
      <c r="S63" s="380" t="s">
        <v>751</v>
      </c>
      <c r="T63" s="383" t="s">
        <v>830</v>
      </c>
      <c r="U63" s="381" t="s">
        <v>828</v>
      </c>
    </row>
    <row r="64" spans="1:21" ht="13.8" x14ac:dyDescent="0.3">
      <c r="A64" s="377"/>
      <c r="B64" s="382"/>
      <c r="C64" s="379" t="s">
        <v>752</v>
      </c>
      <c r="D64" s="202">
        <v>28544.541000000001</v>
      </c>
      <c r="E64" s="205">
        <v>33245.235999999997</v>
      </c>
      <c r="F64" s="205">
        <v>38690.053</v>
      </c>
      <c r="G64" s="205">
        <v>44554.928</v>
      </c>
      <c r="H64" s="205">
        <v>50457.686999999998</v>
      </c>
      <c r="I64" s="205">
        <v>46058.552000000003</v>
      </c>
      <c r="J64" s="206">
        <v>47278.474000000002</v>
      </c>
      <c r="K64" s="202">
        <v>57161.241999999998</v>
      </c>
      <c r="L64" s="205">
        <v>58675.137999999999</v>
      </c>
      <c r="M64" s="205">
        <v>62340.300999999999</v>
      </c>
      <c r="N64" s="205">
        <v>45311.589</v>
      </c>
      <c r="O64" s="206">
        <v>29991.656999999999</v>
      </c>
      <c r="P64" s="205">
        <v>377871.26</v>
      </c>
      <c r="Q64" s="153">
        <v>542309.39800000004</v>
      </c>
      <c r="R64" s="207">
        <v>143.5</v>
      </c>
      <c r="S64" s="380" t="s">
        <v>753</v>
      </c>
      <c r="T64" s="382"/>
      <c r="U64" s="381"/>
    </row>
    <row r="65" spans="1:21" ht="13.8" x14ac:dyDescent="0.3">
      <c r="A65" s="377"/>
      <c r="B65" s="382"/>
      <c r="C65" s="361"/>
      <c r="D65" s="202"/>
      <c r="E65" s="205"/>
      <c r="F65" s="205"/>
      <c r="G65" s="205"/>
      <c r="H65" s="205"/>
      <c r="I65" s="205"/>
      <c r="J65" s="206"/>
      <c r="K65" s="202"/>
      <c r="L65" s="205"/>
      <c r="M65" s="205"/>
      <c r="N65" s="205"/>
      <c r="O65" s="206"/>
      <c r="P65" s="205"/>
      <c r="Q65" s="153"/>
      <c r="R65" s="207"/>
      <c r="S65" s="363"/>
      <c r="T65" s="382"/>
      <c r="U65" s="381"/>
    </row>
    <row r="66" spans="1:21" ht="13.8" x14ac:dyDescent="0.3">
      <c r="A66" s="377" t="s">
        <v>831</v>
      </c>
      <c r="B66" s="383" t="s">
        <v>832</v>
      </c>
      <c r="C66" s="379" t="s">
        <v>750</v>
      </c>
      <c r="D66" s="202">
        <v>14376.356</v>
      </c>
      <c r="E66" s="205">
        <v>17085.162</v>
      </c>
      <c r="F66" s="205">
        <v>18298.374</v>
      </c>
      <c r="G66" s="205">
        <v>11502.138999999999</v>
      </c>
      <c r="H66" s="205">
        <v>12458.498</v>
      </c>
      <c r="I66" s="205">
        <v>13429.673000000001</v>
      </c>
      <c r="J66" s="206">
        <v>10755.837</v>
      </c>
      <c r="K66" s="202">
        <v>14858.455</v>
      </c>
      <c r="L66" s="205">
        <v>17686.892</v>
      </c>
      <c r="M66" s="205">
        <v>21843.194</v>
      </c>
      <c r="N66" s="205">
        <v>16748.128000000001</v>
      </c>
      <c r="O66" s="206">
        <v>10526.305</v>
      </c>
      <c r="P66" s="205">
        <v>157000.87899999999</v>
      </c>
      <c r="Q66" s="153">
        <v>179569.01300000001</v>
      </c>
      <c r="R66" s="207">
        <v>114.4</v>
      </c>
      <c r="S66" s="380" t="s">
        <v>751</v>
      </c>
      <c r="T66" s="383" t="s">
        <v>833</v>
      </c>
      <c r="U66" s="381" t="s">
        <v>831</v>
      </c>
    </row>
    <row r="67" spans="1:21" ht="13.8" x14ac:dyDescent="0.3">
      <c r="A67" s="377"/>
      <c r="B67" s="382"/>
      <c r="C67" s="379" t="s">
        <v>752</v>
      </c>
      <c r="D67" s="202">
        <v>13192.308999999999</v>
      </c>
      <c r="E67" s="205">
        <v>11271.227999999999</v>
      </c>
      <c r="F67" s="205">
        <v>12425.499</v>
      </c>
      <c r="G67" s="205">
        <v>10608.109</v>
      </c>
      <c r="H67" s="205">
        <v>10397.841</v>
      </c>
      <c r="I67" s="205">
        <v>10779.084000000001</v>
      </c>
      <c r="J67" s="206">
        <v>13803.433000000001</v>
      </c>
      <c r="K67" s="202">
        <v>14751.995999999999</v>
      </c>
      <c r="L67" s="205">
        <v>15286.790999999999</v>
      </c>
      <c r="M67" s="205">
        <v>19822.507000000001</v>
      </c>
      <c r="N67" s="205">
        <v>15789.108</v>
      </c>
      <c r="O67" s="206">
        <v>8328.991</v>
      </c>
      <c r="P67" s="205">
        <v>178868.15900000001</v>
      </c>
      <c r="Q67" s="153">
        <v>156456.89600000001</v>
      </c>
      <c r="R67" s="207">
        <v>87.5</v>
      </c>
      <c r="S67" s="380" t="s">
        <v>753</v>
      </c>
      <c r="T67" s="382"/>
      <c r="U67" s="381"/>
    </row>
    <row r="68" spans="1:21" ht="13.8" x14ac:dyDescent="0.3">
      <c r="A68" s="377"/>
      <c r="B68" s="382"/>
      <c r="C68" s="361"/>
      <c r="D68" s="202"/>
      <c r="E68" s="205"/>
      <c r="F68" s="205"/>
      <c r="G68" s="205"/>
      <c r="H68" s="205"/>
      <c r="I68" s="205"/>
      <c r="J68" s="206"/>
      <c r="K68" s="202"/>
      <c r="L68" s="205"/>
      <c r="M68" s="205"/>
      <c r="N68" s="205"/>
      <c r="O68" s="206"/>
      <c r="P68" s="205"/>
      <c r="Q68" s="153"/>
      <c r="R68" s="207"/>
      <c r="S68" s="363"/>
      <c r="T68" s="382"/>
      <c r="U68" s="381"/>
    </row>
    <row r="69" spans="1:21" ht="13.8" x14ac:dyDescent="0.3">
      <c r="A69" s="377" t="s">
        <v>834</v>
      </c>
      <c r="B69" s="382" t="s">
        <v>835</v>
      </c>
      <c r="C69" s="379" t="s">
        <v>750</v>
      </c>
      <c r="D69" s="202">
        <v>15255.588</v>
      </c>
      <c r="E69" s="205">
        <v>17902.642</v>
      </c>
      <c r="F69" s="205">
        <v>20556.934000000001</v>
      </c>
      <c r="G69" s="205">
        <v>16759.221000000001</v>
      </c>
      <c r="H69" s="205">
        <v>18061.563999999998</v>
      </c>
      <c r="I69" s="205">
        <v>17819.628000000001</v>
      </c>
      <c r="J69" s="206">
        <v>16443.304</v>
      </c>
      <c r="K69" s="202">
        <v>19141.526999999998</v>
      </c>
      <c r="L69" s="205">
        <v>17319.242999999999</v>
      </c>
      <c r="M69" s="205">
        <v>21424.347000000002</v>
      </c>
      <c r="N69" s="205">
        <v>23334.525000000001</v>
      </c>
      <c r="O69" s="206">
        <v>16589.419000000002</v>
      </c>
      <c r="P69" s="205">
        <v>219134.35399999999</v>
      </c>
      <c r="Q69" s="153">
        <v>220607.94200000001</v>
      </c>
      <c r="R69" s="207">
        <v>100.7</v>
      </c>
      <c r="S69" s="380" t="s">
        <v>751</v>
      </c>
      <c r="T69" s="382" t="s">
        <v>836</v>
      </c>
      <c r="U69" s="381" t="s">
        <v>834</v>
      </c>
    </row>
    <row r="70" spans="1:21" ht="13.8" x14ac:dyDescent="0.3">
      <c r="A70" s="377"/>
      <c r="B70" s="382" t="s">
        <v>837</v>
      </c>
      <c r="C70" s="379" t="s">
        <v>752</v>
      </c>
      <c r="D70" s="202">
        <v>5614.4</v>
      </c>
      <c r="E70" s="205">
        <v>7591.384</v>
      </c>
      <c r="F70" s="205">
        <v>7748.2780000000002</v>
      </c>
      <c r="G70" s="205">
        <v>6660.8109999999997</v>
      </c>
      <c r="H70" s="205">
        <v>7567.6329999999998</v>
      </c>
      <c r="I70" s="205">
        <v>8695.0360000000001</v>
      </c>
      <c r="J70" s="206">
        <v>8903.4830000000002</v>
      </c>
      <c r="K70" s="202">
        <v>8749.5300000000007</v>
      </c>
      <c r="L70" s="205">
        <v>8783.3970000000008</v>
      </c>
      <c r="M70" s="205">
        <v>9812.4050000000007</v>
      </c>
      <c r="N70" s="205">
        <v>9514.5120000000006</v>
      </c>
      <c r="O70" s="206">
        <v>7369.7510000000002</v>
      </c>
      <c r="P70" s="205">
        <v>88600.258000000002</v>
      </c>
      <c r="Q70" s="153">
        <v>97010.62</v>
      </c>
      <c r="R70" s="207">
        <v>109.5</v>
      </c>
      <c r="S70" s="380" t="s">
        <v>753</v>
      </c>
      <c r="T70" s="382" t="s">
        <v>838</v>
      </c>
      <c r="U70" s="381"/>
    </row>
    <row r="71" spans="1:21" ht="13.8" x14ac:dyDescent="0.3">
      <c r="A71" s="377"/>
      <c r="B71" s="382"/>
      <c r="C71" s="361"/>
      <c r="D71" s="202"/>
      <c r="E71" s="205"/>
      <c r="F71" s="205"/>
      <c r="G71" s="205"/>
      <c r="H71" s="205"/>
      <c r="I71" s="205"/>
      <c r="J71" s="206"/>
      <c r="K71" s="202"/>
      <c r="L71" s="205"/>
      <c r="M71" s="205"/>
      <c r="N71" s="205"/>
      <c r="O71" s="206"/>
      <c r="P71" s="205"/>
      <c r="Q71" s="153"/>
      <c r="R71" s="207"/>
      <c r="S71" s="363"/>
      <c r="T71" s="382"/>
      <c r="U71" s="381"/>
    </row>
    <row r="72" spans="1:21" ht="13.8" x14ac:dyDescent="0.3">
      <c r="A72" s="377" t="s">
        <v>839</v>
      </c>
      <c r="B72" s="382" t="s">
        <v>840</v>
      </c>
      <c r="C72" s="361" t="s">
        <v>750</v>
      </c>
      <c r="D72" s="202">
        <v>9762.7790000000005</v>
      </c>
      <c r="E72" s="205">
        <v>10157.404</v>
      </c>
      <c r="F72" s="205">
        <v>13579.282999999999</v>
      </c>
      <c r="G72" s="205">
        <v>11225.380999999999</v>
      </c>
      <c r="H72" s="205">
        <v>12704.203</v>
      </c>
      <c r="I72" s="205">
        <v>10662.259</v>
      </c>
      <c r="J72" s="206">
        <v>11096.121999999999</v>
      </c>
      <c r="K72" s="202">
        <v>11589.672</v>
      </c>
      <c r="L72" s="205">
        <v>11089.031000000001</v>
      </c>
      <c r="M72" s="205">
        <v>11372.534</v>
      </c>
      <c r="N72" s="205">
        <v>13732.661</v>
      </c>
      <c r="O72" s="206">
        <v>12708.147000000001</v>
      </c>
      <c r="P72" s="205">
        <v>132359.87700000001</v>
      </c>
      <c r="Q72" s="153">
        <v>139679.476</v>
      </c>
      <c r="R72" s="207">
        <v>105.5</v>
      </c>
      <c r="S72" s="363" t="s">
        <v>751</v>
      </c>
      <c r="T72" s="382" t="s">
        <v>841</v>
      </c>
      <c r="U72" s="381" t="s">
        <v>839</v>
      </c>
    </row>
    <row r="73" spans="1:21" ht="13.8" x14ac:dyDescent="0.3">
      <c r="A73" s="377"/>
      <c r="B73" s="382" t="s">
        <v>842</v>
      </c>
      <c r="C73" s="361" t="s">
        <v>752</v>
      </c>
      <c r="D73" s="202">
        <v>4400.7120000000004</v>
      </c>
      <c r="E73" s="205">
        <v>6672.27</v>
      </c>
      <c r="F73" s="205">
        <v>4592.4489999999996</v>
      </c>
      <c r="G73" s="205">
        <v>3537.788</v>
      </c>
      <c r="H73" s="205">
        <v>3655.2809999999999</v>
      </c>
      <c r="I73" s="205">
        <v>4154.8149999999996</v>
      </c>
      <c r="J73" s="206">
        <v>3273.3290000000002</v>
      </c>
      <c r="K73" s="202">
        <v>3113.009</v>
      </c>
      <c r="L73" s="205">
        <v>3966.11</v>
      </c>
      <c r="M73" s="205">
        <v>3953.7779999999998</v>
      </c>
      <c r="N73" s="205">
        <v>5542.1319999999996</v>
      </c>
      <c r="O73" s="206">
        <v>5121.8339999999998</v>
      </c>
      <c r="P73" s="205">
        <v>52418.572</v>
      </c>
      <c r="Q73" s="153">
        <v>51983.506999999998</v>
      </c>
      <c r="R73" s="207">
        <v>99.2</v>
      </c>
      <c r="S73" s="363" t="s">
        <v>753</v>
      </c>
      <c r="T73" s="382" t="s">
        <v>843</v>
      </c>
      <c r="U73" s="381"/>
    </row>
    <row r="74" spans="1:21" ht="13.8" x14ac:dyDescent="0.3">
      <c r="A74" s="377"/>
      <c r="B74" s="382"/>
      <c r="C74" s="361"/>
      <c r="D74" s="202"/>
      <c r="E74" s="205"/>
      <c r="F74" s="205"/>
      <c r="G74" s="205"/>
      <c r="H74" s="205"/>
      <c r="I74" s="205"/>
      <c r="J74" s="206"/>
      <c r="K74" s="202"/>
      <c r="L74" s="205"/>
      <c r="M74" s="205"/>
      <c r="N74" s="205"/>
      <c r="O74" s="206"/>
      <c r="P74" s="205"/>
      <c r="Q74" s="153"/>
      <c r="R74" s="207"/>
      <c r="S74" s="363"/>
      <c r="T74" s="382"/>
      <c r="U74" s="381"/>
    </row>
    <row r="75" spans="1:21" ht="13.8" x14ac:dyDescent="0.3">
      <c r="A75" s="377" t="s">
        <v>844</v>
      </c>
      <c r="B75" s="383" t="s">
        <v>845</v>
      </c>
      <c r="C75" s="379" t="s">
        <v>750</v>
      </c>
      <c r="D75" s="202">
        <v>16060.696</v>
      </c>
      <c r="E75" s="205">
        <v>16262.927</v>
      </c>
      <c r="F75" s="205">
        <v>20379.810000000001</v>
      </c>
      <c r="G75" s="205">
        <v>17038.407999999999</v>
      </c>
      <c r="H75" s="205">
        <v>18727.387999999999</v>
      </c>
      <c r="I75" s="205">
        <v>20556.065999999999</v>
      </c>
      <c r="J75" s="206">
        <v>20171.847000000002</v>
      </c>
      <c r="K75" s="202">
        <v>18892.643</v>
      </c>
      <c r="L75" s="205">
        <v>18640.532999999999</v>
      </c>
      <c r="M75" s="205">
        <v>20639.134999999998</v>
      </c>
      <c r="N75" s="205">
        <v>20199.746999999999</v>
      </c>
      <c r="O75" s="206">
        <v>16923.083999999999</v>
      </c>
      <c r="P75" s="205">
        <v>227951.82699999999</v>
      </c>
      <c r="Q75" s="153">
        <v>224492.28400000001</v>
      </c>
      <c r="R75" s="207">
        <v>98.5</v>
      </c>
      <c r="S75" s="380" t="s">
        <v>751</v>
      </c>
      <c r="T75" s="383" t="s">
        <v>846</v>
      </c>
      <c r="U75" s="381" t="s">
        <v>844</v>
      </c>
    </row>
    <row r="76" spans="1:21" ht="13.8" x14ac:dyDescent="0.3">
      <c r="A76" s="377"/>
      <c r="B76" s="382"/>
      <c r="C76" s="379" t="s">
        <v>752</v>
      </c>
      <c r="D76" s="202">
        <v>9355.152</v>
      </c>
      <c r="E76" s="205">
        <v>9322.2360000000008</v>
      </c>
      <c r="F76" s="205">
        <v>10243.561</v>
      </c>
      <c r="G76" s="205">
        <v>8375.9639999999999</v>
      </c>
      <c r="H76" s="205">
        <v>9747.6509999999998</v>
      </c>
      <c r="I76" s="205">
        <v>9896.8790000000008</v>
      </c>
      <c r="J76" s="206">
        <v>9649.3469999999998</v>
      </c>
      <c r="K76" s="202">
        <v>11560.978999999999</v>
      </c>
      <c r="L76" s="205">
        <v>10273.892</v>
      </c>
      <c r="M76" s="205">
        <v>12391.834000000001</v>
      </c>
      <c r="N76" s="205">
        <v>12661.523999999999</v>
      </c>
      <c r="O76" s="206">
        <v>8911.7929999999997</v>
      </c>
      <c r="P76" s="205">
        <v>132127.334</v>
      </c>
      <c r="Q76" s="153">
        <v>122390.81200000001</v>
      </c>
      <c r="R76" s="207">
        <v>92.6</v>
      </c>
      <c r="S76" s="380" t="s">
        <v>753</v>
      </c>
      <c r="T76" s="382"/>
      <c r="U76" s="381"/>
    </row>
    <row r="77" spans="1:21" ht="13.8" x14ac:dyDescent="0.3">
      <c r="A77" s="377"/>
      <c r="B77" s="382"/>
      <c r="C77" s="361"/>
      <c r="D77" s="202"/>
      <c r="E77" s="205"/>
      <c r="F77" s="205"/>
      <c r="G77" s="205"/>
      <c r="H77" s="205"/>
      <c r="I77" s="205"/>
      <c r="J77" s="206"/>
      <c r="K77" s="202"/>
      <c r="L77" s="205"/>
      <c r="M77" s="205"/>
      <c r="N77" s="205"/>
      <c r="O77" s="206"/>
      <c r="P77" s="205"/>
      <c r="Q77" s="153"/>
      <c r="R77" s="207"/>
      <c r="S77" s="363"/>
      <c r="T77" s="382"/>
      <c r="U77" s="381"/>
    </row>
    <row r="78" spans="1:21" ht="13.8" x14ac:dyDescent="0.3">
      <c r="A78" s="377" t="s">
        <v>847</v>
      </c>
      <c r="B78" s="383" t="s">
        <v>848</v>
      </c>
      <c r="C78" s="379" t="s">
        <v>750</v>
      </c>
      <c r="D78" s="202">
        <v>14586.171</v>
      </c>
      <c r="E78" s="205">
        <v>18853.106</v>
      </c>
      <c r="F78" s="205">
        <v>21756.973999999998</v>
      </c>
      <c r="G78" s="205">
        <v>20280.026000000002</v>
      </c>
      <c r="H78" s="205">
        <v>25190.591</v>
      </c>
      <c r="I78" s="205">
        <v>23181.253000000001</v>
      </c>
      <c r="J78" s="206">
        <v>25158.275000000001</v>
      </c>
      <c r="K78" s="202">
        <v>25383.467000000001</v>
      </c>
      <c r="L78" s="205">
        <v>21436.528999999999</v>
      </c>
      <c r="M78" s="205">
        <v>18029.973000000002</v>
      </c>
      <c r="N78" s="205">
        <v>21271.477999999999</v>
      </c>
      <c r="O78" s="206">
        <v>18749.546999999999</v>
      </c>
      <c r="P78" s="205">
        <v>287380.31</v>
      </c>
      <c r="Q78" s="153">
        <v>253877.39</v>
      </c>
      <c r="R78" s="207">
        <v>88.3</v>
      </c>
      <c r="S78" s="380" t="s">
        <v>751</v>
      </c>
      <c r="T78" s="383" t="s">
        <v>849</v>
      </c>
      <c r="U78" s="381" t="s">
        <v>847</v>
      </c>
    </row>
    <row r="79" spans="1:21" ht="13.8" x14ac:dyDescent="0.3">
      <c r="A79" s="377"/>
      <c r="B79" s="382"/>
      <c r="C79" s="379" t="s">
        <v>752</v>
      </c>
      <c r="D79" s="202">
        <v>11553.450999999999</v>
      </c>
      <c r="E79" s="205">
        <v>11871.764999999999</v>
      </c>
      <c r="F79" s="205">
        <v>16135.625</v>
      </c>
      <c r="G79" s="205">
        <v>14813.236999999999</v>
      </c>
      <c r="H79" s="205">
        <v>16581.821</v>
      </c>
      <c r="I79" s="205">
        <v>16481.59</v>
      </c>
      <c r="J79" s="206">
        <v>17944.153999999999</v>
      </c>
      <c r="K79" s="202">
        <v>15606.865</v>
      </c>
      <c r="L79" s="205">
        <v>17261.264999999999</v>
      </c>
      <c r="M79" s="205">
        <v>18088.215</v>
      </c>
      <c r="N79" s="205">
        <v>20243.088</v>
      </c>
      <c r="O79" s="206">
        <v>14913.349</v>
      </c>
      <c r="P79" s="205">
        <v>181571.856</v>
      </c>
      <c r="Q79" s="153">
        <v>191494.42499999999</v>
      </c>
      <c r="R79" s="207">
        <v>105.5</v>
      </c>
      <c r="S79" s="380" t="s">
        <v>753</v>
      </c>
      <c r="T79" s="382"/>
      <c r="U79" s="381"/>
    </row>
    <row r="80" spans="1:21" ht="13.8" x14ac:dyDescent="0.3">
      <c r="A80" s="377"/>
      <c r="B80" s="382"/>
      <c r="C80" s="361"/>
      <c r="D80" s="202"/>
      <c r="E80" s="205"/>
      <c r="F80" s="205"/>
      <c r="G80" s="205"/>
      <c r="H80" s="205"/>
      <c r="I80" s="205"/>
      <c r="J80" s="206"/>
      <c r="K80" s="202"/>
      <c r="L80" s="205"/>
      <c r="M80" s="205"/>
      <c r="N80" s="205"/>
      <c r="O80" s="206"/>
      <c r="P80" s="205"/>
      <c r="Q80" s="153"/>
      <c r="R80" s="207"/>
      <c r="S80" s="363"/>
      <c r="T80" s="382"/>
      <c r="U80" s="381"/>
    </row>
    <row r="81" spans="1:21" ht="13.8" x14ac:dyDescent="0.3">
      <c r="A81" s="377" t="s">
        <v>850</v>
      </c>
      <c r="B81" s="382" t="s">
        <v>851</v>
      </c>
      <c r="C81" s="379" t="s">
        <v>750</v>
      </c>
      <c r="D81" s="202">
        <v>10929.977000000001</v>
      </c>
      <c r="E81" s="205">
        <v>11406.867</v>
      </c>
      <c r="F81" s="205">
        <v>11741.429</v>
      </c>
      <c r="G81" s="205">
        <v>11698.862999999999</v>
      </c>
      <c r="H81" s="205">
        <v>12748.687</v>
      </c>
      <c r="I81" s="205">
        <v>15397.267</v>
      </c>
      <c r="J81" s="206">
        <v>11888.028</v>
      </c>
      <c r="K81" s="202">
        <v>16639.403999999999</v>
      </c>
      <c r="L81" s="205">
        <v>17590.012999999999</v>
      </c>
      <c r="M81" s="205">
        <v>16497.508000000002</v>
      </c>
      <c r="N81" s="205">
        <v>16472.100999999999</v>
      </c>
      <c r="O81" s="206">
        <v>14205.986999999999</v>
      </c>
      <c r="P81" s="205">
        <v>141647.872</v>
      </c>
      <c r="Q81" s="153">
        <v>167216.13099999999</v>
      </c>
      <c r="R81" s="207">
        <v>118.1</v>
      </c>
      <c r="S81" s="380" t="s">
        <v>751</v>
      </c>
      <c r="T81" s="382" t="s">
        <v>852</v>
      </c>
      <c r="U81" s="381" t="s">
        <v>850</v>
      </c>
    </row>
    <row r="82" spans="1:21" s="9" customFormat="1" ht="13.8" x14ac:dyDescent="0.3">
      <c r="A82" s="377"/>
      <c r="B82" s="382" t="s">
        <v>853</v>
      </c>
      <c r="C82" s="379" t="s">
        <v>752</v>
      </c>
      <c r="D82" s="202">
        <v>7941.7960000000003</v>
      </c>
      <c r="E82" s="205">
        <v>7494.049</v>
      </c>
      <c r="F82" s="205">
        <v>7001.3230000000003</v>
      </c>
      <c r="G82" s="205">
        <v>8951.7780000000002</v>
      </c>
      <c r="H82" s="205">
        <v>8636.4169999999995</v>
      </c>
      <c r="I82" s="205">
        <v>7196.1689999999999</v>
      </c>
      <c r="J82" s="206">
        <v>7207.0929999999998</v>
      </c>
      <c r="K82" s="202">
        <v>7866.9369999999999</v>
      </c>
      <c r="L82" s="205">
        <v>7911.0190000000002</v>
      </c>
      <c r="M82" s="205">
        <v>9450.1710000000003</v>
      </c>
      <c r="N82" s="205">
        <v>10566.609</v>
      </c>
      <c r="O82" s="206">
        <v>8984.8940000000002</v>
      </c>
      <c r="P82" s="205">
        <v>77925.702999999994</v>
      </c>
      <c r="Q82" s="153">
        <v>99208.255000000005</v>
      </c>
      <c r="R82" s="207">
        <v>127.3</v>
      </c>
      <c r="S82" s="380" t="s">
        <v>753</v>
      </c>
      <c r="T82" s="382" t="s">
        <v>854</v>
      </c>
      <c r="U82" s="381"/>
    </row>
    <row r="83" spans="1:21" ht="13.8" x14ac:dyDescent="0.3">
      <c r="A83" s="372"/>
      <c r="B83" s="747"/>
      <c r="C83" s="748"/>
      <c r="D83" s="183"/>
      <c r="E83" s="187"/>
      <c r="F83" s="187"/>
      <c r="G83" s="187"/>
      <c r="H83" s="187"/>
      <c r="I83" s="187"/>
      <c r="J83" s="188"/>
      <c r="K83" s="183"/>
      <c r="L83" s="187"/>
      <c r="M83" s="187"/>
      <c r="N83" s="187"/>
      <c r="O83" s="188"/>
      <c r="P83" s="187"/>
      <c r="Q83" s="184"/>
      <c r="R83" s="185"/>
      <c r="S83" s="749"/>
      <c r="T83" s="747"/>
      <c r="U83" s="375"/>
    </row>
    <row r="84" spans="1:21" ht="13.8" x14ac:dyDescent="0.3">
      <c r="A84" s="395">
        <v>24</v>
      </c>
      <c r="B84" s="396" t="s">
        <v>855</v>
      </c>
      <c r="C84" s="361" t="s">
        <v>750</v>
      </c>
      <c r="D84" s="94">
        <v>7149.9549999999999</v>
      </c>
      <c r="E84" s="33">
        <v>12862.3</v>
      </c>
      <c r="F84" s="33">
        <v>7440.74</v>
      </c>
      <c r="G84" s="33">
        <v>8204.6679999999997</v>
      </c>
      <c r="H84" s="33">
        <v>9324.0920000000006</v>
      </c>
      <c r="I84" s="33">
        <v>9223.375</v>
      </c>
      <c r="J84" s="248">
        <v>9809.36</v>
      </c>
      <c r="K84" s="94">
        <v>6756.5249999999996</v>
      </c>
      <c r="L84" s="33">
        <v>10527.529</v>
      </c>
      <c r="M84" s="33">
        <v>12908.779</v>
      </c>
      <c r="N84" s="33">
        <v>11462.429</v>
      </c>
      <c r="O84" s="248">
        <v>6027.8130000000001</v>
      </c>
      <c r="P84" s="33">
        <v>103590.545</v>
      </c>
      <c r="Q84" s="33">
        <v>111697.565</v>
      </c>
      <c r="R84" s="278">
        <v>107.8</v>
      </c>
      <c r="S84" s="363" t="s">
        <v>751</v>
      </c>
      <c r="T84" s="396" t="s">
        <v>856</v>
      </c>
      <c r="U84" s="397">
        <v>24</v>
      </c>
    </row>
    <row r="85" spans="1:21" ht="13.8" x14ac:dyDescent="0.3">
      <c r="A85" s="372"/>
      <c r="B85" s="396" t="s">
        <v>857</v>
      </c>
      <c r="C85" s="361" t="s">
        <v>752</v>
      </c>
      <c r="D85" s="94">
        <v>98.748000000000005</v>
      </c>
      <c r="E85" s="33">
        <v>268.55500000000001</v>
      </c>
      <c r="F85" s="33">
        <v>192.113</v>
      </c>
      <c r="G85" s="33">
        <v>67.641000000000005</v>
      </c>
      <c r="H85" s="33">
        <v>33.82</v>
      </c>
      <c r="I85" s="33">
        <v>667.71500000000003</v>
      </c>
      <c r="J85" s="248">
        <v>68.453000000000003</v>
      </c>
      <c r="K85" s="94">
        <v>1052.837</v>
      </c>
      <c r="L85" s="33">
        <v>394.54</v>
      </c>
      <c r="M85" s="33">
        <v>1562.2950000000001</v>
      </c>
      <c r="N85" s="33">
        <v>113.321</v>
      </c>
      <c r="O85" s="248">
        <v>97.56</v>
      </c>
      <c r="P85" s="33">
        <v>10113.76</v>
      </c>
      <c r="Q85" s="33">
        <v>4617.598</v>
      </c>
      <c r="R85" s="278">
        <v>45.7</v>
      </c>
      <c r="S85" s="363" t="s">
        <v>753</v>
      </c>
      <c r="T85" s="373" t="s">
        <v>858</v>
      </c>
      <c r="U85" s="375"/>
    </row>
    <row r="86" spans="1:21" ht="13.8" x14ac:dyDescent="0.3">
      <c r="A86" s="372"/>
      <c r="B86" s="376"/>
      <c r="C86" s="361"/>
      <c r="D86" s="228"/>
      <c r="E86" s="233"/>
      <c r="F86" s="233"/>
      <c r="G86" s="233"/>
      <c r="H86" s="233"/>
      <c r="I86" s="233"/>
      <c r="J86" s="234"/>
      <c r="K86" s="228"/>
      <c r="L86" s="233"/>
      <c r="M86" s="233"/>
      <c r="N86" s="233"/>
      <c r="O86" s="234"/>
      <c r="P86" s="233"/>
      <c r="Q86" s="233"/>
      <c r="R86" s="231"/>
      <c r="S86" s="363"/>
      <c r="T86" s="373"/>
      <c r="U86" s="375"/>
    </row>
    <row r="87" spans="1:21" ht="13.8" x14ac:dyDescent="0.3">
      <c r="A87" s="395">
        <v>25</v>
      </c>
      <c r="B87" s="378" t="s">
        <v>859</v>
      </c>
      <c r="C87" s="379" t="s">
        <v>750</v>
      </c>
      <c r="D87" s="202">
        <v>8096.7550000000001</v>
      </c>
      <c r="E87" s="205">
        <v>7945.4409999999998</v>
      </c>
      <c r="F87" s="205">
        <v>10624.481</v>
      </c>
      <c r="G87" s="205">
        <v>10024.251</v>
      </c>
      <c r="H87" s="205">
        <v>11559.082</v>
      </c>
      <c r="I87" s="205">
        <v>11201.441000000001</v>
      </c>
      <c r="J87" s="206">
        <v>10964.869000000001</v>
      </c>
      <c r="K87" s="202">
        <v>10487.236999999999</v>
      </c>
      <c r="L87" s="205">
        <v>11071.319</v>
      </c>
      <c r="M87" s="205">
        <v>13258.99</v>
      </c>
      <c r="N87" s="205">
        <v>10611.224</v>
      </c>
      <c r="O87" s="206">
        <v>9093.3729999999996</v>
      </c>
      <c r="P87" s="205">
        <v>145967.43599999999</v>
      </c>
      <c r="Q87" s="153">
        <v>124938.463</v>
      </c>
      <c r="R87" s="207">
        <v>85.6</v>
      </c>
      <c r="S87" s="380" t="s">
        <v>751</v>
      </c>
      <c r="T87" s="382" t="s">
        <v>860</v>
      </c>
      <c r="U87" s="381" t="s">
        <v>861</v>
      </c>
    </row>
    <row r="88" spans="1:21" ht="13.8" x14ac:dyDescent="0.3">
      <c r="A88" s="372"/>
      <c r="B88" s="382" t="s">
        <v>862</v>
      </c>
      <c r="C88" s="379" t="s">
        <v>752</v>
      </c>
      <c r="D88" s="202">
        <v>12574.851000000001</v>
      </c>
      <c r="E88" s="205">
        <v>14080.174000000001</v>
      </c>
      <c r="F88" s="205">
        <v>21002.896000000001</v>
      </c>
      <c r="G88" s="205">
        <v>22562.705000000002</v>
      </c>
      <c r="H88" s="205">
        <v>23867.302</v>
      </c>
      <c r="I88" s="205">
        <v>22666.684000000001</v>
      </c>
      <c r="J88" s="206">
        <v>21624.236000000001</v>
      </c>
      <c r="K88" s="202">
        <v>21174.102999999999</v>
      </c>
      <c r="L88" s="205">
        <v>20599.379000000001</v>
      </c>
      <c r="M88" s="205">
        <v>21860.456999999999</v>
      </c>
      <c r="N88" s="205">
        <v>18900.403999999999</v>
      </c>
      <c r="O88" s="206">
        <v>14176.998</v>
      </c>
      <c r="P88" s="205">
        <v>272606.43699999998</v>
      </c>
      <c r="Q88" s="153">
        <v>235090.18900000001</v>
      </c>
      <c r="R88" s="207">
        <v>86.2</v>
      </c>
      <c r="S88" s="380" t="s">
        <v>753</v>
      </c>
      <c r="T88" s="382" t="s">
        <v>863</v>
      </c>
      <c r="U88" s="381"/>
    </row>
    <row r="89" spans="1:21" ht="13.8" x14ac:dyDescent="0.3">
      <c r="A89" s="372"/>
      <c r="B89" s="382"/>
      <c r="C89" s="379"/>
      <c r="D89" s="202"/>
      <c r="E89" s="205"/>
      <c r="F89" s="205"/>
      <c r="G89" s="205"/>
      <c r="H89" s="205"/>
      <c r="I89" s="205"/>
      <c r="J89" s="206"/>
      <c r="K89" s="202"/>
      <c r="L89" s="205"/>
      <c r="M89" s="205"/>
      <c r="N89" s="205"/>
      <c r="O89" s="206"/>
      <c r="P89" s="205"/>
      <c r="Q89" s="153"/>
      <c r="R89" s="207"/>
      <c r="S89" s="380"/>
      <c r="T89" s="382"/>
      <c r="U89" s="381"/>
    </row>
    <row r="90" spans="1:21" ht="13.8" x14ac:dyDescent="0.3">
      <c r="A90" s="377" t="s">
        <v>864</v>
      </c>
      <c r="B90" s="376" t="s">
        <v>865</v>
      </c>
      <c r="C90" s="379" t="s">
        <v>750</v>
      </c>
      <c r="D90" s="202">
        <v>40880.625999999997</v>
      </c>
      <c r="E90" s="205">
        <v>39536.535000000003</v>
      </c>
      <c r="F90" s="205">
        <v>59542.502</v>
      </c>
      <c r="G90" s="205">
        <v>46300.915999999997</v>
      </c>
      <c r="H90" s="205">
        <v>51816.767</v>
      </c>
      <c r="I90" s="205">
        <v>49817.345999999998</v>
      </c>
      <c r="J90" s="206">
        <v>49907.766000000003</v>
      </c>
      <c r="K90" s="202">
        <v>53765.41</v>
      </c>
      <c r="L90" s="205">
        <v>36725.379999999997</v>
      </c>
      <c r="M90" s="205">
        <v>35355.120999999999</v>
      </c>
      <c r="N90" s="205">
        <v>32188.702000000001</v>
      </c>
      <c r="O90" s="206">
        <v>32481.875</v>
      </c>
      <c r="P90" s="205">
        <v>547156.36499999999</v>
      </c>
      <c r="Q90" s="153">
        <v>528318.946</v>
      </c>
      <c r="R90" s="207">
        <v>96.6</v>
      </c>
      <c r="S90" s="380" t="s">
        <v>751</v>
      </c>
      <c r="T90" s="382" t="s">
        <v>866</v>
      </c>
      <c r="U90" s="381" t="s">
        <v>864</v>
      </c>
    </row>
    <row r="91" spans="1:21" ht="13.8" x14ac:dyDescent="0.3">
      <c r="A91" s="377"/>
      <c r="B91" s="382"/>
      <c r="C91" s="379" t="s">
        <v>752</v>
      </c>
      <c r="D91" s="202">
        <v>2737.5749999999998</v>
      </c>
      <c r="E91" s="205">
        <v>2310.7800000000002</v>
      </c>
      <c r="F91" s="205">
        <v>2522.991</v>
      </c>
      <c r="G91" s="205">
        <v>4453.5889999999999</v>
      </c>
      <c r="H91" s="205">
        <v>2683.9140000000002</v>
      </c>
      <c r="I91" s="205">
        <v>4793.6360000000004</v>
      </c>
      <c r="J91" s="206">
        <v>5280.9170000000004</v>
      </c>
      <c r="K91" s="202">
        <v>4606.2460000000001</v>
      </c>
      <c r="L91" s="205">
        <v>3321.3339999999998</v>
      </c>
      <c r="M91" s="205">
        <v>3342.0160000000001</v>
      </c>
      <c r="N91" s="205">
        <v>2814.4690000000001</v>
      </c>
      <c r="O91" s="206">
        <v>2006.6089999999999</v>
      </c>
      <c r="P91" s="205">
        <v>45706.877999999997</v>
      </c>
      <c r="Q91" s="153">
        <v>40874.076000000001</v>
      </c>
      <c r="R91" s="207">
        <v>89.4</v>
      </c>
      <c r="S91" s="380" t="s">
        <v>753</v>
      </c>
      <c r="T91" s="382"/>
      <c r="U91" s="381"/>
    </row>
    <row r="92" spans="1:21" ht="13.8" x14ac:dyDescent="0.3">
      <c r="A92" s="377"/>
      <c r="B92" s="382"/>
      <c r="C92" s="379"/>
      <c r="D92" s="202"/>
      <c r="E92" s="205"/>
      <c r="F92" s="205"/>
      <c r="G92" s="205"/>
      <c r="H92" s="205"/>
      <c r="I92" s="205"/>
      <c r="J92" s="206"/>
      <c r="K92" s="202"/>
      <c r="L92" s="205"/>
      <c r="M92" s="205"/>
      <c r="N92" s="205"/>
      <c r="O92" s="206"/>
      <c r="P92" s="205"/>
      <c r="Q92" s="153"/>
      <c r="R92" s="207"/>
      <c r="S92" s="380"/>
      <c r="T92" s="382"/>
      <c r="U92" s="381"/>
    </row>
    <row r="93" spans="1:21" ht="13.8" x14ac:dyDescent="0.3">
      <c r="A93" s="377" t="s">
        <v>867</v>
      </c>
      <c r="B93" s="382" t="s">
        <v>868</v>
      </c>
      <c r="C93" s="379" t="s">
        <v>750</v>
      </c>
      <c r="D93" s="202">
        <v>641523.43099999998</v>
      </c>
      <c r="E93" s="205">
        <v>613831.88500000001</v>
      </c>
      <c r="F93" s="205">
        <v>657119.63600000006</v>
      </c>
      <c r="G93" s="205">
        <v>613906.15800000005</v>
      </c>
      <c r="H93" s="205">
        <v>554397.90599999996</v>
      </c>
      <c r="I93" s="205">
        <v>611074.21100000001</v>
      </c>
      <c r="J93" s="206">
        <v>583299.37199999997</v>
      </c>
      <c r="K93" s="202">
        <v>713571.48199999996</v>
      </c>
      <c r="L93" s="205">
        <v>824110.83</v>
      </c>
      <c r="M93" s="205">
        <v>693499.67700000003</v>
      </c>
      <c r="N93" s="205">
        <v>816614.09699999995</v>
      </c>
      <c r="O93" s="206">
        <v>566668.86300000001</v>
      </c>
      <c r="P93" s="205">
        <v>8075913.4680000003</v>
      </c>
      <c r="Q93" s="153">
        <v>7889617.5480000004</v>
      </c>
      <c r="R93" s="207">
        <v>97.7</v>
      </c>
      <c r="S93" s="380" t="s">
        <v>751</v>
      </c>
      <c r="T93" s="382" t="s">
        <v>869</v>
      </c>
      <c r="U93" s="381" t="s">
        <v>867</v>
      </c>
    </row>
    <row r="94" spans="1:21" ht="13.8" x14ac:dyDescent="0.3">
      <c r="A94" s="377"/>
      <c r="B94" s="382" t="s">
        <v>870</v>
      </c>
      <c r="C94" s="379" t="s">
        <v>752</v>
      </c>
      <c r="D94" s="202">
        <v>262138.11900000001</v>
      </c>
      <c r="E94" s="205">
        <v>245509.75899999999</v>
      </c>
      <c r="F94" s="205">
        <v>299486.93199999997</v>
      </c>
      <c r="G94" s="205">
        <v>266033.07400000002</v>
      </c>
      <c r="H94" s="205">
        <v>226105.992</v>
      </c>
      <c r="I94" s="205">
        <v>321223.08600000001</v>
      </c>
      <c r="J94" s="206">
        <v>366994.38199999998</v>
      </c>
      <c r="K94" s="202">
        <v>400221.29700000002</v>
      </c>
      <c r="L94" s="205">
        <v>311669.46899999998</v>
      </c>
      <c r="M94" s="205">
        <v>425039.114</v>
      </c>
      <c r="N94" s="205">
        <v>280286.08299999998</v>
      </c>
      <c r="O94" s="206">
        <v>271159.00400000002</v>
      </c>
      <c r="P94" s="205">
        <v>3604597.9049999998</v>
      </c>
      <c r="Q94" s="153">
        <v>3675866.3110000002</v>
      </c>
      <c r="R94" s="207">
        <v>102</v>
      </c>
      <c r="S94" s="380" t="s">
        <v>753</v>
      </c>
      <c r="T94" s="382" t="s">
        <v>871</v>
      </c>
      <c r="U94" s="381"/>
    </row>
    <row r="95" spans="1:21" ht="13.8" x14ac:dyDescent="0.3">
      <c r="A95" s="377"/>
      <c r="B95" s="382"/>
      <c r="C95" s="379"/>
      <c r="D95" s="202"/>
      <c r="E95" s="205"/>
      <c r="F95" s="205"/>
      <c r="G95" s="205"/>
      <c r="H95" s="205"/>
      <c r="I95" s="205"/>
      <c r="J95" s="206"/>
      <c r="K95" s="202"/>
      <c r="L95" s="205"/>
      <c r="M95" s="205"/>
      <c r="N95" s="205"/>
      <c r="O95" s="206"/>
      <c r="P95" s="205"/>
      <c r="Q95" s="153"/>
      <c r="R95" s="207"/>
      <c r="S95" s="380"/>
      <c r="T95" s="382"/>
      <c r="U95" s="381"/>
    </row>
    <row r="96" spans="1:21" ht="13.8" x14ac:dyDescent="0.3">
      <c r="A96" s="377" t="s">
        <v>872</v>
      </c>
      <c r="B96" s="352" t="s">
        <v>873</v>
      </c>
      <c r="C96" s="361" t="s">
        <v>750</v>
      </c>
      <c r="D96" s="202">
        <v>29585.85</v>
      </c>
      <c r="E96" s="205">
        <v>28049.891</v>
      </c>
      <c r="F96" s="205">
        <v>30383.813999999998</v>
      </c>
      <c r="G96" s="205">
        <v>26212.871999999999</v>
      </c>
      <c r="H96" s="205">
        <v>27264.273000000001</v>
      </c>
      <c r="I96" s="205">
        <v>29322.419000000002</v>
      </c>
      <c r="J96" s="206">
        <v>27206.215</v>
      </c>
      <c r="K96" s="202">
        <v>28917.724999999999</v>
      </c>
      <c r="L96" s="205">
        <v>31198.371999999999</v>
      </c>
      <c r="M96" s="205">
        <v>24468.069</v>
      </c>
      <c r="N96" s="205">
        <v>26606.863000000001</v>
      </c>
      <c r="O96" s="206">
        <v>22923.248</v>
      </c>
      <c r="P96" s="205">
        <v>332765.62199999997</v>
      </c>
      <c r="Q96" s="153">
        <v>332139.61099999998</v>
      </c>
      <c r="R96" s="207">
        <v>99.8</v>
      </c>
      <c r="S96" s="363" t="s">
        <v>751</v>
      </c>
      <c r="T96" s="382" t="s">
        <v>874</v>
      </c>
      <c r="U96" s="381" t="s">
        <v>872</v>
      </c>
    </row>
    <row r="97" spans="1:21" ht="13.8" x14ac:dyDescent="0.3">
      <c r="A97" s="377"/>
      <c r="B97" s="382"/>
      <c r="C97" s="361" t="s">
        <v>752</v>
      </c>
      <c r="D97" s="202">
        <v>17284.413</v>
      </c>
      <c r="E97" s="205">
        <v>16151.788</v>
      </c>
      <c r="F97" s="205">
        <v>15718.075999999999</v>
      </c>
      <c r="G97" s="205">
        <v>13292.51</v>
      </c>
      <c r="H97" s="205">
        <v>11755.011</v>
      </c>
      <c r="I97" s="205">
        <v>11531.883</v>
      </c>
      <c r="J97" s="206">
        <v>11276.815000000001</v>
      </c>
      <c r="K97" s="202">
        <v>8702.3559999999998</v>
      </c>
      <c r="L97" s="205">
        <v>14396.351000000001</v>
      </c>
      <c r="M97" s="205">
        <v>11736.264999999999</v>
      </c>
      <c r="N97" s="205">
        <v>10272.450000000001</v>
      </c>
      <c r="O97" s="206">
        <v>7783.5829999999996</v>
      </c>
      <c r="P97" s="205">
        <v>169235.87700000001</v>
      </c>
      <c r="Q97" s="153">
        <v>149901.50099999999</v>
      </c>
      <c r="R97" s="207">
        <v>88.6</v>
      </c>
      <c r="S97" s="363" t="s">
        <v>753</v>
      </c>
      <c r="T97" s="382"/>
      <c r="U97" s="381"/>
    </row>
    <row r="98" spans="1:21" ht="13.8" x14ac:dyDescent="0.3">
      <c r="A98" s="377"/>
      <c r="B98" s="382"/>
      <c r="C98" s="361"/>
      <c r="D98" s="202"/>
      <c r="E98" s="205"/>
      <c r="F98" s="205"/>
      <c r="G98" s="205"/>
      <c r="H98" s="205"/>
      <c r="I98" s="205"/>
      <c r="J98" s="206"/>
      <c r="K98" s="202"/>
      <c r="L98" s="205"/>
      <c r="M98" s="205"/>
      <c r="N98" s="205"/>
      <c r="O98" s="206"/>
      <c r="P98" s="205"/>
      <c r="Q98" s="153"/>
      <c r="R98" s="207"/>
      <c r="S98" s="363"/>
      <c r="T98" s="382"/>
      <c r="U98" s="381"/>
    </row>
    <row r="99" spans="1:21" ht="13.8" x14ac:dyDescent="0.3">
      <c r="A99" s="377" t="s">
        <v>875</v>
      </c>
      <c r="B99" s="376" t="s">
        <v>876</v>
      </c>
      <c r="C99" s="379" t="s">
        <v>750</v>
      </c>
      <c r="D99" s="202">
        <v>30581.989000000001</v>
      </c>
      <c r="E99" s="205">
        <v>31006.706999999999</v>
      </c>
      <c r="F99" s="205">
        <v>34044.885000000002</v>
      </c>
      <c r="G99" s="205">
        <v>27427.741000000002</v>
      </c>
      <c r="H99" s="205">
        <v>33729.432999999997</v>
      </c>
      <c r="I99" s="205">
        <v>30085.942999999999</v>
      </c>
      <c r="J99" s="206">
        <v>25849.112000000001</v>
      </c>
      <c r="K99" s="202">
        <v>26151.797999999999</v>
      </c>
      <c r="L99" s="205">
        <v>28096.312000000002</v>
      </c>
      <c r="M99" s="205">
        <v>32620.297999999999</v>
      </c>
      <c r="N99" s="205">
        <v>32385.556</v>
      </c>
      <c r="O99" s="206">
        <v>28871.873</v>
      </c>
      <c r="P99" s="205">
        <v>424295.62599999999</v>
      </c>
      <c r="Q99" s="153">
        <v>360851.647</v>
      </c>
      <c r="R99" s="207">
        <v>85</v>
      </c>
      <c r="S99" s="380" t="s">
        <v>751</v>
      </c>
      <c r="T99" s="382" t="s">
        <v>877</v>
      </c>
      <c r="U99" s="381" t="s">
        <v>875</v>
      </c>
    </row>
    <row r="100" spans="1:21" ht="13.8" x14ac:dyDescent="0.3">
      <c r="A100" s="377"/>
      <c r="B100" s="382"/>
      <c r="C100" s="379" t="s">
        <v>752</v>
      </c>
      <c r="D100" s="202">
        <v>29115.912</v>
      </c>
      <c r="E100" s="205">
        <v>28471.686000000002</v>
      </c>
      <c r="F100" s="205">
        <v>25469.114000000001</v>
      </c>
      <c r="G100" s="205">
        <v>27614.194</v>
      </c>
      <c r="H100" s="205">
        <v>24003.343000000001</v>
      </c>
      <c r="I100" s="205">
        <v>26231.375</v>
      </c>
      <c r="J100" s="206">
        <v>24581.988000000001</v>
      </c>
      <c r="K100" s="202">
        <v>24954.780999999999</v>
      </c>
      <c r="L100" s="205">
        <v>26226.226999999999</v>
      </c>
      <c r="M100" s="205">
        <v>25912.308000000001</v>
      </c>
      <c r="N100" s="205">
        <v>26239.16</v>
      </c>
      <c r="O100" s="206">
        <v>23958.002</v>
      </c>
      <c r="P100" s="205">
        <v>316193.64399999997</v>
      </c>
      <c r="Q100" s="153">
        <v>312778.09000000003</v>
      </c>
      <c r="R100" s="207">
        <v>98.9</v>
      </c>
      <c r="S100" s="380" t="s">
        <v>753</v>
      </c>
      <c r="T100" s="382"/>
      <c r="U100" s="381"/>
    </row>
    <row r="101" spans="1:21" ht="13.8" x14ac:dyDescent="0.3">
      <c r="A101" s="377"/>
      <c r="B101" s="382"/>
      <c r="C101" s="379"/>
      <c r="D101" s="202"/>
      <c r="E101" s="205"/>
      <c r="F101" s="205"/>
      <c r="G101" s="205"/>
      <c r="H101" s="205"/>
      <c r="I101" s="205"/>
      <c r="J101" s="206"/>
      <c r="K101" s="202"/>
      <c r="L101" s="205"/>
      <c r="M101" s="205"/>
      <c r="N101" s="205"/>
      <c r="O101" s="206"/>
      <c r="P101" s="205"/>
      <c r="Q101" s="153"/>
      <c r="R101" s="207"/>
      <c r="S101" s="380"/>
      <c r="T101" s="382"/>
      <c r="U101" s="381"/>
    </row>
    <row r="102" spans="1:21" ht="13.8" x14ac:dyDescent="0.3">
      <c r="A102" s="377" t="s">
        <v>878</v>
      </c>
      <c r="B102" s="376" t="s">
        <v>879</v>
      </c>
      <c r="C102" s="379" t="s">
        <v>750</v>
      </c>
      <c r="D102" s="202">
        <v>107897.738</v>
      </c>
      <c r="E102" s="205">
        <v>118173.443</v>
      </c>
      <c r="F102" s="205">
        <v>111029.073</v>
      </c>
      <c r="G102" s="205">
        <v>119334.01300000001</v>
      </c>
      <c r="H102" s="205">
        <v>112203.56299999999</v>
      </c>
      <c r="I102" s="205">
        <v>111670.85</v>
      </c>
      <c r="J102" s="206">
        <v>120125.804</v>
      </c>
      <c r="K102" s="202">
        <v>106781.003</v>
      </c>
      <c r="L102" s="205">
        <v>95870.01</v>
      </c>
      <c r="M102" s="205">
        <v>139987.076</v>
      </c>
      <c r="N102" s="205">
        <v>127281.11599999999</v>
      </c>
      <c r="O102" s="206">
        <v>111135.632</v>
      </c>
      <c r="P102" s="205">
        <v>1518422.3160000001</v>
      </c>
      <c r="Q102" s="153">
        <v>1381489.321</v>
      </c>
      <c r="R102" s="207">
        <v>91</v>
      </c>
      <c r="S102" s="380" t="s">
        <v>751</v>
      </c>
      <c r="T102" s="382" t="s">
        <v>880</v>
      </c>
      <c r="U102" s="381" t="s">
        <v>878</v>
      </c>
    </row>
    <row r="103" spans="1:21" ht="13.8" x14ac:dyDescent="0.3">
      <c r="A103" s="377"/>
      <c r="B103" s="382"/>
      <c r="C103" s="379" t="s">
        <v>752</v>
      </c>
      <c r="D103" s="202">
        <v>18256.142</v>
      </c>
      <c r="E103" s="205">
        <v>23997.624</v>
      </c>
      <c r="F103" s="205">
        <v>33952.375</v>
      </c>
      <c r="G103" s="205">
        <v>22489.424999999999</v>
      </c>
      <c r="H103" s="205">
        <v>22165.126</v>
      </c>
      <c r="I103" s="205">
        <v>29197.348000000002</v>
      </c>
      <c r="J103" s="206">
        <v>20553.577000000001</v>
      </c>
      <c r="K103" s="202">
        <v>17190.34</v>
      </c>
      <c r="L103" s="205">
        <v>22403.093000000001</v>
      </c>
      <c r="M103" s="205">
        <v>28317.781999999999</v>
      </c>
      <c r="N103" s="205">
        <v>22858.54</v>
      </c>
      <c r="O103" s="206">
        <v>25530.789000000001</v>
      </c>
      <c r="P103" s="205">
        <v>347437.01500000001</v>
      </c>
      <c r="Q103" s="153">
        <v>286912.16100000002</v>
      </c>
      <c r="R103" s="207">
        <v>82.6</v>
      </c>
      <c r="S103" s="380" t="s">
        <v>753</v>
      </c>
      <c r="T103" s="382"/>
      <c r="U103" s="381"/>
    </row>
    <row r="104" spans="1:21" ht="13.8" x14ac:dyDescent="0.3">
      <c r="A104" s="377"/>
      <c r="B104" s="382"/>
      <c r="C104" s="379"/>
      <c r="D104" s="202"/>
      <c r="E104" s="205"/>
      <c r="F104" s="205"/>
      <c r="G104" s="205"/>
      <c r="H104" s="205"/>
      <c r="I104" s="205"/>
      <c r="J104" s="206"/>
      <c r="K104" s="202"/>
      <c r="L104" s="205"/>
      <c r="M104" s="205"/>
      <c r="N104" s="205"/>
      <c r="O104" s="206"/>
      <c r="P104" s="205"/>
      <c r="Q104" s="153"/>
      <c r="R104" s="207"/>
      <c r="S104" s="380"/>
      <c r="T104" s="382"/>
      <c r="U104" s="381"/>
    </row>
    <row r="105" spans="1:21" ht="13.8" x14ac:dyDescent="0.3">
      <c r="A105" s="377" t="s">
        <v>881</v>
      </c>
      <c r="B105" s="376" t="s">
        <v>882</v>
      </c>
      <c r="C105" s="379" t="s">
        <v>750</v>
      </c>
      <c r="D105" s="202">
        <v>17237.170999999998</v>
      </c>
      <c r="E105" s="205">
        <v>17686.708999999999</v>
      </c>
      <c r="F105" s="205">
        <v>21678.695</v>
      </c>
      <c r="G105" s="205">
        <v>14897.72</v>
      </c>
      <c r="H105" s="205">
        <v>8321.5609999999997</v>
      </c>
      <c r="I105" s="205">
        <v>6809.3940000000002</v>
      </c>
      <c r="J105" s="206">
        <v>9942.2440000000006</v>
      </c>
      <c r="K105" s="202">
        <v>10513.789000000001</v>
      </c>
      <c r="L105" s="205">
        <v>8330.6360000000004</v>
      </c>
      <c r="M105" s="205">
        <v>10239.055</v>
      </c>
      <c r="N105" s="205">
        <v>9445.77</v>
      </c>
      <c r="O105" s="206">
        <v>13618.989</v>
      </c>
      <c r="P105" s="205">
        <v>123729.803</v>
      </c>
      <c r="Q105" s="153">
        <v>148721.73300000001</v>
      </c>
      <c r="R105" s="207">
        <v>120.2</v>
      </c>
      <c r="S105" s="380" t="s">
        <v>751</v>
      </c>
      <c r="T105" s="382" t="s">
        <v>883</v>
      </c>
      <c r="U105" s="381" t="s">
        <v>881</v>
      </c>
    </row>
    <row r="106" spans="1:21" ht="13.8" x14ac:dyDescent="0.3">
      <c r="A106" s="377"/>
      <c r="B106" s="382"/>
      <c r="C106" s="379" t="s">
        <v>752</v>
      </c>
      <c r="D106" s="202">
        <v>23822.379000000001</v>
      </c>
      <c r="E106" s="205">
        <v>20787.11</v>
      </c>
      <c r="F106" s="205">
        <v>24169.384999999998</v>
      </c>
      <c r="G106" s="205">
        <v>22176.506000000001</v>
      </c>
      <c r="H106" s="205">
        <v>15058.17</v>
      </c>
      <c r="I106" s="205">
        <v>13178.518</v>
      </c>
      <c r="J106" s="206">
        <v>14810.888000000001</v>
      </c>
      <c r="K106" s="202">
        <v>19546.727999999999</v>
      </c>
      <c r="L106" s="205">
        <v>23881.302</v>
      </c>
      <c r="M106" s="205">
        <v>23989.922999999999</v>
      </c>
      <c r="N106" s="205">
        <v>24690.187999999998</v>
      </c>
      <c r="O106" s="206">
        <v>20500.503000000001</v>
      </c>
      <c r="P106" s="205">
        <v>247218.579</v>
      </c>
      <c r="Q106" s="153">
        <v>246611.6</v>
      </c>
      <c r="R106" s="207">
        <v>99.8</v>
      </c>
      <c r="S106" s="380" t="s">
        <v>753</v>
      </c>
      <c r="T106" s="382"/>
      <c r="U106" s="381"/>
    </row>
    <row r="107" spans="1:21" ht="13.8" x14ac:dyDescent="0.3">
      <c r="A107" s="377"/>
      <c r="B107" s="382"/>
      <c r="C107" s="379"/>
      <c r="D107" s="202"/>
      <c r="E107" s="205"/>
      <c r="F107" s="205"/>
      <c r="G107" s="205"/>
      <c r="H107" s="205"/>
      <c r="I107" s="205"/>
      <c r="J107" s="206"/>
      <c r="K107" s="202"/>
      <c r="L107" s="205"/>
      <c r="M107" s="205"/>
      <c r="N107" s="205"/>
      <c r="O107" s="206"/>
      <c r="P107" s="205"/>
      <c r="Q107" s="153"/>
      <c r="R107" s="207"/>
      <c r="S107" s="380"/>
      <c r="T107" s="382"/>
      <c r="U107" s="381"/>
    </row>
    <row r="108" spans="1:21" ht="13.8" x14ac:dyDescent="0.3">
      <c r="A108" s="377" t="s">
        <v>884</v>
      </c>
      <c r="B108" s="382" t="s">
        <v>885</v>
      </c>
      <c r="C108" s="361" t="s">
        <v>750</v>
      </c>
      <c r="D108" s="202">
        <v>25507.694</v>
      </c>
      <c r="E108" s="205">
        <v>30218.742999999999</v>
      </c>
      <c r="F108" s="205">
        <v>34672.707999999999</v>
      </c>
      <c r="G108" s="205">
        <v>30354.786</v>
      </c>
      <c r="H108" s="205">
        <v>34777.542000000001</v>
      </c>
      <c r="I108" s="205">
        <v>33751.873</v>
      </c>
      <c r="J108" s="206">
        <v>30736.862000000001</v>
      </c>
      <c r="K108" s="202">
        <v>33153.245999999999</v>
      </c>
      <c r="L108" s="205">
        <v>32059.785</v>
      </c>
      <c r="M108" s="205">
        <v>35722.063999999998</v>
      </c>
      <c r="N108" s="205">
        <v>31156.677</v>
      </c>
      <c r="O108" s="206">
        <v>19624.327000000001</v>
      </c>
      <c r="P108" s="205">
        <v>376724.29399999999</v>
      </c>
      <c r="Q108" s="153">
        <v>371736.30699999997</v>
      </c>
      <c r="R108" s="207">
        <v>98.7</v>
      </c>
      <c r="S108" s="363" t="s">
        <v>751</v>
      </c>
      <c r="T108" s="382" t="s">
        <v>886</v>
      </c>
      <c r="U108" s="381" t="s">
        <v>884</v>
      </c>
    </row>
    <row r="109" spans="1:21" ht="13.8" x14ac:dyDescent="0.3">
      <c r="A109" s="377"/>
      <c r="B109" s="382" t="s">
        <v>887</v>
      </c>
      <c r="C109" s="361" t="s">
        <v>752</v>
      </c>
      <c r="D109" s="202">
        <v>5698.0010000000002</v>
      </c>
      <c r="E109" s="205">
        <v>8568.9490000000005</v>
      </c>
      <c r="F109" s="205">
        <v>8451.4330000000009</v>
      </c>
      <c r="G109" s="205">
        <v>7695.049</v>
      </c>
      <c r="H109" s="205">
        <v>8868.9310000000005</v>
      </c>
      <c r="I109" s="205">
        <v>7558.7460000000001</v>
      </c>
      <c r="J109" s="206">
        <v>8808.5339999999997</v>
      </c>
      <c r="K109" s="202">
        <v>8659.98</v>
      </c>
      <c r="L109" s="205">
        <v>11829.424999999999</v>
      </c>
      <c r="M109" s="205">
        <v>13101.254000000001</v>
      </c>
      <c r="N109" s="205">
        <v>16101.978999999999</v>
      </c>
      <c r="O109" s="206">
        <v>9937.9429999999993</v>
      </c>
      <c r="P109" s="205">
        <v>98371.41</v>
      </c>
      <c r="Q109" s="153">
        <v>115280.224</v>
      </c>
      <c r="R109" s="207">
        <v>117.2</v>
      </c>
      <c r="S109" s="363" t="s">
        <v>753</v>
      </c>
      <c r="T109" s="382" t="s">
        <v>888</v>
      </c>
      <c r="U109" s="381"/>
    </row>
    <row r="110" spans="1:21" ht="13.8" x14ac:dyDescent="0.3">
      <c r="A110" s="377"/>
      <c r="B110" s="382"/>
      <c r="C110" s="361"/>
      <c r="D110" s="202"/>
      <c r="E110" s="205"/>
      <c r="F110" s="205"/>
      <c r="G110" s="205"/>
      <c r="H110" s="205"/>
      <c r="I110" s="205"/>
      <c r="J110" s="206"/>
      <c r="K110" s="202"/>
      <c r="L110" s="205"/>
      <c r="M110" s="205"/>
      <c r="N110" s="205"/>
      <c r="O110" s="206"/>
      <c r="P110" s="205"/>
      <c r="Q110" s="153"/>
      <c r="R110" s="207"/>
      <c r="S110" s="363"/>
      <c r="T110" s="382"/>
      <c r="U110" s="381"/>
    </row>
    <row r="111" spans="1:21" ht="13.8" x14ac:dyDescent="0.3">
      <c r="A111" s="377" t="s">
        <v>889</v>
      </c>
      <c r="B111" s="378" t="s">
        <v>890</v>
      </c>
      <c r="C111" s="379" t="s">
        <v>750</v>
      </c>
      <c r="D111" s="202">
        <v>15463.226000000001</v>
      </c>
      <c r="E111" s="205">
        <v>17178.134999999998</v>
      </c>
      <c r="F111" s="205">
        <v>19224.013999999999</v>
      </c>
      <c r="G111" s="205">
        <v>24913.886999999999</v>
      </c>
      <c r="H111" s="205">
        <v>20477.361000000001</v>
      </c>
      <c r="I111" s="205">
        <v>15709.963</v>
      </c>
      <c r="J111" s="206">
        <v>20448.187000000002</v>
      </c>
      <c r="K111" s="202">
        <v>14846.637000000001</v>
      </c>
      <c r="L111" s="205">
        <v>16273.329</v>
      </c>
      <c r="M111" s="205">
        <v>27529.677</v>
      </c>
      <c r="N111" s="205">
        <v>42268.684999999998</v>
      </c>
      <c r="O111" s="206">
        <v>18275.325000000001</v>
      </c>
      <c r="P111" s="205">
        <v>269393.304</v>
      </c>
      <c r="Q111" s="153">
        <v>252608.42600000001</v>
      </c>
      <c r="R111" s="207">
        <v>93.8</v>
      </c>
      <c r="S111" s="380" t="s">
        <v>751</v>
      </c>
      <c r="T111" s="382" t="s">
        <v>891</v>
      </c>
      <c r="U111" s="381" t="s">
        <v>889</v>
      </c>
    </row>
    <row r="112" spans="1:21" ht="13.8" x14ac:dyDescent="0.3">
      <c r="A112" s="377"/>
      <c r="B112" s="382" t="s">
        <v>892</v>
      </c>
      <c r="C112" s="379" t="s">
        <v>752</v>
      </c>
      <c r="D112" s="202">
        <v>22439.945</v>
      </c>
      <c r="E112" s="205">
        <v>18904.983</v>
      </c>
      <c r="F112" s="205">
        <v>24524.665000000001</v>
      </c>
      <c r="G112" s="205">
        <v>21131.132000000001</v>
      </c>
      <c r="H112" s="205">
        <v>13489.888999999999</v>
      </c>
      <c r="I112" s="205">
        <v>19564.253000000001</v>
      </c>
      <c r="J112" s="206">
        <v>19979.039000000001</v>
      </c>
      <c r="K112" s="202">
        <v>18902.691999999999</v>
      </c>
      <c r="L112" s="205">
        <v>20102.305</v>
      </c>
      <c r="M112" s="205">
        <v>17631.878000000001</v>
      </c>
      <c r="N112" s="205">
        <v>18853.131000000001</v>
      </c>
      <c r="O112" s="206">
        <v>16233.406999999999</v>
      </c>
      <c r="P112" s="205">
        <v>238834.516</v>
      </c>
      <c r="Q112" s="153">
        <v>231757.31899999999</v>
      </c>
      <c r="R112" s="207">
        <v>97</v>
      </c>
      <c r="S112" s="380" t="s">
        <v>753</v>
      </c>
      <c r="T112" s="382" t="s">
        <v>893</v>
      </c>
      <c r="U112" s="381"/>
    </row>
    <row r="113" spans="1:21" ht="13.8" x14ac:dyDescent="0.3">
      <c r="A113" s="377"/>
      <c r="B113" s="382"/>
      <c r="C113" s="361"/>
      <c r="D113" s="202"/>
      <c r="E113" s="205"/>
      <c r="F113" s="205"/>
      <c r="G113" s="205"/>
      <c r="H113" s="205"/>
      <c r="I113" s="205"/>
      <c r="J113" s="206"/>
      <c r="K113" s="202"/>
      <c r="L113" s="205"/>
      <c r="M113" s="205"/>
      <c r="N113" s="205"/>
      <c r="O113" s="206"/>
      <c r="P113" s="205"/>
      <c r="Q113" s="153"/>
      <c r="R113" s="207"/>
      <c r="S113" s="363"/>
      <c r="T113" s="382"/>
      <c r="U113" s="381"/>
    </row>
    <row r="114" spans="1:21" ht="13.8" x14ac:dyDescent="0.3">
      <c r="A114" s="377" t="s">
        <v>894</v>
      </c>
      <c r="B114" s="378" t="s">
        <v>895</v>
      </c>
      <c r="C114" s="379" t="s">
        <v>750</v>
      </c>
      <c r="D114" s="202">
        <v>18641.824000000001</v>
      </c>
      <c r="E114" s="205">
        <v>18767.476999999999</v>
      </c>
      <c r="F114" s="205">
        <v>17087.964</v>
      </c>
      <c r="G114" s="205">
        <v>14627.707</v>
      </c>
      <c r="H114" s="205">
        <v>14479.745000000001</v>
      </c>
      <c r="I114" s="205">
        <v>14093.15</v>
      </c>
      <c r="J114" s="206">
        <v>13162.634</v>
      </c>
      <c r="K114" s="202">
        <v>17205.439999999999</v>
      </c>
      <c r="L114" s="205">
        <v>18778.581999999999</v>
      </c>
      <c r="M114" s="205">
        <v>19686.654999999999</v>
      </c>
      <c r="N114" s="205">
        <v>17410.916000000001</v>
      </c>
      <c r="O114" s="206">
        <v>12866.626</v>
      </c>
      <c r="P114" s="205">
        <v>186961.80900000001</v>
      </c>
      <c r="Q114" s="153">
        <v>196808.72</v>
      </c>
      <c r="R114" s="207">
        <v>105.3</v>
      </c>
      <c r="S114" s="380" t="s">
        <v>751</v>
      </c>
      <c r="T114" s="382" t="s">
        <v>896</v>
      </c>
      <c r="U114" s="381" t="s">
        <v>894</v>
      </c>
    </row>
    <row r="115" spans="1:21" ht="13.8" x14ac:dyDescent="0.3">
      <c r="A115" s="377"/>
      <c r="B115" s="382" t="s">
        <v>897</v>
      </c>
      <c r="C115" s="379" t="s">
        <v>752</v>
      </c>
      <c r="D115" s="202">
        <v>8701.2810000000009</v>
      </c>
      <c r="E115" s="205">
        <v>5960.0810000000001</v>
      </c>
      <c r="F115" s="205">
        <v>6040.5209999999997</v>
      </c>
      <c r="G115" s="205">
        <v>5048.4030000000002</v>
      </c>
      <c r="H115" s="205">
        <v>4855.7129999999997</v>
      </c>
      <c r="I115" s="205">
        <v>7239.3069999999998</v>
      </c>
      <c r="J115" s="206">
        <v>5937.7470000000003</v>
      </c>
      <c r="K115" s="202">
        <v>5742.8689999999997</v>
      </c>
      <c r="L115" s="205">
        <v>8023.9870000000001</v>
      </c>
      <c r="M115" s="205">
        <v>7914.527</v>
      </c>
      <c r="N115" s="205">
        <v>8728.1180000000004</v>
      </c>
      <c r="O115" s="206">
        <v>5912.63</v>
      </c>
      <c r="P115" s="205">
        <v>65977.941000000006</v>
      </c>
      <c r="Q115" s="153">
        <v>80105.183999999994</v>
      </c>
      <c r="R115" s="207">
        <v>121.4</v>
      </c>
      <c r="S115" s="380" t="s">
        <v>753</v>
      </c>
      <c r="T115" s="382" t="s">
        <v>898</v>
      </c>
      <c r="U115" s="381"/>
    </row>
    <row r="116" spans="1:21" ht="13.8" x14ac:dyDescent="0.3">
      <c r="A116" s="377"/>
      <c r="B116" s="382"/>
      <c r="C116" s="361"/>
      <c r="D116" s="202"/>
      <c r="E116" s="205"/>
      <c r="F116" s="205"/>
      <c r="G116" s="205"/>
      <c r="H116" s="205"/>
      <c r="I116" s="205"/>
      <c r="J116" s="206"/>
      <c r="K116" s="202"/>
      <c r="L116" s="205"/>
      <c r="M116" s="205"/>
      <c r="N116" s="205"/>
      <c r="O116" s="206"/>
      <c r="P116" s="205"/>
      <c r="Q116" s="153"/>
      <c r="R116" s="207"/>
      <c r="S116" s="363"/>
      <c r="T116" s="382"/>
      <c r="U116" s="381"/>
    </row>
    <row r="117" spans="1:21" ht="13.8" x14ac:dyDescent="0.3">
      <c r="A117" s="377" t="s">
        <v>899</v>
      </c>
      <c r="B117" s="382" t="s">
        <v>900</v>
      </c>
      <c r="C117" s="379" t="s">
        <v>750</v>
      </c>
      <c r="D117" s="202">
        <v>6329.5910000000003</v>
      </c>
      <c r="E117" s="205">
        <v>5727.8180000000002</v>
      </c>
      <c r="F117" s="205">
        <v>6424.7439999999997</v>
      </c>
      <c r="G117" s="205">
        <v>4538.098</v>
      </c>
      <c r="H117" s="205">
        <v>5339.3459999999995</v>
      </c>
      <c r="I117" s="205">
        <v>5745.0010000000002</v>
      </c>
      <c r="J117" s="206">
        <v>5228.1329999999998</v>
      </c>
      <c r="K117" s="202">
        <v>5512.1149999999998</v>
      </c>
      <c r="L117" s="205">
        <v>5533.3320000000003</v>
      </c>
      <c r="M117" s="205">
        <v>5825.4549999999999</v>
      </c>
      <c r="N117" s="205">
        <v>5492.77</v>
      </c>
      <c r="O117" s="206">
        <v>5167.6779999999999</v>
      </c>
      <c r="P117" s="205">
        <v>65863.543999999994</v>
      </c>
      <c r="Q117" s="153">
        <v>66864.081000000006</v>
      </c>
      <c r="R117" s="207">
        <v>101.5</v>
      </c>
      <c r="S117" s="380" t="s">
        <v>751</v>
      </c>
      <c r="T117" s="382" t="s">
        <v>901</v>
      </c>
      <c r="U117" s="381" t="s">
        <v>899</v>
      </c>
    </row>
    <row r="118" spans="1:21" ht="13.8" x14ac:dyDescent="0.3">
      <c r="A118" s="377"/>
      <c r="B118" s="382" t="s">
        <v>902</v>
      </c>
      <c r="C118" s="379" t="s">
        <v>752</v>
      </c>
      <c r="D118" s="202">
        <v>3328.9760000000001</v>
      </c>
      <c r="E118" s="205">
        <v>3520.7190000000001</v>
      </c>
      <c r="F118" s="205">
        <v>3982.913</v>
      </c>
      <c r="G118" s="205">
        <v>3402.1350000000002</v>
      </c>
      <c r="H118" s="205">
        <v>3639.1950000000002</v>
      </c>
      <c r="I118" s="205">
        <v>3095.1610000000001</v>
      </c>
      <c r="J118" s="206">
        <v>3138.4250000000002</v>
      </c>
      <c r="K118" s="202">
        <v>3127.596</v>
      </c>
      <c r="L118" s="205">
        <v>3567.2919999999999</v>
      </c>
      <c r="M118" s="205">
        <v>2913.73</v>
      </c>
      <c r="N118" s="205">
        <v>3573.558</v>
      </c>
      <c r="O118" s="206">
        <v>2901.4229999999998</v>
      </c>
      <c r="P118" s="205">
        <v>40690.241999999998</v>
      </c>
      <c r="Q118" s="153">
        <v>40191.123</v>
      </c>
      <c r="R118" s="207">
        <v>98.8</v>
      </c>
      <c r="S118" s="380" t="s">
        <v>753</v>
      </c>
      <c r="T118" s="382" t="s">
        <v>903</v>
      </c>
      <c r="U118" s="381"/>
    </row>
    <row r="119" spans="1:21" ht="13.8" x14ac:dyDescent="0.3">
      <c r="A119" s="377"/>
      <c r="B119" s="382"/>
      <c r="C119" s="361"/>
      <c r="D119" s="202"/>
      <c r="E119" s="205"/>
      <c r="F119" s="205"/>
      <c r="G119" s="205"/>
      <c r="H119" s="205"/>
      <c r="I119" s="205"/>
      <c r="J119" s="206"/>
      <c r="K119" s="202"/>
      <c r="L119" s="205"/>
      <c r="M119" s="205"/>
      <c r="N119" s="205"/>
      <c r="O119" s="206"/>
      <c r="P119" s="205"/>
      <c r="Q119" s="153"/>
      <c r="R119" s="207"/>
      <c r="S119" s="363"/>
      <c r="T119" s="382"/>
      <c r="U119" s="381"/>
    </row>
    <row r="120" spans="1:21" ht="13.8" x14ac:dyDescent="0.3">
      <c r="A120" s="377" t="s">
        <v>904</v>
      </c>
      <c r="B120" s="382" t="s">
        <v>905</v>
      </c>
      <c r="C120" s="361" t="s">
        <v>750</v>
      </c>
      <c r="D120" s="202">
        <v>718.44</v>
      </c>
      <c r="E120" s="205">
        <v>274.68900000000002</v>
      </c>
      <c r="F120" s="205">
        <v>377.745</v>
      </c>
      <c r="G120" s="205">
        <v>303.86799999999999</v>
      </c>
      <c r="H120" s="205">
        <v>532.53300000000002</v>
      </c>
      <c r="I120" s="205">
        <v>760.98599999999999</v>
      </c>
      <c r="J120" s="206">
        <v>606.31700000000001</v>
      </c>
      <c r="K120" s="202">
        <v>233.06399999999999</v>
      </c>
      <c r="L120" s="205">
        <v>665.899</v>
      </c>
      <c r="M120" s="205">
        <v>1034.452</v>
      </c>
      <c r="N120" s="205">
        <v>593.48699999999997</v>
      </c>
      <c r="O120" s="206">
        <v>4032.4349999999999</v>
      </c>
      <c r="P120" s="205">
        <v>7756.9070000000002</v>
      </c>
      <c r="Q120" s="153">
        <v>10133.915000000001</v>
      </c>
      <c r="R120" s="207">
        <v>130.6</v>
      </c>
      <c r="S120" s="363" t="s">
        <v>751</v>
      </c>
      <c r="T120" s="382" t="s">
        <v>906</v>
      </c>
      <c r="U120" s="381" t="s">
        <v>904</v>
      </c>
    </row>
    <row r="121" spans="1:21" ht="13.8" x14ac:dyDescent="0.3">
      <c r="A121" s="377"/>
      <c r="B121" s="382" t="s">
        <v>907</v>
      </c>
      <c r="C121" s="361" t="s">
        <v>752</v>
      </c>
      <c r="D121" s="202">
        <v>61.81</v>
      </c>
      <c r="E121" s="205">
        <v>67.078999999999994</v>
      </c>
      <c r="F121" s="205">
        <v>111.64100000000001</v>
      </c>
      <c r="G121" s="205">
        <v>74.632000000000005</v>
      </c>
      <c r="H121" s="205">
        <v>331.04899999999998</v>
      </c>
      <c r="I121" s="205">
        <v>79.956999999999994</v>
      </c>
      <c r="J121" s="206">
        <v>208.636</v>
      </c>
      <c r="K121" s="202">
        <v>168.64599999999999</v>
      </c>
      <c r="L121" s="205">
        <v>132.82</v>
      </c>
      <c r="M121" s="205">
        <v>100.379</v>
      </c>
      <c r="N121" s="205">
        <v>298.01499999999999</v>
      </c>
      <c r="O121" s="206">
        <v>142.125</v>
      </c>
      <c r="P121" s="205">
        <v>897.26700000000005</v>
      </c>
      <c r="Q121" s="153">
        <v>1776.789</v>
      </c>
      <c r="R121" s="207">
        <v>198</v>
      </c>
      <c r="S121" s="363" t="s">
        <v>753</v>
      </c>
      <c r="T121" s="382" t="s">
        <v>908</v>
      </c>
      <c r="U121" s="381"/>
    </row>
    <row r="122" spans="1:21" ht="13.8" x14ac:dyDescent="0.3">
      <c r="A122" s="377"/>
      <c r="B122" s="382"/>
      <c r="C122" s="361"/>
      <c r="D122" s="202"/>
      <c r="E122" s="205"/>
      <c r="F122" s="205"/>
      <c r="G122" s="205"/>
      <c r="H122" s="205"/>
      <c r="I122" s="205"/>
      <c r="J122" s="206"/>
      <c r="K122" s="202"/>
      <c r="L122" s="205"/>
      <c r="M122" s="205"/>
      <c r="N122" s="205"/>
      <c r="O122" s="206"/>
      <c r="P122" s="205"/>
      <c r="Q122" s="153"/>
      <c r="R122" s="207"/>
      <c r="S122" s="363"/>
      <c r="T122" s="382"/>
      <c r="U122" s="381"/>
    </row>
    <row r="123" spans="1:21" ht="13.8" x14ac:dyDescent="0.3">
      <c r="A123" s="377" t="s">
        <v>909</v>
      </c>
      <c r="B123" s="382" t="s">
        <v>910</v>
      </c>
      <c r="C123" s="379" t="s">
        <v>750</v>
      </c>
      <c r="D123" s="202">
        <v>1565.634</v>
      </c>
      <c r="E123" s="205">
        <v>1728.6120000000001</v>
      </c>
      <c r="F123" s="205">
        <v>1911.4929999999999</v>
      </c>
      <c r="G123" s="205">
        <v>1701.2840000000001</v>
      </c>
      <c r="H123" s="205">
        <v>1840.855</v>
      </c>
      <c r="I123" s="205">
        <v>1567.829</v>
      </c>
      <c r="J123" s="206">
        <v>1856.4490000000001</v>
      </c>
      <c r="K123" s="202">
        <v>1718.7329999999999</v>
      </c>
      <c r="L123" s="205">
        <v>1929.4829999999999</v>
      </c>
      <c r="M123" s="205">
        <v>1874.248</v>
      </c>
      <c r="N123" s="205">
        <v>1802.066</v>
      </c>
      <c r="O123" s="206">
        <v>1936.346</v>
      </c>
      <c r="P123" s="205">
        <v>22739.267</v>
      </c>
      <c r="Q123" s="153">
        <v>21433.031999999999</v>
      </c>
      <c r="R123" s="207">
        <v>94.3</v>
      </c>
      <c r="S123" s="380" t="s">
        <v>751</v>
      </c>
      <c r="T123" s="382" t="s">
        <v>911</v>
      </c>
      <c r="U123" s="381" t="s">
        <v>909</v>
      </c>
    </row>
    <row r="124" spans="1:21" ht="13.8" x14ac:dyDescent="0.3">
      <c r="A124" s="377"/>
      <c r="B124" s="382" t="s">
        <v>912</v>
      </c>
      <c r="C124" s="379" t="s">
        <v>752</v>
      </c>
      <c r="D124" s="202">
        <v>476.73599999999999</v>
      </c>
      <c r="E124" s="205">
        <v>759.33900000000006</v>
      </c>
      <c r="F124" s="205">
        <v>544.04999999999995</v>
      </c>
      <c r="G124" s="205">
        <v>599.09100000000001</v>
      </c>
      <c r="H124" s="205">
        <v>725.62699999999995</v>
      </c>
      <c r="I124" s="205">
        <v>673.26300000000003</v>
      </c>
      <c r="J124" s="206">
        <v>824.53800000000001</v>
      </c>
      <c r="K124" s="202">
        <v>440.68799999999999</v>
      </c>
      <c r="L124" s="205">
        <v>550.51599999999996</v>
      </c>
      <c r="M124" s="205">
        <v>889.19799999999998</v>
      </c>
      <c r="N124" s="205">
        <v>624.00199999999995</v>
      </c>
      <c r="O124" s="206">
        <v>696.84799999999996</v>
      </c>
      <c r="P124" s="205">
        <v>6377.3220000000001</v>
      </c>
      <c r="Q124" s="153">
        <v>7803.8959999999997</v>
      </c>
      <c r="R124" s="207">
        <v>122.4</v>
      </c>
      <c r="S124" s="380" t="s">
        <v>753</v>
      </c>
      <c r="T124" s="382" t="s">
        <v>913</v>
      </c>
      <c r="U124" s="381"/>
    </row>
    <row r="125" spans="1:21" ht="13.8" x14ac:dyDescent="0.3">
      <c r="A125" s="377"/>
      <c r="B125" s="382"/>
      <c r="C125" s="361"/>
      <c r="D125" s="202"/>
      <c r="E125" s="205"/>
      <c r="F125" s="205"/>
      <c r="G125" s="205"/>
      <c r="H125" s="205"/>
      <c r="I125" s="205"/>
      <c r="J125" s="206"/>
      <c r="K125" s="202"/>
      <c r="L125" s="205"/>
      <c r="M125" s="205"/>
      <c r="N125" s="205"/>
      <c r="O125" s="206"/>
      <c r="P125" s="205"/>
      <c r="Q125" s="153"/>
      <c r="R125" s="207"/>
      <c r="S125" s="363"/>
      <c r="T125" s="382"/>
      <c r="U125" s="381"/>
    </row>
    <row r="126" spans="1:21" ht="13.8" x14ac:dyDescent="0.3">
      <c r="A126" s="377" t="s">
        <v>914</v>
      </c>
      <c r="B126" s="382" t="s">
        <v>915</v>
      </c>
      <c r="C126" s="379" t="s">
        <v>750</v>
      </c>
      <c r="D126" s="202">
        <v>29126.55</v>
      </c>
      <c r="E126" s="205">
        <v>34418.542999999998</v>
      </c>
      <c r="F126" s="205">
        <v>42524.006000000001</v>
      </c>
      <c r="G126" s="205">
        <v>46388.610999999997</v>
      </c>
      <c r="H126" s="205">
        <v>39573.828000000001</v>
      </c>
      <c r="I126" s="205">
        <v>33827.612000000001</v>
      </c>
      <c r="J126" s="206">
        <v>35400.319000000003</v>
      </c>
      <c r="K126" s="202">
        <v>27140.916000000001</v>
      </c>
      <c r="L126" s="205">
        <v>26207.981</v>
      </c>
      <c r="M126" s="205">
        <v>32464.830999999998</v>
      </c>
      <c r="N126" s="205">
        <v>29441.37</v>
      </c>
      <c r="O126" s="206">
        <v>27036.013999999999</v>
      </c>
      <c r="P126" s="205">
        <v>400704.071</v>
      </c>
      <c r="Q126" s="153">
        <v>403550.58100000001</v>
      </c>
      <c r="R126" s="207">
        <v>100.7</v>
      </c>
      <c r="S126" s="380" t="s">
        <v>751</v>
      </c>
      <c r="T126" s="382" t="s">
        <v>916</v>
      </c>
      <c r="U126" s="381" t="s">
        <v>914</v>
      </c>
    </row>
    <row r="127" spans="1:21" ht="13.8" x14ac:dyDescent="0.3">
      <c r="A127" s="377"/>
      <c r="B127" s="382"/>
      <c r="C127" s="379" t="s">
        <v>752</v>
      </c>
      <c r="D127" s="202">
        <v>11151.075999999999</v>
      </c>
      <c r="E127" s="205">
        <v>14237.812</v>
      </c>
      <c r="F127" s="205">
        <v>17007.723000000002</v>
      </c>
      <c r="G127" s="205">
        <v>18078.977999999999</v>
      </c>
      <c r="H127" s="205">
        <v>19759.662</v>
      </c>
      <c r="I127" s="205">
        <v>16367.223</v>
      </c>
      <c r="J127" s="206">
        <v>16136.159</v>
      </c>
      <c r="K127" s="202">
        <v>14228.543</v>
      </c>
      <c r="L127" s="205">
        <v>16361.227999999999</v>
      </c>
      <c r="M127" s="205">
        <v>16995.738000000001</v>
      </c>
      <c r="N127" s="205">
        <v>15086.031000000001</v>
      </c>
      <c r="O127" s="206">
        <v>13700.904</v>
      </c>
      <c r="P127" s="205">
        <v>193079.66399999999</v>
      </c>
      <c r="Q127" s="153">
        <v>189111.07699999999</v>
      </c>
      <c r="R127" s="207">
        <v>97.9</v>
      </c>
      <c r="S127" s="380" t="s">
        <v>753</v>
      </c>
      <c r="T127" s="382" t="s">
        <v>917</v>
      </c>
      <c r="U127" s="381"/>
    </row>
    <row r="128" spans="1:21" ht="13.8" x14ac:dyDescent="0.3">
      <c r="A128" s="377"/>
      <c r="B128" s="382"/>
      <c r="C128" s="361"/>
      <c r="D128" s="202"/>
      <c r="E128" s="205"/>
      <c r="F128" s="205"/>
      <c r="G128" s="205"/>
      <c r="H128" s="205"/>
      <c r="I128" s="205"/>
      <c r="J128" s="206"/>
      <c r="K128" s="202"/>
      <c r="L128" s="205"/>
      <c r="M128" s="205"/>
      <c r="N128" s="205"/>
      <c r="O128" s="206"/>
      <c r="P128" s="205"/>
      <c r="Q128" s="153"/>
      <c r="R128" s="207"/>
      <c r="S128" s="363"/>
      <c r="T128" s="382"/>
      <c r="U128" s="381"/>
    </row>
    <row r="129" spans="1:21" ht="13.8" x14ac:dyDescent="0.3">
      <c r="A129" s="377" t="s">
        <v>918</v>
      </c>
      <c r="B129" s="382" t="s">
        <v>919</v>
      </c>
      <c r="C129" s="379" t="s">
        <v>750</v>
      </c>
      <c r="D129" s="202">
        <v>167697.43400000001</v>
      </c>
      <c r="E129" s="205">
        <v>185546.807</v>
      </c>
      <c r="F129" s="205">
        <v>208316.13399999999</v>
      </c>
      <c r="G129" s="205">
        <v>189556.731</v>
      </c>
      <c r="H129" s="205">
        <v>204754.93799999999</v>
      </c>
      <c r="I129" s="205">
        <v>199097.98499999999</v>
      </c>
      <c r="J129" s="206">
        <v>189456.14799999999</v>
      </c>
      <c r="K129" s="202">
        <v>196086.52499999999</v>
      </c>
      <c r="L129" s="205">
        <v>211706.5</v>
      </c>
      <c r="M129" s="205">
        <v>227083.7</v>
      </c>
      <c r="N129" s="205">
        <v>208439.9</v>
      </c>
      <c r="O129" s="206">
        <v>152085.27299999999</v>
      </c>
      <c r="P129" s="205">
        <v>2155182.2930000001</v>
      </c>
      <c r="Q129" s="153">
        <v>2339828.0750000002</v>
      </c>
      <c r="R129" s="207">
        <v>108.6</v>
      </c>
      <c r="S129" s="380" t="s">
        <v>751</v>
      </c>
      <c r="T129" s="382" t="s">
        <v>920</v>
      </c>
      <c r="U129" s="381" t="s">
        <v>918</v>
      </c>
    </row>
    <row r="130" spans="1:21" ht="13.8" x14ac:dyDescent="0.3">
      <c r="A130" s="377"/>
      <c r="B130" s="382"/>
      <c r="C130" s="379" t="s">
        <v>752</v>
      </c>
      <c r="D130" s="202">
        <v>144377.03599999999</v>
      </c>
      <c r="E130" s="205">
        <v>147415.09099999999</v>
      </c>
      <c r="F130" s="205">
        <v>151592.655</v>
      </c>
      <c r="G130" s="205">
        <v>129681.603</v>
      </c>
      <c r="H130" s="205">
        <v>136758.391</v>
      </c>
      <c r="I130" s="205">
        <v>143179.204</v>
      </c>
      <c r="J130" s="206">
        <v>137122.32800000001</v>
      </c>
      <c r="K130" s="202">
        <v>134177.15</v>
      </c>
      <c r="L130" s="205">
        <v>140621.07500000001</v>
      </c>
      <c r="M130" s="205">
        <v>154709.11300000001</v>
      </c>
      <c r="N130" s="205">
        <v>165944.446</v>
      </c>
      <c r="O130" s="206">
        <v>129303.52</v>
      </c>
      <c r="P130" s="205">
        <v>1853240.7479999999</v>
      </c>
      <c r="Q130" s="153">
        <v>1714881.612</v>
      </c>
      <c r="R130" s="207">
        <v>92.5</v>
      </c>
      <c r="S130" s="380" t="s">
        <v>753</v>
      </c>
      <c r="T130" s="382"/>
      <c r="U130" s="381"/>
    </row>
    <row r="131" spans="1:21" ht="13.8" x14ac:dyDescent="0.3">
      <c r="A131" s="377"/>
      <c r="B131" s="382"/>
      <c r="C131" s="361"/>
      <c r="D131" s="202"/>
      <c r="E131" s="205"/>
      <c r="F131" s="205"/>
      <c r="G131" s="205"/>
      <c r="H131" s="205"/>
      <c r="I131" s="205"/>
      <c r="J131" s="206"/>
      <c r="K131" s="202"/>
      <c r="L131" s="205"/>
      <c r="M131" s="205"/>
      <c r="N131" s="205"/>
      <c r="O131" s="206"/>
      <c r="P131" s="205"/>
      <c r="Q131" s="153"/>
      <c r="R131" s="207"/>
      <c r="S131" s="363"/>
      <c r="T131" s="382"/>
      <c r="U131" s="381"/>
    </row>
    <row r="132" spans="1:21" ht="13.8" x14ac:dyDescent="0.3">
      <c r="A132" s="377" t="s">
        <v>921</v>
      </c>
      <c r="B132" s="382" t="s">
        <v>922</v>
      </c>
      <c r="C132" s="361" t="s">
        <v>750</v>
      </c>
      <c r="D132" s="202">
        <v>82761.850999999995</v>
      </c>
      <c r="E132" s="205">
        <v>99298.144</v>
      </c>
      <c r="F132" s="205">
        <v>108195.906</v>
      </c>
      <c r="G132" s="205">
        <v>94486.789000000004</v>
      </c>
      <c r="H132" s="205">
        <v>98960.52</v>
      </c>
      <c r="I132" s="205">
        <v>97982.108999999997</v>
      </c>
      <c r="J132" s="206">
        <v>86695.184999999998</v>
      </c>
      <c r="K132" s="202">
        <v>98469.11</v>
      </c>
      <c r="L132" s="205">
        <v>101834.607</v>
      </c>
      <c r="M132" s="205">
        <v>115825.683</v>
      </c>
      <c r="N132" s="205">
        <v>94297.508000000002</v>
      </c>
      <c r="O132" s="206">
        <v>56758.663999999997</v>
      </c>
      <c r="P132" s="205">
        <v>1110371.8670000001</v>
      </c>
      <c r="Q132" s="153">
        <v>1135566.0759999999</v>
      </c>
      <c r="R132" s="207">
        <v>102.3</v>
      </c>
      <c r="S132" s="363" t="s">
        <v>751</v>
      </c>
      <c r="T132" s="382" t="s">
        <v>923</v>
      </c>
      <c r="U132" s="381" t="s">
        <v>921</v>
      </c>
    </row>
    <row r="133" spans="1:21" ht="13.8" x14ac:dyDescent="0.3">
      <c r="A133" s="377"/>
      <c r="B133" s="382"/>
      <c r="C133" s="361" t="s">
        <v>752</v>
      </c>
      <c r="D133" s="202">
        <v>120947.98299999999</v>
      </c>
      <c r="E133" s="205">
        <v>133879.37299999999</v>
      </c>
      <c r="F133" s="205">
        <v>155029.78099999999</v>
      </c>
      <c r="G133" s="205">
        <v>119711.584</v>
      </c>
      <c r="H133" s="205">
        <v>119561.86599999999</v>
      </c>
      <c r="I133" s="205">
        <v>123695.917</v>
      </c>
      <c r="J133" s="206">
        <v>128938.166</v>
      </c>
      <c r="K133" s="202">
        <v>124458.393</v>
      </c>
      <c r="L133" s="205">
        <v>142955.38800000001</v>
      </c>
      <c r="M133" s="205">
        <v>153533.80900000001</v>
      </c>
      <c r="N133" s="205">
        <v>134081.44200000001</v>
      </c>
      <c r="O133" s="206">
        <v>81686.857000000004</v>
      </c>
      <c r="P133" s="205">
        <v>1372580.102</v>
      </c>
      <c r="Q133" s="153">
        <v>1538480.5589999999</v>
      </c>
      <c r="R133" s="207">
        <v>112.1</v>
      </c>
      <c r="S133" s="363" t="s">
        <v>753</v>
      </c>
      <c r="T133" s="382"/>
      <c r="U133" s="381"/>
    </row>
    <row r="134" spans="1:21" ht="13.8" x14ac:dyDescent="0.3">
      <c r="A134" s="377"/>
      <c r="B134" s="382"/>
      <c r="C134" s="361"/>
      <c r="D134" s="202"/>
      <c r="E134" s="205"/>
      <c r="F134" s="205"/>
      <c r="G134" s="205"/>
      <c r="H134" s="205"/>
      <c r="I134" s="205"/>
      <c r="J134" s="206"/>
      <c r="K134" s="202"/>
      <c r="L134" s="205"/>
      <c r="M134" s="205"/>
      <c r="N134" s="205"/>
      <c r="O134" s="206"/>
      <c r="P134" s="205"/>
      <c r="Q134" s="153"/>
      <c r="R134" s="207"/>
      <c r="S134" s="363"/>
      <c r="T134" s="382"/>
      <c r="U134" s="381"/>
    </row>
    <row r="135" spans="1:21" ht="13.8" x14ac:dyDescent="0.3">
      <c r="A135" s="377" t="s">
        <v>924</v>
      </c>
      <c r="B135" s="382" t="s">
        <v>925</v>
      </c>
      <c r="C135" s="379" t="s">
        <v>750</v>
      </c>
      <c r="D135" s="202">
        <v>17306.442999999999</v>
      </c>
      <c r="E135" s="205">
        <v>15549.103999999999</v>
      </c>
      <c r="F135" s="205">
        <v>17358.216</v>
      </c>
      <c r="G135" s="205">
        <v>12988.008</v>
      </c>
      <c r="H135" s="205">
        <v>15282.816999999999</v>
      </c>
      <c r="I135" s="205">
        <v>16696.391</v>
      </c>
      <c r="J135" s="206">
        <v>13316.254000000001</v>
      </c>
      <c r="K135" s="202">
        <v>14612.859</v>
      </c>
      <c r="L135" s="205">
        <v>15263.505999999999</v>
      </c>
      <c r="M135" s="205">
        <v>18055.519</v>
      </c>
      <c r="N135" s="205">
        <v>22762.536</v>
      </c>
      <c r="O135" s="206">
        <v>20238.921999999999</v>
      </c>
      <c r="P135" s="205">
        <v>170561.277</v>
      </c>
      <c r="Q135" s="153">
        <v>199430.57500000001</v>
      </c>
      <c r="R135" s="207">
        <v>116.9</v>
      </c>
      <c r="S135" s="380" t="s">
        <v>751</v>
      </c>
      <c r="T135" s="382" t="s">
        <v>926</v>
      </c>
      <c r="U135" s="381" t="s">
        <v>924</v>
      </c>
    </row>
    <row r="136" spans="1:21" ht="13.8" x14ac:dyDescent="0.3">
      <c r="A136" s="377"/>
      <c r="B136" s="382" t="s">
        <v>927</v>
      </c>
      <c r="C136" s="379" t="s">
        <v>752</v>
      </c>
      <c r="D136" s="202">
        <v>9198.4750000000004</v>
      </c>
      <c r="E136" s="205">
        <v>6753.3339999999998</v>
      </c>
      <c r="F136" s="205">
        <v>8424.268</v>
      </c>
      <c r="G136" s="205">
        <v>7726.3890000000001</v>
      </c>
      <c r="H136" s="205">
        <v>9586.8809999999994</v>
      </c>
      <c r="I136" s="205">
        <v>10276.466</v>
      </c>
      <c r="J136" s="206">
        <v>7817.9859999999999</v>
      </c>
      <c r="K136" s="202">
        <v>8266.7199999999993</v>
      </c>
      <c r="L136" s="205">
        <v>7866.9639999999999</v>
      </c>
      <c r="M136" s="205">
        <v>10096.438</v>
      </c>
      <c r="N136" s="205">
        <v>8799.8459999999995</v>
      </c>
      <c r="O136" s="206">
        <v>6638.1629999999996</v>
      </c>
      <c r="P136" s="205">
        <v>71687.925000000003</v>
      </c>
      <c r="Q136" s="153">
        <v>101451.93</v>
      </c>
      <c r="R136" s="207">
        <v>141.5</v>
      </c>
      <c r="S136" s="380" t="s">
        <v>753</v>
      </c>
      <c r="T136" s="382" t="s">
        <v>928</v>
      </c>
      <c r="U136" s="381"/>
    </row>
    <row r="137" spans="1:21" ht="13.8" x14ac:dyDescent="0.3">
      <c r="A137" s="377"/>
      <c r="B137" s="382"/>
      <c r="C137" s="361"/>
      <c r="D137" s="202"/>
      <c r="E137" s="205"/>
      <c r="F137" s="205"/>
      <c r="G137" s="205"/>
      <c r="H137" s="205"/>
      <c r="I137" s="205"/>
      <c r="J137" s="206"/>
      <c r="K137" s="202"/>
      <c r="L137" s="205"/>
      <c r="M137" s="205"/>
      <c r="N137" s="205"/>
      <c r="O137" s="206"/>
      <c r="P137" s="205"/>
      <c r="Q137" s="153"/>
      <c r="R137" s="207"/>
      <c r="S137" s="363"/>
      <c r="T137" s="382"/>
      <c r="U137" s="381"/>
    </row>
    <row r="138" spans="1:21" ht="13.8" x14ac:dyDescent="0.3">
      <c r="A138" s="377" t="s">
        <v>929</v>
      </c>
      <c r="B138" s="382" t="s">
        <v>930</v>
      </c>
      <c r="C138" s="379" t="s">
        <v>750</v>
      </c>
      <c r="D138" s="202">
        <v>6110.9279999999999</v>
      </c>
      <c r="E138" s="205">
        <v>8851.5750000000007</v>
      </c>
      <c r="F138" s="205">
        <v>8781.07</v>
      </c>
      <c r="G138" s="205">
        <v>6804.1260000000002</v>
      </c>
      <c r="H138" s="205">
        <v>6424.5209999999997</v>
      </c>
      <c r="I138" s="205">
        <v>7228.3559999999998</v>
      </c>
      <c r="J138" s="206">
        <v>8707.473</v>
      </c>
      <c r="K138" s="202">
        <v>7596.3860000000004</v>
      </c>
      <c r="L138" s="205">
        <v>7649.8140000000003</v>
      </c>
      <c r="M138" s="205">
        <v>10523.487999999999</v>
      </c>
      <c r="N138" s="205">
        <v>10575.593999999999</v>
      </c>
      <c r="O138" s="206">
        <v>8553.2970000000005</v>
      </c>
      <c r="P138" s="205">
        <v>91627.145999999993</v>
      </c>
      <c r="Q138" s="153">
        <v>97806.627999999997</v>
      </c>
      <c r="R138" s="207">
        <v>106.7</v>
      </c>
      <c r="S138" s="380" t="s">
        <v>751</v>
      </c>
      <c r="T138" s="382" t="s">
        <v>931</v>
      </c>
      <c r="U138" s="381" t="s">
        <v>929</v>
      </c>
    </row>
    <row r="139" spans="1:21" ht="13.8" x14ac:dyDescent="0.3">
      <c r="A139" s="377"/>
      <c r="B139" s="382" t="s">
        <v>932</v>
      </c>
      <c r="C139" s="379" t="s">
        <v>752</v>
      </c>
      <c r="D139" s="202">
        <v>10094.103999999999</v>
      </c>
      <c r="E139" s="205">
        <v>9502.7489999999998</v>
      </c>
      <c r="F139" s="205">
        <v>8498.3950000000004</v>
      </c>
      <c r="G139" s="205">
        <v>7194.4530000000004</v>
      </c>
      <c r="H139" s="205">
        <v>15028.468000000001</v>
      </c>
      <c r="I139" s="205">
        <v>8337.9110000000001</v>
      </c>
      <c r="J139" s="206">
        <v>6848.9040000000005</v>
      </c>
      <c r="K139" s="202">
        <v>8491.8130000000001</v>
      </c>
      <c r="L139" s="205">
        <v>7702.9939999999997</v>
      </c>
      <c r="M139" s="205">
        <v>9335.2549999999992</v>
      </c>
      <c r="N139" s="205">
        <v>9990.0840000000007</v>
      </c>
      <c r="O139" s="206">
        <v>8416.3829999999998</v>
      </c>
      <c r="P139" s="205">
        <v>109013.28599999999</v>
      </c>
      <c r="Q139" s="153">
        <v>109441.51300000001</v>
      </c>
      <c r="R139" s="207">
        <v>100.4</v>
      </c>
      <c r="S139" s="380" t="s">
        <v>753</v>
      </c>
      <c r="T139" s="382" t="s">
        <v>933</v>
      </c>
      <c r="U139" s="381"/>
    </row>
    <row r="140" spans="1:21" ht="13.8" x14ac:dyDescent="0.3">
      <c r="A140" s="377"/>
      <c r="B140" s="382"/>
      <c r="C140" s="361"/>
      <c r="D140" s="202"/>
      <c r="E140" s="205"/>
      <c r="F140" s="205"/>
      <c r="G140" s="205"/>
      <c r="H140" s="205"/>
      <c r="I140" s="205"/>
      <c r="J140" s="206"/>
      <c r="K140" s="202"/>
      <c r="L140" s="205"/>
      <c r="M140" s="205"/>
      <c r="N140" s="205"/>
      <c r="O140" s="206"/>
      <c r="P140" s="205"/>
      <c r="Q140" s="153"/>
      <c r="R140" s="207"/>
      <c r="S140" s="363"/>
      <c r="T140" s="382"/>
      <c r="U140" s="381"/>
    </row>
    <row r="141" spans="1:21" ht="13.8" x14ac:dyDescent="0.3">
      <c r="A141" s="377" t="s">
        <v>934</v>
      </c>
      <c r="B141" s="382" t="s">
        <v>935</v>
      </c>
      <c r="C141" s="379" t="s">
        <v>750</v>
      </c>
      <c r="D141" s="202">
        <v>90.685000000000002</v>
      </c>
      <c r="E141" s="205">
        <v>36.963000000000001</v>
      </c>
      <c r="F141" s="205">
        <v>189.30600000000001</v>
      </c>
      <c r="G141" s="205">
        <v>87.584000000000003</v>
      </c>
      <c r="H141" s="205">
        <v>189.86799999999999</v>
      </c>
      <c r="I141" s="205">
        <v>49.268999999999998</v>
      </c>
      <c r="J141" s="206">
        <v>82.007000000000005</v>
      </c>
      <c r="K141" s="202">
        <v>190.47200000000001</v>
      </c>
      <c r="L141" s="205">
        <v>174.49700000000001</v>
      </c>
      <c r="M141" s="205">
        <v>298.48899999999998</v>
      </c>
      <c r="N141" s="205">
        <v>110.3</v>
      </c>
      <c r="O141" s="206">
        <v>135.04900000000001</v>
      </c>
      <c r="P141" s="205">
        <v>1840.8050000000001</v>
      </c>
      <c r="Q141" s="153">
        <v>1634.489</v>
      </c>
      <c r="R141" s="207">
        <v>88.8</v>
      </c>
      <c r="S141" s="380" t="s">
        <v>751</v>
      </c>
      <c r="T141" s="382" t="s">
        <v>936</v>
      </c>
      <c r="U141" s="381" t="s">
        <v>934</v>
      </c>
    </row>
    <row r="142" spans="1:21" ht="13.8" x14ac:dyDescent="0.3">
      <c r="A142" s="377"/>
      <c r="B142" s="382" t="s">
        <v>937</v>
      </c>
      <c r="C142" s="379" t="s">
        <v>752</v>
      </c>
      <c r="D142" s="202">
        <v>7.1520000000000001</v>
      </c>
      <c r="E142" s="205">
        <v>3.548</v>
      </c>
      <c r="F142" s="205">
        <v>6.6779999999999999</v>
      </c>
      <c r="G142" s="205">
        <v>25.234000000000002</v>
      </c>
      <c r="H142" s="205">
        <v>27.815000000000001</v>
      </c>
      <c r="I142" s="205">
        <v>2.1640000000000001</v>
      </c>
      <c r="J142" s="206">
        <v>6.0620000000000003</v>
      </c>
      <c r="K142" s="202">
        <v>14.273</v>
      </c>
      <c r="L142" s="205">
        <v>4.3129999999999997</v>
      </c>
      <c r="M142" s="205">
        <v>16.187999999999999</v>
      </c>
      <c r="N142" s="205">
        <v>3.9780000000000002</v>
      </c>
      <c r="O142" s="206">
        <v>45.926000000000002</v>
      </c>
      <c r="P142" s="205">
        <v>380.113</v>
      </c>
      <c r="Q142" s="153">
        <v>163.33099999999999</v>
      </c>
      <c r="R142" s="207">
        <v>43</v>
      </c>
      <c r="S142" s="380" t="s">
        <v>753</v>
      </c>
      <c r="T142" s="382" t="s">
        <v>938</v>
      </c>
      <c r="U142" s="381"/>
    </row>
    <row r="143" spans="1:21" ht="13.8" x14ac:dyDescent="0.3">
      <c r="A143" s="377"/>
      <c r="B143" s="382"/>
      <c r="C143" s="361"/>
      <c r="D143" s="202"/>
      <c r="E143" s="205"/>
      <c r="F143" s="205"/>
      <c r="G143" s="205"/>
      <c r="H143" s="205"/>
      <c r="I143" s="205"/>
      <c r="J143" s="206"/>
      <c r="K143" s="202"/>
      <c r="L143" s="205"/>
      <c r="M143" s="205"/>
      <c r="N143" s="205"/>
      <c r="O143" s="206"/>
      <c r="P143" s="205"/>
      <c r="Q143" s="153"/>
      <c r="R143" s="207"/>
      <c r="S143" s="363"/>
      <c r="T143" s="382"/>
      <c r="U143" s="381"/>
    </row>
    <row r="144" spans="1:21" ht="13.8" x14ac:dyDescent="0.3">
      <c r="A144" s="377" t="s">
        <v>939</v>
      </c>
      <c r="B144" s="382" t="s">
        <v>940</v>
      </c>
      <c r="C144" s="361" t="s">
        <v>750</v>
      </c>
      <c r="D144" s="202">
        <v>29245.423999999999</v>
      </c>
      <c r="E144" s="205">
        <v>31332.946</v>
      </c>
      <c r="F144" s="205">
        <v>32881.021999999997</v>
      </c>
      <c r="G144" s="205">
        <v>35190.332999999999</v>
      </c>
      <c r="H144" s="205">
        <v>38076.906999999999</v>
      </c>
      <c r="I144" s="205">
        <v>36208.870999999999</v>
      </c>
      <c r="J144" s="206">
        <v>35823.368999999999</v>
      </c>
      <c r="K144" s="202">
        <v>41735.288999999997</v>
      </c>
      <c r="L144" s="205">
        <v>40077.843000000001</v>
      </c>
      <c r="M144" s="205">
        <v>51431.273000000001</v>
      </c>
      <c r="N144" s="205">
        <v>46511.555</v>
      </c>
      <c r="O144" s="206">
        <v>40815.938999999998</v>
      </c>
      <c r="P144" s="205">
        <v>369053.728</v>
      </c>
      <c r="Q144" s="153">
        <v>459330.77100000001</v>
      </c>
      <c r="R144" s="207">
        <v>124.5</v>
      </c>
      <c r="S144" s="363" t="s">
        <v>751</v>
      </c>
      <c r="T144" s="382" t="s">
        <v>941</v>
      </c>
      <c r="U144" s="381" t="s">
        <v>939</v>
      </c>
    </row>
    <row r="145" spans="1:21" ht="13.8" x14ac:dyDescent="0.3">
      <c r="A145" s="377"/>
      <c r="B145" s="382" t="s">
        <v>942</v>
      </c>
      <c r="C145" s="361" t="s">
        <v>752</v>
      </c>
      <c r="D145" s="202">
        <v>46318.983999999997</v>
      </c>
      <c r="E145" s="205">
        <v>53840.434999999998</v>
      </c>
      <c r="F145" s="205">
        <v>71539.432000000001</v>
      </c>
      <c r="G145" s="205">
        <v>62134.368999999999</v>
      </c>
      <c r="H145" s="205">
        <v>61590.963000000003</v>
      </c>
      <c r="I145" s="205">
        <v>58690.12</v>
      </c>
      <c r="J145" s="206">
        <v>61638.36</v>
      </c>
      <c r="K145" s="202">
        <v>60564.044999999998</v>
      </c>
      <c r="L145" s="205">
        <v>66144.866999999998</v>
      </c>
      <c r="M145" s="205">
        <v>71954.070000000007</v>
      </c>
      <c r="N145" s="205">
        <v>69622.051999999996</v>
      </c>
      <c r="O145" s="206">
        <v>50241.991000000002</v>
      </c>
      <c r="P145" s="205">
        <v>691143.42099999997</v>
      </c>
      <c r="Q145" s="153">
        <v>734279.68799999997</v>
      </c>
      <c r="R145" s="207">
        <v>106.2</v>
      </c>
      <c r="S145" s="363" t="s">
        <v>753</v>
      </c>
      <c r="T145" s="382" t="s">
        <v>943</v>
      </c>
      <c r="U145" s="381"/>
    </row>
    <row r="146" spans="1:21" ht="13.8" x14ac:dyDescent="0.3">
      <c r="A146" s="377"/>
      <c r="B146" s="382"/>
      <c r="C146" s="361"/>
      <c r="D146" s="202"/>
      <c r="E146" s="205"/>
      <c r="F146" s="205"/>
      <c r="G146" s="205"/>
      <c r="H146" s="205"/>
      <c r="I146" s="205"/>
      <c r="J146" s="206"/>
      <c r="K146" s="202"/>
      <c r="L146" s="205"/>
      <c r="M146" s="205"/>
      <c r="N146" s="205"/>
      <c r="O146" s="206"/>
      <c r="P146" s="205"/>
      <c r="Q146" s="153"/>
      <c r="R146" s="207"/>
      <c r="S146" s="363"/>
      <c r="T146" s="382"/>
      <c r="U146" s="381"/>
    </row>
    <row r="147" spans="1:21" ht="13.8" x14ac:dyDescent="0.3">
      <c r="A147" s="377" t="s">
        <v>944</v>
      </c>
      <c r="B147" s="382" t="s">
        <v>945</v>
      </c>
      <c r="C147" s="379" t="s">
        <v>750</v>
      </c>
      <c r="D147" s="202">
        <v>317.608</v>
      </c>
      <c r="E147" s="205">
        <v>288.8</v>
      </c>
      <c r="F147" s="205">
        <v>493.45299999999997</v>
      </c>
      <c r="G147" s="205">
        <v>297.96199999999999</v>
      </c>
      <c r="H147" s="205">
        <v>464.75</v>
      </c>
      <c r="I147" s="205">
        <v>603.40499999999997</v>
      </c>
      <c r="J147" s="206">
        <v>657.96100000000001</v>
      </c>
      <c r="K147" s="202">
        <v>660.83600000000001</v>
      </c>
      <c r="L147" s="205">
        <v>524.61199999999997</v>
      </c>
      <c r="M147" s="205">
        <v>724.09299999999996</v>
      </c>
      <c r="N147" s="205">
        <v>524.524</v>
      </c>
      <c r="O147" s="206">
        <v>407.637</v>
      </c>
      <c r="P147" s="205">
        <v>4269.1980000000003</v>
      </c>
      <c r="Q147" s="153">
        <v>5965.6409999999996</v>
      </c>
      <c r="R147" s="207">
        <v>139.69999999999999</v>
      </c>
      <c r="S147" s="380" t="s">
        <v>751</v>
      </c>
      <c r="T147" s="382" t="s">
        <v>946</v>
      </c>
      <c r="U147" s="381" t="s">
        <v>944</v>
      </c>
    </row>
    <row r="148" spans="1:21" ht="13.8" x14ac:dyDescent="0.3">
      <c r="A148" s="377"/>
      <c r="B148" s="382"/>
      <c r="C148" s="379" t="s">
        <v>752</v>
      </c>
      <c r="D148" s="202">
        <v>9.9489999999999998</v>
      </c>
      <c r="E148" s="205">
        <v>18.959</v>
      </c>
      <c r="F148" s="205">
        <v>6.5960000000000001</v>
      </c>
      <c r="G148" s="205">
        <v>19.460999999999999</v>
      </c>
      <c r="H148" s="205">
        <v>7.4640000000000004</v>
      </c>
      <c r="I148" s="205">
        <v>30.317</v>
      </c>
      <c r="J148" s="206">
        <v>29.405000000000001</v>
      </c>
      <c r="K148" s="202">
        <v>50.786999999999999</v>
      </c>
      <c r="L148" s="205">
        <v>41.44</v>
      </c>
      <c r="M148" s="205">
        <v>46.585999999999999</v>
      </c>
      <c r="N148" s="205">
        <v>32.552999999999997</v>
      </c>
      <c r="O148" s="206">
        <v>3.2759999999999998</v>
      </c>
      <c r="P148" s="205">
        <v>555.68499999999995</v>
      </c>
      <c r="Q148" s="153">
        <v>296.79300000000001</v>
      </c>
      <c r="R148" s="207">
        <v>53.4</v>
      </c>
      <c r="S148" s="380" t="s">
        <v>753</v>
      </c>
      <c r="T148" s="382"/>
      <c r="U148" s="381"/>
    </row>
    <row r="149" spans="1:21" ht="13.8" x14ac:dyDescent="0.3">
      <c r="A149" s="377"/>
      <c r="B149" s="382"/>
      <c r="C149" s="361"/>
      <c r="D149" s="202"/>
      <c r="E149" s="205"/>
      <c r="F149" s="205"/>
      <c r="G149" s="205"/>
      <c r="H149" s="205"/>
      <c r="I149" s="205"/>
      <c r="J149" s="206"/>
      <c r="K149" s="202"/>
      <c r="L149" s="205"/>
      <c r="M149" s="205"/>
      <c r="N149" s="205"/>
      <c r="O149" s="206"/>
      <c r="P149" s="205"/>
      <c r="Q149" s="153"/>
      <c r="R149" s="207"/>
      <c r="S149" s="363"/>
      <c r="T149" s="382"/>
      <c r="U149" s="381"/>
    </row>
    <row r="150" spans="1:21" ht="13.8" x14ac:dyDescent="0.3">
      <c r="A150" s="377" t="s">
        <v>947</v>
      </c>
      <c r="B150" s="382" t="s">
        <v>948</v>
      </c>
      <c r="C150" s="379" t="s">
        <v>750</v>
      </c>
      <c r="D150" s="202">
        <v>315.62200000000001</v>
      </c>
      <c r="E150" s="205">
        <v>372.39499999999998</v>
      </c>
      <c r="F150" s="205">
        <v>279.07799999999997</v>
      </c>
      <c r="G150" s="205">
        <v>343.46499999999997</v>
      </c>
      <c r="H150" s="205">
        <v>322.19799999999998</v>
      </c>
      <c r="I150" s="205">
        <v>265.02999999999997</v>
      </c>
      <c r="J150" s="206">
        <v>235.79499999999999</v>
      </c>
      <c r="K150" s="202">
        <v>268.863</v>
      </c>
      <c r="L150" s="205">
        <v>316.64</v>
      </c>
      <c r="M150" s="205">
        <v>475.89100000000002</v>
      </c>
      <c r="N150" s="205">
        <v>195.16900000000001</v>
      </c>
      <c r="O150" s="206">
        <v>183.33600000000001</v>
      </c>
      <c r="P150" s="205">
        <v>3941.4949999999999</v>
      </c>
      <c r="Q150" s="153">
        <v>3573.482</v>
      </c>
      <c r="R150" s="207">
        <v>90.7</v>
      </c>
      <c r="S150" s="380" t="s">
        <v>751</v>
      </c>
      <c r="T150" s="382" t="s">
        <v>949</v>
      </c>
      <c r="U150" s="381" t="s">
        <v>947</v>
      </c>
    </row>
    <row r="151" spans="1:21" ht="13.8" x14ac:dyDescent="0.3">
      <c r="A151" s="377"/>
      <c r="B151" s="382" t="s">
        <v>950</v>
      </c>
      <c r="C151" s="379" t="s">
        <v>752</v>
      </c>
      <c r="D151" s="202">
        <v>86.313999999999993</v>
      </c>
      <c r="E151" s="205">
        <v>108.36499999999999</v>
      </c>
      <c r="F151" s="205">
        <v>95.822999999999993</v>
      </c>
      <c r="G151" s="205">
        <v>57.402999999999999</v>
      </c>
      <c r="H151" s="205">
        <v>86.454999999999998</v>
      </c>
      <c r="I151" s="205">
        <v>100.916</v>
      </c>
      <c r="J151" s="206">
        <v>119.828</v>
      </c>
      <c r="K151" s="202">
        <v>59.274999999999999</v>
      </c>
      <c r="L151" s="205">
        <v>140.28100000000001</v>
      </c>
      <c r="M151" s="205">
        <v>131.52799999999999</v>
      </c>
      <c r="N151" s="205">
        <v>62.703000000000003</v>
      </c>
      <c r="O151" s="206">
        <v>44.807000000000002</v>
      </c>
      <c r="P151" s="205">
        <v>1516.662</v>
      </c>
      <c r="Q151" s="153">
        <v>1093.6980000000001</v>
      </c>
      <c r="R151" s="207">
        <v>72.099999999999994</v>
      </c>
      <c r="S151" s="380" t="s">
        <v>753</v>
      </c>
      <c r="T151" s="382" t="s">
        <v>951</v>
      </c>
      <c r="U151" s="381"/>
    </row>
    <row r="152" spans="1:21" ht="13.8" x14ac:dyDescent="0.3">
      <c r="A152" s="377"/>
      <c r="B152" s="382"/>
      <c r="C152" s="361"/>
      <c r="D152" s="202"/>
      <c r="E152" s="205"/>
      <c r="F152" s="205"/>
      <c r="G152" s="205"/>
      <c r="H152" s="205"/>
      <c r="I152" s="205"/>
      <c r="J152" s="206"/>
      <c r="K152" s="202"/>
      <c r="L152" s="205"/>
      <c r="M152" s="205"/>
      <c r="N152" s="205"/>
      <c r="O152" s="206"/>
      <c r="P152" s="205"/>
      <c r="Q152" s="153"/>
      <c r="R152" s="207"/>
      <c r="S152" s="363"/>
      <c r="T152" s="382"/>
      <c r="U152" s="381"/>
    </row>
    <row r="153" spans="1:21" ht="13.8" x14ac:dyDescent="0.3">
      <c r="A153" s="377" t="s">
        <v>952</v>
      </c>
      <c r="B153" s="382" t="s">
        <v>953</v>
      </c>
      <c r="C153" s="379" t="s">
        <v>750</v>
      </c>
      <c r="D153" s="202">
        <v>7000.7879999999996</v>
      </c>
      <c r="E153" s="205">
        <v>7729.5839999999998</v>
      </c>
      <c r="F153" s="205">
        <v>8419.39</v>
      </c>
      <c r="G153" s="205">
        <v>8988.1569999999992</v>
      </c>
      <c r="H153" s="205">
        <v>5886.8209999999999</v>
      </c>
      <c r="I153" s="205">
        <v>7148.7690000000002</v>
      </c>
      <c r="J153" s="206">
        <v>5777.1509999999998</v>
      </c>
      <c r="K153" s="202">
        <v>5238.152</v>
      </c>
      <c r="L153" s="205">
        <v>7465.8050000000003</v>
      </c>
      <c r="M153" s="205">
        <v>8155.6040000000003</v>
      </c>
      <c r="N153" s="205">
        <v>8977.7219999999998</v>
      </c>
      <c r="O153" s="206">
        <v>10135.986999999999</v>
      </c>
      <c r="P153" s="205">
        <v>135449.361</v>
      </c>
      <c r="Q153" s="153">
        <v>90923.93</v>
      </c>
      <c r="R153" s="207">
        <v>67.099999999999994</v>
      </c>
      <c r="S153" s="380" t="s">
        <v>751</v>
      </c>
      <c r="T153" s="382" t="s">
        <v>954</v>
      </c>
      <c r="U153" s="381" t="s">
        <v>952</v>
      </c>
    </row>
    <row r="154" spans="1:21" ht="13.8" x14ac:dyDescent="0.3">
      <c r="A154" s="377"/>
      <c r="B154" s="382"/>
      <c r="C154" s="379" t="s">
        <v>752</v>
      </c>
      <c r="D154" s="202">
        <v>9511.0079999999998</v>
      </c>
      <c r="E154" s="205">
        <v>8605.1839999999993</v>
      </c>
      <c r="F154" s="205">
        <v>9297.33</v>
      </c>
      <c r="G154" s="205">
        <v>8836.3169999999991</v>
      </c>
      <c r="H154" s="205">
        <v>11292.323</v>
      </c>
      <c r="I154" s="205">
        <v>9613.6640000000007</v>
      </c>
      <c r="J154" s="206">
        <v>10119.837</v>
      </c>
      <c r="K154" s="202">
        <v>9419.5030000000006</v>
      </c>
      <c r="L154" s="205">
        <v>13093.421</v>
      </c>
      <c r="M154" s="205">
        <v>13716.437</v>
      </c>
      <c r="N154" s="205">
        <v>12586.74</v>
      </c>
      <c r="O154" s="206">
        <v>10777.001</v>
      </c>
      <c r="P154" s="205">
        <v>116477.274</v>
      </c>
      <c r="Q154" s="153">
        <v>126868.765</v>
      </c>
      <c r="R154" s="207">
        <v>108.9</v>
      </c>
      <c r="S154" s="380" t="s">
        <v>753</v>
      </c>
      <c r="T154" s="382" t="s">
        <v>955</v>
      </c>
      <c r="U154" s="381"/>
    </row>
    <row r="155" spans="1:21" ht="13.8" x14ac:dyDescent="0.3">
      <c r="A155" s="377"/>
      <c r="B155" s="382"/>
      <c r="C155" s="379"/>
      <c r="D155" s="202"/>
      <c r="E155" s="205"/>
      <c r="F155" s="205"/>
      <c r="G155" s="205"/>
      <c r="H155" s="205"/>
      <c r="I155" s="205"/>
      <c r="J155" s="206"/>
      <c r="K155" s="202"/>
      <c r="L155" s="205"/>
      <c r="M155" s="205"/>
      <c r="N155" s="205"/>
      <c r="O155" s="206"/>
      <c r="P155" s="205"/>
      <c r="Q155" s="153"/>
      <c r="R155" s="207"/>
      <c r="S155" s="380"/>
      <c r="T155" s="382"/>
      <c r="U155" s="381"/>
    </row>
    <row r="156" spans="1:21" ht="13.8" x14ac:dyDescent="0.3">
      <c r="A156" s="377" t="s">
        <v>956</v>
      </c>
      <c r="B156" s="382" t="s">
        <v>957</v>
      </c>
      <c r="C156" s="379" t="s">
        <v>750</v>
      </c>
      <c r="D156" s="202">
        <v>45314.874000000003</v>
      </c>
      <c r="E156" s="205">
        <v>50612.067000000003</v>
      </c>
      <c r="F156" s="205">
        <v>51514.332999999999</v>
      </c>
      <c r="G156" s="205">
        <v>48565.334999999999</v>
      </c>
      <c r="H156" s="205">
        <v>49451.087</v>
      </c>
      <c r="I156" s="205">
        <v>52946.561999999998</v>
      </c>
      <c r="J156" s="206">
        <v>53026.15</v>
      </c>
      <c r="K156" s="202">
        <v>57052.13</v>
      </c>
      <c r="L156" s="205">
        <v>53767.930999999997</v>
      </c>
      <c r="M156" s="205">
        <v>61415.675000000003</v>
      </c>
      <c r="N156" s="205">
        <v>53376.665999999997</v>
      </c>
      <c r="O156" s="206">
        <v>46469.811000000002</v>
      </c>
      <c r="P156" s="205">
        <v>650797.45400000003</v>
      </c>
      <c r="Q156" s="153">
        <v>623512.62100000004</v>
      </c>
      <c r="R156" s="207">
        <v>95.8</v>
      </c>
      <c r="S156" s="380" t="s">
        <v>751</v>
      </c>
      <c r="T156" s="382" t="s">
        <v>958</v>
      </c>
      <c r="U156" s="381" t="s">
        <v>956</v>
      </c>
    </row>
    <row r="157" spans="1:21" s="9" customFormat="1" ht="13.8" x14ac:dyDescent="0.3">
      <c r="A157" s="377"/>
      <c r="B157" s="382" t="s">
        <v>959</v>
      </c>
      <c r="C157" s="379" t="s">
        <v>752</v>
      </c>
      <c r="D157" s="202">
        <v>65461.203999999998</v>
      </c>
      <c r="E157" s="205">
        <v>62176.235999999997</v>
      </c>
      <c r="F157" s="205">
        <v>65186.784</v>
      </c>
      <c r="G157" s="205">
        <v>64000.697999999997</v>
      </c>
      <c r="H157" s="205">
        <v>63724.033000000003</v>
      </c>
      <c r="I157" s="205">
        <v>59695.542000000001</v>
      </c>
      <c r="J157" s="206">
        <v>66765.862999999998</v>
      </c>
      <c r="K157" s="202">
        <v>64951.040000000001</v>
      </c>
      <c r="L157" s="205">
        <v>57925.017999999996</v>
      </c>
      <c r="M157" s="205">
        <v>70205.577999999994</v>
      </c>
      <c r="N157" s="205">
        <v>68102.241999999998</v>
      </c>
      <c r="O157" s="206">
        <v>59441.277000000002</v>
      </c>
      <c r="P157" s="205">
        <v>887179.53799999994</v>
      </c>
      <c r="Q157" s="153">
        <v>767635.51500000001</v>
      </c>
      <c r="R157" s="207">
        <v>86.5</v>
      </c>
      <c r="S157" s="380" t="s">
        <v>753</v>
      </c>
      <c r="T157" s="382" t="s">
        <v>960</v>
      </c>
      <c r="U157" s="381"/>
    </row>
    <row r="158" spans="1:21" ht="13.8" x14ac:dyDescent="0.3">
      <c r="A158" s="372"/>
      <c r="B158" s="747"/>
      <c r="C158" s="748"/>
      <c r="D158" s="183"/>
      <c r="E158" s="187"/>
      <c r="F158" s="187"/>
      <c r="G158" s="187"/>
      <c r="H158" s="187"/>
      <c r="I158" s="187"/>
      <c r="J158" s="188"/>
      <c r="K158" s="183"/>
      <c r="L158" s="187"/>
      <c r="M158" s="187"/>
      <c r="N158" s="187"/>
      <c r="O158" s="188"/>
      <c r="P158" s="187"/>
      <c r="Q158" s="184"/>
      <c r="R158" s="185"/>
      <c r="S158" s="749"/>
      <c r="T158" s="747"/>
      <c r="U158" s="375"/>
    </row>
    <row r="159" spans="1:21" ht="13.8" x14ac:dyDescent="0.3">
      <c r="A159" s="395">
        <v>49</v>
      </c>
      <c r="B159" s="396" t="s">
        <v>961</v>
      </c>
      <c r="C159" s="361" t="s">
        <v>750</v>
      </c>
      <c r="D159" s="219">
        <v>7138.9530000000004</v>
      </c>
      <c r="E159" s="224">
        <v>7606.5249999999996</v>
      </c>
      <c r="F159" s="224">
        <v>10093.063</v>
      </c>
      <c r="G159" s="224">
        <v>8577.0300000000007</v>
      </c>
      <c r="H159" s="224">
        <v>8240.77</v>
      </c>
      <c r="I159" s="224">
        <v>9226.6209999999992</v>
      </c>
      <c r="J159" s="225">
        <v>8541.8690000000006</v>
      </c>
      <c r="K159" s="219">
        <v>11600.385</v>
      </c>
      <c r="L159" s="224">
        <v>9980.0499999999993</v>
      </c>
      <c r="M159" s="224">
        <v>12385.548000000001</v>
      </c>
      <c r="N159" s="224">
        <v>13054.328</v>
      </c>
      <c r="O159" s="225">
        <v>11482.394</v>
      </c>
      <c r="P159" s="224">
        <v>126847.488</v>
      </c>
      <c r="Q159" s="224">
        <v>117927.53599999999</v>
      </c>
      <c r="R159" s="398">
        <v>93</v>
      </c>
      <c r="S159" s="363" t="s">
        <v>751</v>
      </c>
      <c r="T159" s="396" t="s">
        <v>962</v>
      </c>
      <c r="U159" s="397">
        <v>49</v>
      </c>
    </row>
    <row r="160" spans="1:21" ht="13.8" x14ac:dyDescent="0.3">
      <c r="A160" s="372"/>
      <c r="B160" s="396" t="s">
        <v>963</v>
      </c>
      <c r="C160" s="361" t="s">
        <v>752</v>
      </c>
      <c r="D160" s="219">
        <v>15572.548000000001</v>
      </c>
      <c r="E160" s="224">
        <v>14299.789000000001</v>
      </c>
      <c r="F160" s="224">
        <v>14625.905000000001</v>
      </c>
      <c r="G160" s="224">
        <v>16513.986000000001</v>
      </c>
      <c r="H160" s="224">
        <v>15108.55</v>
      </c>
      <c r="I160" s="224">
        <v>13683.688</v>
      </c>
      <c r="J160" s="225">
        <v>13857.484</v>
      </c>
      <c r="K160" s="219">
        <v>16942.77</v>
      </c>
      <c r="L160" s="224">
        <v>17587.080999999998</v>
      </c>
      <c r="M160" s="224">
        <v>17623.038</v>
      </c>
      <c r="N160" s="224">
        <v>16201.125</v>
      </c>
      <c r="O160" s="225">
        <v>13803.433999999999</v>
      </c>
      <c r="P160" s="224">
        <v>195546.19200000001</v>
      </c>
      <c r="Q160" s="224">
        <v>185819.39799999999</v>
      </c>
      <c r="R160" s="398">
        <v>95</v>
      </c>
      <c r="S160" s="363" t="s">
        <v>753</v>
      </c>
      <c r="T160" s="396" t="s">
        <v>964</v>
      </c>
      <c r="U160" s="375"/>
    </row>
    <row r="161" spans="1:21" ht="13.8" x14ac:dyDescent="0.3">
      <c r="A161" s="372"/>
      <c r="B161" s="376"/>
      <c r="C161" s="361"/>
      <c r="D161" s="228"/>
      <c r="E161" s="233"/>
      <c r="F161" s="233"/>
      <c r="G161" s="233"/>
      <c r="H161" s="233"/>
      <c r="I161" s="233"/>
      <c r="J161" s="234"/>
      <c r="K161" s="228"/>
      <c r="L161" s="233"/>
      <c r="M161" s="233"/>
      <c r="N161" s="233"/>
      <c r="O161" s="234"/>
      <c r="P161" s="233"/>
      <c r="Q161" s="233"/>
      <c r="R161" s="231"/>
      <c r="S161" s="363"/>
      <c r="T161" s="373"/>
      <c r="U161" s="375"/>
    </row>
    <row r="162" spans="1:21" ht="13.8" x14ac:dyDescent="0.3">
      <c r="A162" s="395">
        <v>50</v>
      </c>
      <c r="B162" s="378" t="s">
        <v>965</v>
      </c>
      <c r="C162" s="379" t="s">
        <v>750</v>
      </c>
      <c r="D162" s="202">
        <v>568.38099999999997</v>
      </c>
      <c r="E162" s="205">
        <v>1189.7449999999999</v>
      </c>
      <c r="F162" s="205">
        <v>1326.8879999999999</v>
      </c>
      <c r="G162" s="205">
        <v>2380.5450000000001</v>
      </c>
      <c r="H162" s="205">
        <v>4788.0839999999998</v>
      </c>
      <c r="I162" s="205">
        <v>3129.7750000000001</v>
      </c>
      <c r="J162" s="206">
        <v>295.33499999999998</v>
      </c>
      <c r="K162" s="202">
        <v>3597.2530000000002</v>
      </c>
      <c r="L162" s="205">
        <v>1287.6300000000001</v>
      </c>
      <c r="M162" s="205">
        <v>4205.7110000000002</v>
      </c>
      <c r="N162" s="205">
        <v>6623.05</v>
      </c>
      <c r="O162" s="206">
        <v>4967.9219999999996</v>
      </c>
      <c r="P162" s="205">
        <v>3694.3470000000002</v>
      </c>
      <c r="Q162" s="153">
        <v>34360.319000000003</v>
      </c>
      <c r="R162" s="207">
        <v>930.1</v>
      </c>
      <c r="S162" s="380" t="s">
        <v>751</v>
      </c>
      <c r="T162" s="382" t="s">
        <v>966</v>
      </c>
      <c r="U162" s="381" t="s">
        <v>967</v>
      </c>
    </row>
    <row r="163" spans="1:21" ht="13.8" x14ac:dyDescent="0.3">
      <c r="A163" s="372"/>
      <c r="B163" s="382"/>
      <c r="C163" s="379" t="s">
        <v>752</v>
      </c>
      <c r="D163" s="202">
        <v>1055.845</v>
      </c>
      <c r="E163" s="205">
        <v>62.231999999999999</v>
      </c>
      <c r="F163" s="205">
        <v>132.428</v>
      </c>
      <c r="G163" s="205">
        <v>409.39600000000002</v>
      </c>
      <c r="H163" s="205">
        <v>373.34199999999998</v>
      </c>
      <c r="I163" s="205">
        <v>445.67500000000001</v>
      </c>
      <c r="J163" s="206">
        <v>1428.7929999999999</v>
      </c>
      <c r="K163" s="202">
        <v>545.06899999999996</v>
      </c>
      <c r="L163" s="205">
        <v>924.04200000000003</v>
      </c>
      <c r="M163" s="205">
        <v>877.33699999999999</v>
      </c>
      <c r="N163" s="205">
        <v>1048.5309999999999</v>
      </c>
      <c r="O163" s="206">
        <v>405.39400000000001</v>
      </c>
      <c r="P163" s="205">
        <v>7434.5820000000003</v>
      </c>
      <c r="Q163" s="153">
        <v>7708.0839999999998</v>
      </c>
      <c r="R163" s="207">
        <v>103.7</v>
      </c>
      <c r="S163" s="380" t="s">
        <v>753</v>
      </c>
      <c r="T163" s="382"/>
      <c r="U163" s="381"/>
    </row>
    <row r="164" spans="1:21" ht="13.8" x14ac:dyDescent="0.3">
      <c r="A164" s="372"/>
      <c r="B164" s="382"/>
      <c r="C164" s="379"/>
      <c r="D164" s="202"/>
      <c r="E164" s="205"/>
      <c r="F164" s="205"/>
      <c r="G164" s="205"/>
      <c r="H164" s="205"/>
      <c r="I164" s="205"/>
      <c r="J164" s="206"/>
      <c r="K164" s="202"/>
      <c r="L164" s="205"/>
      <c r="M164" s="205"/>
      <c r="N164" s="205"/>
      <c r="O164" s="206"/>
      <c r="P164" s="205"/>
      <c r="Q164" s="153"/>
      <c r="R164" s="207"/>
      <c r="S164" s="380"/>
      <c r="T164" s="382"/>
      <c r="U164" s="381"/>
    </row>
    <row r="165" spans="1:21" ht="13.8" x14ac:dyDescent="0.3">
      <c r="A165" s="377" t="s">
        <v>968</v>
      </c>
      <c r="B165" s="378" t="s">
        <v>969</v>
      </c>
      <c r="C165" s="379" t="s">
        <v>750</v>
      </c>
      <c r="D165" s="202">
        <v>2048.94</v>
      </c>
      <c r="E165" s="205">
        <v>2108.6840000000002</v>
      </c>
      <c r="F165" s="205">
        <v>2551.0459999999998</v>
      </c>
      <c r="G165" s="205">
        <v>2985.7820000000002</v>
      </c>
      <c r="H165" s="205">
        <v>3975.1950000000002</v>
      </c>
      <c r="I165" s="205">
        <v>2581.8679999999999</v>
      </c>
      <c r="J165" s="206">
        <v>1789.6389999999999</v>
      </c>
      <c r="K165" s="202">
        <v>1311.0429999999999</v>
      </c>
      <c r="L165" s="205">
        <v>1077.8810000000001</v>
      </c>
      <c r="M165" s="205">
        <v>1615.414</v>
      </c>
      <c r="N165" s="205">
        <v>1514.2190000000001</v>
      </c>
      <c r="O165" s="206">
        <v>1366.0239999999999</v>
      </c>
      <c r="P165" s="205">
        <v>33716.161999999997</v>
      </c>
      <c r="Q165" s="153">
        <v>24925.735000000001</v>
      </c>
      <c r="R165" s="207">
        <v>73.900000000000006</v>
      </c>
      <c r="S165" s="380" t="s">
        <v>751</v>
      </c>
      <c r="T165" s="382" t="s">
        <v>970</v>
      </c>
      <c r="U165" s="381" t="s">
        <v>968</v>
      </c>
    </row>
    <row r="166" spans="1:21" ht="13.8" x14ac:dyDescent="0.3">
      <c r="A166" s="377"/>
      <c r="B166" s="382" t="s">
        <v>971</v>
      </c>
      <c r="C166" s="379" t="s">
        <v>752</v>
      </c>
      <c r="D166" s="202">
        <v>1043.0999999999999</v>
      </c>
      <c r="E166" s="205">
        <v>940.07899999999995</v>
      </c>
      <c r="F166" s="205">
        <v>1983.972</v>
      </c>
      <c r="G166" s="205">
        <v>1478.203</v>
      </c>
      <c r="H166" s="205">
        <v>2046.04</v>
      </c>
      <c r="I166" s="205">
        <v>1322.191</v>
      </c>
      <c r="J166" s="206">
        <v>1220.0609999999999</v>
      </c>
      <c r="K166" s="202">
        <v>582.41200000000003</v>
      </c>
      <c r="L166" s="205">
        <v>532.25400000000002</v>
      </c>
      <c r="M166" s="205">
        <v>968.14300000000003</v>
      </c>
      <c r="N166" s="205">
        <v>1103.46</v>
      </c>
      <c r="O166" s="206">
        <v>740.20500000000004</v>
      </c>
      <c r="P166" s="205">
        <v>15991.034</v>
      </c>
      <c r="Q166" s="153">
        <v>13960.12</v>
      </c>
      <c r="R166" s="207">
        <v>87.3</v>
      </c>
      <c r="S166" s="380" t="s">
        <v>753</v>
      </c>
      <c r="T166" s="382" t="s">
        <v>972</v>
      </c>
      <c r="U166" s="381"/>
    </row>
    <row r="167" spans="1:21" ht="13.8" x14ac:dyDescent="0.3">
      <c r="A167" s="377"/>
      <c r="B167" s="382"/>
      <c r="C167" s="379"/>
      <c r="D167" s="202"/>
      <c r="E167" s="205"/>
      <c r="F167" s="205"/>
      <c r="G167" s="205"/>
      <c r="H167" s="205"/>
      <c r="I167" s="205"/>
      <c r="J167" s="206"/>
      <c r="K167" s="202"/>
      <c r="L167" s="205"/>
      <c r="M167" s="205"/>
      <c r="N167" s="205"/>
      <c r="O167" s="206"/>
      <c r="P167" s="205"/>
      <c r="Q167" s="153"/>
      <c r="R167" s="207"/>
      <c r="S167" s="380"/>
      <c r="T167" s="382"/>
      <c r="U167" s="381"/>
    </row>
    <row r="168" spans="1:21" ht="13.8" x14ac:dyDescent="0.3">
      <c r="A168" s="377" t="s">
        <v>973</v>
      </c>
      <c r="B168" s="382" t="s">
        <v>974</v>
      </c>
      <c r="C168" s="379" t="s">
        <v>750</v>
      </c>
      <c r="D168" s="202">
        <v>7940.9849999999997</v>
      </c>
      <c r="E168" s="205">
        <v>8400.49</v>
      </c>
      <c r="F168" s="205">
        <v>7705.857</v>
      </c>
      <c r="G168" s="205">
        <v>6889.8559999999998</v>
      </c>
      <c r="H168" s="205">
        <v>8107.9290000000001</v>
      </c>
      <c r="I168" s="205">
        <v>7588.277</v>
      </c>
      <c r="J168" s="206">
        <v>6193.9769999999999</v>
      </c>
      <c r="K168" s="202">
        <v>6091.1639999999998</v>
      </c>
      <c r="L168" s="205">
        <v>7724.9610000000002</v>
      </c>
      <c r="M168" s="205">
        <v>9115.6550000000007</v>
      </c>
      <c r="N168" s="205">
        <v>7030.2129999999997</v>
      </c>
      <c r="O168" s="206">
        <v>8150.51</v>
      </c>
      <c r="P168" s="205">
        <v>96329.08</v>
      </c>
      <c r="Q168" s="153">
        <v>90939.873999999996</v>
      </c>
      <c r="R168" s="207">
        <v>94.4</v>
      </c>
      <c r="S168" s="380" t="s">
        <v>751</v>
      </c>
      <c r="T168" s="382" t="s">
        <v>975</v>
      </c>
      <c r="U168" s="381" t="s">
        <v>973</v>
      </c>
    </row>
    <row r="169" spans="1:21" ht="13.8" x14ac:dyDescent="0.3">
      <c r="A169" s="377"/>
      <c r="B169" s="382"/>
      <c r="C169" s="379" t="s">
        <v>752</v>
      </c>
      <c r="D169" s="202">
        <v>3918.306</v>
      </c>
      <c r="E169" s="205">
        <v>4580.8909999999996</v>
      </c>
      <c r="F169" s="205">
        <v>8094.8270000000002</v>
      </c>
      <c r="G169" s="205">
        <v>3823.038</v>
      </c>
      <c r="H169" s="205">
        <v>4077.5540000000001</v>
      </c>
      <c r="I169" s="205">
        <v>3697.9920000000002</v>
      </c>
      <c r="J169" s="206">
        <v>2150.6559999999999</v>
      </c>
      <c r="K169" s="202">
        <v>2557.1660000000002</v>
      </c>
      <c r="L169" s="205">
        <v>3550.7649999999999</v>
      </c>
      <c r="M169" s="205">
        <v>4251.5839999999998</v>
      </c>
      <c r="N169" s="205">
        <v>2142.2849999999999</v>
      </c>
      <c r="O169" s="206">
        <v>1540.58</v>
      </c>
      <c r="P169" s="205">
        <v>40193.055999999997</v>
      </c>
      <c r="Q169" s="153">
        <v>44385.644</v>
      </c>
      <c r="R169" s="207">
        <v>110.4</v>
      </c>
      <c r="S169" s="380" t="s">
        <v>753</v>
      </c>
      <c r="T169" s="382"/>
      <c r="U169" s="381"/>
    </row>
    <row r="170" spans="1:21" ht="13.8" x14ac:dyDescent="0.3">
      <c r="A170" s="377"/>
      <c r="B170" s="382"/>
      <c r="C170" s="379"/>
      <c r="D170" s="202"/>
      <c r="E170" s="205"/>
      <c r="F170" s="205"/>
      <c r="G170" s="205"/>
      <c r="H170" s="205"/>
      <c r="I170" s="205"/>
      <c r="J170" s="206"/>
      <c r="K170" s="202"/>
      <c r="L170" s="205"/>
      <c r="M170" s="205"/>
      <c r="N170" s="205"/>
      <c r="O170" s="206"/>
      <c r="P170" s="205"/>
      <c r="Q170" s="153"/>
      <c r="R170" s="207"/>
      <c r="S170" s="380"/>
      <c r="T170" s="382"/>
      <c r="U170" s="381"/>
    </row>
    <row r="171" spans="1:21" ht="13.8" x14ac:dyDescent="0.3">
      <c r="A171" s="377" t="s">
        <v>976</v>
      </c>
      <c r="B171" s="382" t="s">
        <v>977</v>
      </c>
      <c r="C171" s="361" t="s">
        <v>750</v>
      </c>
      <c r="D171" s="202">
        <v>210.67500000000001</v>
      </c>
      <c r="E171" s="205">
        <v>119.497</v>
      </c>
      <c r="F171" s="205">
        <v>275.767</v>
      </c>
      <c r="G171" s="205">
        <v>109.747</v>
      </c>
      <c r="H171" s="205">
        <v>139.15700000000001</v>
      </c>
      <c r="I171" s="205">
        <v>133.422</v>
      </c>
      <c r="J171" s="206">
        <v>58.648000000000003</v>
      </c>
      <c r="K171" s="202">
        <v>59.731999999999999</v>
      </c>
      <c r="L171" s="205">
        <v>104.61199999999999</v>
      </c>
      <c r="M171" s="205">
        <v>278.43900000000002</v>
      </c>
      <c r="N171" s="205">
        <v>294.27199999999999</v>
      </c>
      <c r="O171" s="206">
        <v>1164.0060000000001</v>
      </c>
      <c r="P171" s="205">
        <v>3256.2620000000002</v>
      </c>
      <c r="Q171" s="153">
        <v>2947.9740000000002</v>
      </c>
      <c r="R171" s="207">
        <v>90.5</v>
      </c>
      <c r="S171" s="363" t="s">
        <v>751</v>
      </c>
      <c r="T171" s="382" t="s">
        <v>978</v>
      </c>
      <c r="U171" s="381" t="s">
        <v>976</v>
      </c>
    </row>
    <row r="172" spans="1:21" ht="13.8" x14ac:dyDescent="0.3">
      <c r="A172" s="377"/>
      <c r="B172" s="382" t="s">
        <v>979</v>
      </c>
      <c r="C172" s="361" t="s">
        <v>752</v>
      </c>
      <c r="D172" s="202">
        <v>8.2219999999999995</v>
      </c>
      <c r="E172" s="205">
        <v>3.129</v>
      </c>
      <c r="F172" s="205">
        <v>5.1580000000000004</v>
      </c>
      <c r="G172" s="205">
        <v>381.19299999999998</v>
      </c>
      <c r="H172" s="205">
        <v>906.84699999999998</v>
      </c>
      <c r="I172" s="205">
        <v>64.397000000000006</v>
      </c>
      <c r="J172" s="206">
        <v>1.123</v>
      </c>
      <c r="K172" s="202">
        <v>0.19</v>
      </c>
      <c r="L172" s="205">
        <v>14.893000000000001</v>
      </c>
      <c r="M172" s="205">
        <v>1.3049999999999999</v>
      </c>
      <c r="N172" s="205">
        <v>51.314999999999998</v>
      </c>
      <c r="O172" s="206">
        <v>30.050999999999998</v>
      </c>
      <c r="P172" s="205">
        <v>696.81100000000004</v>
      </c>
      <c r="Q172" s="153">
        <v>1467.8230000000001</v>
      </c>
      <c r="R172" s="207">
        <v>210.6</v>
      </c>
      <c r="S172" s="363" t="s">
        <v>753</v>
      </c>
      <c r="T172" s="382" t="s">
        <v>980</v>
      </c>
      <c r="U172" s="381"/>
    </row>
    <row r="173" spans="1:21" ht="13.8" x14ac:dyDescent="0.3">
      <c r="A173" s="377"/>
      <c r="B173" s="382"/>
      <c r="C173" s="361"/>
      <c r="D173" s="202"/>
      <c r="E173" s="205"/>
      <c r="F173" s="205"/>
      <c r="G173" s="205"/>
      <c r="H173" s="205"/>
      <c r="I173" s="205"/>
      <c r="J173" s="206"/>
      <c r="K173" s="202"/>
      <c r="L173" s="205"/>
      <c r="M173" s="205"/>
      <c r="N173" s="205"/>
      <c r="O173" s="206"/>
      <c r="P173" s="205"/>
      <c r="Q173" s="153"/>
      <c r="R173" s="207"/>
      <c r="S173" s="363"/>
      <c r="T173" s="382"/>
      <c r="U173" s="381"/>
    </row>
    <row r="174" spans="1:21" ht="13.8" x14ac:dyDescent="0.3">
      <c r="A174" s="377" t="s">
        <v>981</v>
      </c>
      <c r="B174" s="382" t="s">
        <v>982</v>
      </c>
      <c r="C174" s="379" t="s">
        <v>750</v>
      </c>
      <c r="D174" s="202">
        <v>9107.3639999999996</v>
      </c>
      <c r="E174" s="205">
        <v>7206.7250000000004</v>
      </c>
      <c r="F174" s="205">
        <v>8132.9520000000002</v>
      </c>
      <c r="G174" s="205">
        <v>6554.6980000000003</v>
      </c>
      <c r="H174" s="205">
        <v>7349.3119999999999</v>
      </c>
      <c r="I174" s="205">
        <v>7572.1229999999996</v>
      </c>
      <c r="J174" s="206">
        <v>7787.1350000000002</v>
      </c>
      <c r="K174" s="202">
        <v>6668.8739999999998</v>
      </c>
      <c r="L174" s="205">
        <v>6707.9160000000002</v>
      </c>
      <c r="M174" s="205">
        <v>9462.0370000000003</v>
      </c>
      <c r="N174" s="205">
        <v>8613.0730000000003</v>
      </c>
      <c r="O174" s="206">
        <v>6331.2129999999997</v>
      </c>
      <c r="P174" s="205">
        <v>96543.876000000004</v>
      </c>
      <c r="Q174" s="153">
        <v>91493.422000000006</v>
      </c>
      <c r="R174" s="207">
        <v>94.8</v>
      </c>
      <c r="S174" s="380" t="s">
        <v>751</v>
      </c>
      <c r="T174" s="382" t="s">
        <v>983</v>
      </c>
      <c r="U174" s="381" t="s">
        <v>981</v>
      </c>
    </row>
    <row r="175" spans="1:21" ht="13.8" x14ac:dyDescent="0.3">
      <c r="A175" s="377"/>
      <c r="B175" s="382"/>
      <c r="C175" s="379" t="s">
        <v>752</v>
      </c>
      <c r="D175" s="202">
        <v>9695.8349999999991</v>
      </c>
      <c r="E175" s="205">
        <v>10509.419</v>
      </c>
      <c r="F175" s="205">
        <v>13382.25</v>
      </c>
      <c r="G175" s="205">
        <v>8347.0370000000003</v>
      </c>
      <c r="H175" s="205">
        <v>7193.692</v>
      </c>
      <c r="I175" s="205">
        <v>10001.911</v>
      </c>
      <c r="J175" s="206">
        <v>7494.223</v>
      </c>
      <c r="K175" s="202">
        <v>7135.5420000000004</v>
      </c>
      <c r="L175" s="205">
        <v>8546.116</v>
      </c>
      <c r="M175" s="205">
        <v>9717.0509999999995</v>
      </c>
      <c r="N175" s="205">
        <v>8823.4950000000008</v>
      </c>
      <c r="O175" s="206">
        <v>6381.5749999999998</v>
      </c>
      <c r="P175" s="205">
        <v>197121.56400000001</v>
      </c>
      <c r="Q175" s="153">
        <v>107228.14599999999</v>
      </c>
      <c r="R175" s="207">
        <v>54.4</v>
      </c>
      <c r="S175" s="380" t="s">
        <v>753</v>
      </c>
      <c r="T175" s="382"/>
      <c r="U175" s="381"/>
    </row>
    <row r="176" spans="1:21" ht="13.8" x14ac:dyDescent="0.3">
      <c r="A176" s="377"/>
      <c r="B176" s="382"/>
      <c r="C176" s="379"/>
      <c r="D176" s="202"/>
      <c r="E176" s="205"/>
      <c r="F176" s="205"/>
      <c r="G176" s="205"/>
      <c r="H176" s="205"/>
      <c r="I176" s="205"/>
      <c r="J176" s="206"/>
      <c r="K176" s="202"/>
      <c r="L176" s="205"/>
      <c r="M176" s="205"/>
      <c r="N176" s="205"/>
      <c r="O176" s="206"/>
      <c r="P176" s="205"/>
      <c r="Q176" s="153"/>
      <c r="R176" s="207"/>
      <c r="S176" s="380"/>
      <c r="T176" s="382"/>
      <c r="U176" s="381"/>
    </row>
    <row r="177" spans="1:21" ht="13.8" x14ac:dyDescent="0.3">
      <c r="A177" s="377" t="s">
        <v>984</v>
      </c>
      <c r="B177" s="382" t="s">
        <v>985</v>
      </c>
      <c r="C177" s="379" t="s">
        <v>750</v>
      </c>
      <c r="D177" s="202">
        <v>7459.2550000000001</v>
      </c>
      <c r="E177" s="205">
        <v>8371.7379999999994</v>
      </c>
      <c r="F177" s="205">
        <v>8234.4240000000009</v>
      </c>
      <c r="G177" s="205">
        <v>10133.746999999999</v>
      </c>
      <c r="H177" s="205">
        <v>7919.84</v>
      </c>
      <c r="I177" s="205">
        <v>8948.5840000000007</v>
      </c>
      <c r="J177" s="206">
        <v>4805.2349999999997</v>
      </c>
      <c r="K177" s="202">
        <v>8081.2309999999998</v>
      </c>
      <c r="L177" s="205">
        <v>8335.1270000000004</v>
      </c>
      <c r="M177" s="205">
        <v>9628.1139999999996</v>
      </c>
      <c r="N177" s="205">
        <v>9108.616</v>
      </c>
      <c r="O177" s="206">
        <v>6145.37</v>
      </c>
      <c r="P177" s="205">
        <v>70296.638000000006</v>
      </c>
      <c r="Q177" s="153">
        <v>97171.281000000003</v>
      </c>
      <c r="R177" s="207">
        <v>138.19999999999999</v>
      </c>
      <c r="S177" s="380" t="s">
        <v>751</v>
      </c>
      <c r="T177" s="382" t="s">
        <v>986</v>
      </c>
      <c r="U177" s="381" t="s">
        <v>984</v>
      </c>
    </row>
    <row r="178" spans="1:21" ht="13.8" x14ac:dyDescent="0.3">
      <c r="A178" s="377"/>
      <c r="B178" s="382"/>
      <c r="C178" s="379" t="s">
        <v>752</v>
      </c>
      <c r="D178" s="202">
        <v>7206.9750000000004</v>
      </c>
      <c r="E178" s="205">
        <v>8410.7340000000004</v>
      </c>
      <c r="F178" s="205">
        <v>9278.6640000000007</v>
      </c>
      <c r="G178" s="205">
        <v>8530.3649999999998</v>
      </c>
      <c r="H178" s="205">
        <v>8737.6149999999998</v>
      </c>
      <c r="I178" s="205">
        <v>8227.9310000000005</v>
      </c>
      <c r="J178" s="206">
        <v>2922.11</v>
      </c>
      <c r="K178" s="202">
        <v>6524.8109999999997</v>
      </c>
      <c r="L178" s="205">
        <v>6914.3230000000003</v>
      </c>
      <c r="M178" s="205">
        <v>8674.6910000000007</v>
      </c>
      <c r="N178" s="205">
        <v>7055.1270000000004</v>
      </c>
      <c r="O178" s="206">
        <v>5110.3059999999996</v>
      </c>
      <c r="P178" s="205">
        <v>55878.705999999998</v>
      </c>
      <c r="Q178" s="153">
        <v>87593.652000000002</v>
      </c>
      <c r="R178" s="207">
        <v>156.80000000000001</v>
      </c>
      <c r="S178" s="380" t="s">
        <v>753</v>
      </c>
      <c r="T178" s="382"/>
      <c r="U178" s="381"/>
    </row>
    <row r="179" spans="1:21" ht="13.8" x14ac:dyDescent="0.3">
      <c r="A179" s="377"/>
      <c r="B179" s="382"/>
      <c r="C179" s="379"/>
      <c r="D179" s="202"/>
      <c r="E179" s="205"/>
      <c r="F179" s="205"/>
      <c r="G179" s="205"/>
      <c r="H179" s="205"/>
      <c r="I179" s="205"/>
      <c r="J179" s="206"/>
      <c r="K179" s="202"/>
      <c r="L179" s="205"/>
      <c r="M179" s="205"/>
      <c r="N179" s="205"/>
      <c r="O179" s="206"/>
      <c r="P179" s="205"/>
      <c r="Q179" s="153"/>
      <c r="R179" s="207"/>
      <c r="S179" s="380"/>
      <c r="T179" s="382"/>
      <c r="U179" s="381"/>
    </row>
    <row r="180" spans="1:21" ht="13.8" x14ac:dyDescent="0.3">
      <c r="A180" s="377" t="s">
        <v>987</v>
      </c>
      <c r="B180" s="382" t="s">
        <v>988</v>
      </c>
      <c r="C180" s="379" t="s">
        <v>750</v>
      </c>
      <c r="D180" s="202">
        <v>6113.7669999999998</v>
      </c>
      <c r="E180" s="205">
        <v>8716.8610000000008</v>
      </c>
      <c r="F180" s="205">
        <v>9302.9060000000009</v>
      </c>
      <c r="G180" s="205">
        <v>8045.4390000000003</v>
      </c>
      <c r="H180" s="205">
        <v>8181.5870000000004</v>
      </c>
      <c r="I180" s="205">
        <v>9863.5640000000003</v>
      </c>
      <c r="J180" s="206">
        <v>7248.8159999999998</v>
      </c>
      <c r="K180" s="202">
        <v>6823.6379999999999</v>
      </c>
      <c r="L180" s="205">
        <v>6856.1949999999997</v>
      </c>
      <c r="M180" s="205">
        <v>8425.4060000000009</v>
      </c>
      <c r="N180" s="205">
        <v>7014.23</v>
      </c>
      <c r="O180" s="206">
        <v>5603.8689999999997</v>
      </c>
      <c r="P180" s="205">
        <v>111210.92</v>
      </c>
      <c r="Q180" s="153">
        <v>92196.278000000006</v>
      </c>
      <c r="R180" s="207">
        <v>82.9</v>
      </c>
      <c r="S180" s="380" t="s">
        <v>751</v>
      </c>
      <c r="T180" s="382" t="s">
        <v>989</v>
      </c>
      <c r="U180" s="381" t="s">
        <v>987</v>
      </c>
    </row>
    <row r="181" spans="1:21" ht="13.8" x14ac:dyDescent="0.3">
      <c r="A181" s="377"/>
      <c r="B181" s="382" t="s">
        <v>990</v>
      </c>
      <c r="C181" s="379" t="s">
        <v>752</v>
      </c>
      <c r="D181" s="202">
        <v>2651.4169999999999</v>
      </c>
      <c r="E181" s="205">
        <v>3672.0610000000001</v>
      </c>
      <c r="F181" s="205">
        <v>4304.2219999999998</v>
      </c>
      <c r="G181" s="205">
        <v>3329.7869999999998</v>
      </c>
      <c r="H181" s="205">
        <v>3412.348</v>
      </c>
      <c r="I181" s="205">
        <v>3499.143</v>
      </c>
      <c r="J181" s="206">
        <v>4008.5309999999999</v>
      </c>
      <c r="K181" s="202">
        <v>3332.8029999999999</v>
      </c>
      <c r="L181" s="205">
        <v>2576.723</v>
      </c>
      <c r="M181" s="205">
        <v>3022.1840000000002</v>
      </c>
      <c r="N181" s="205">
        <v>2963.4110000000001</v>
      </c>
      <c r="O181" s="206">
        <v>1685.546</v>
      </c>
      <c r="P181" s="205">
        <v>55437.396999999997</v>
      </c>
      <c r="Q181" s="153">
        <v>38458.175999999999</v>
      </c>
      <c r="R181" s="207">
        <v>69.400000000000006</v>
      </c>
      <c r="S181" s="380" t="s">
        <v>753</v>
      </c>
      <c r="T181" s="382" t="s">
        <v>991</v>
      </c>
      <c r="U181" s="381"/>
    </row>
    <row r="182" spans="1:21" ht="13.8" x14ac:dyDescent="0.3">
      <c r="A182" s="377"/>
      <c r="B182" s="382"/>
      <c r="C182" s="379"/>
      <c r="D182" s="202"/>
      <c r="E182" s="205"/>
      <c r="F182" s="205"/>
      <c r="G182" s="205"/>
      <c r="H182" s="205"/>
      <c r="I182" s="205"/>
      <c r="J182" s="206"/>
      <c r="K182" s="202"/>
      <c r="L182" s="205"/>
      <c r="M182" s="205"/>
      <c r="N182" s="205"/>
      <c r="O182" s="206"/>
      <c r="P182" s="205"/>
      <c r="Q182" s="153"/>
      <c r="R182" s="207"/>
      <c r="S182" s="380"/>
      <c r="T182" s="382"/>
      <c r="U182" s="381"/>
    </row>
    <row r="183" spans="1:21" ht="13.8" x14ac:dyDescent="0.3">
      <c r="A183" s="377" t="s">
        <v>992</v>
      </c>
      <c r="B183" s="382" t="s">
        <v>993</v>
      </c>
      <c r="C183" s="361" t="s">
        <v>750</v>
      </c>
      <c r="D183" s="202">
        <v>3472.413</v>
      </c>
      <c r="E183" s="205">
        <v>3956.9670000000001</v>
      </c>
      <c r="F183" s="205">
        <v>4114.0529999999999</v>
      </c>
      <c r="G183" s="205">
        <v>3861.8249999999998</v>
      </c>
      <c r="H183" s="205">
        <v>3813.2489999999998</v>
      </c>
      <c r="I183" s="205">
        <v>4701.7190000000001</v>
      </c>
      <c r="J183" s="206">
        <v>4096.0969999999998</v>
      </c>
      <c r="K183" s="202">
        <v>3916.3020000000001</v>
      </c>
      <c r="L183" s="205">
        <v>4227.99</v>
      </c>
      <c r="M183" s="205">
        <v>4474.4660000000003</v>
      </c>
      <c r="N183" s="205">
        <v>4333.3909999999996</v>
      </c>
      <c r="O183" s="206">
        <v>3628.665</v>
      </c>
      <c r="P183" s="205">
        <v>44592.271999999997</v>
      </c>
      <c r="Q183" s="153">
        <v>48597.137000000002</v>
      </c>
      <c r="R183" s="207">
        <v>109</v>
      </c>
      <c r="S183" s="363" t="s">
        <v>751</v>
      </c>
      <c r="T183" s="382" t="s">
        <v>994</v>
      </c>
      <c r="U183" s="381" t="s">
        <v>992</v>
      </c>
    </row>
    <row r="184" spans="1:21" ht="13.8" x14ac:dyDescent="0.3">
      <c r="A184" s="377"/>
      <c r="B184" s="382" t="s">
        <v>995</v>
      </c>
      <c r="C184" s="361" t="s">
        <v>752</v>
      </c>
      <c r="D184" s="202">
        <v>1502.423</v>
      </c>
      <c r="E184" s="205">
        <v>1325.164</v>
      </c>
      <c r="F184" s="205">
        <v>2956.739</v>
      </c>
      <c r="G184" s="205">
        <v>1009.802</v>
      </c>
      <c r="H184" s="205">
        <v>885.12599999999998</v>
      </c>
      <c r="I184" s="205">
        <v>997.84299999999996</v>
      </c>
      <c r="J184" s="206">
        <v>760.70299999999997</v>
      </c>
      <c r="K184" s="202">
        <v>656.91800000000001</v>
      </c>
      <c r="L184" s="205">
        <v>1111.6959999999999</v>
      </c>
      <c r="M184" s="205">
        <v>1118.4829999999999</v>
      </c>
      <c r="N184" s="205">
        <v>1206.145</v>
      </c>
      <c r="O184" s="206">
        <v>818.53399999999999</v>
      </c>
      <c r="P184" s="205">
        <v>8914.2800000000007</v>
      </c>
      <c r="Q184" s="153">
        <v>14349.575999999999</v>
      </c>
      <c r="R184" s="207">
        <v>161</v>
      </c>
      <c r="S184" s="363" t="s">
        <v>753</v>
      </c>
      <c r="T184" s="382" t="s">
        <v>996</v>
      </c>
      <c r="U184" s="381"/>
    </row>
    <row r="185" spans="1:21" ht="13.8" x14ac:dyDescent="0.3">
      <c r="A185" s="377"/>
      <c r="B185" s="382"/>
      <c r="C185" s="361"/>
      <c r="D185" s="202"/>
      <c r="E185" s="205"/>
      <c r="F185" s="205"/>
      <c r="G185" s="205"/>
      <c r="H185" s="205"/>
      <c r="I185" s="205"/>
      <c r="J185" s="206"/>
      <c r="K185" s="202"/>
      <c r="L185" s="205"/>
      <c r="M185" s="205"/>
      <c r="N185" s="205"/>
      <c r="O185" s="206"/>
      <c r="P185" s="205"/>
      <c r="Q185" s="153"/>
      <c r="R185" s="207"/>
      <c r="S185" s="363"/>
      <c r="T185" s="382"/>
      <c r="U185" s="381"/>
    </row>
    <row r="186" spans="1:21" ht="13.8" x14ac:dyDescent="0.3">
      <c r="A186" s="377" t="s">
        <v>997</v>
      </c>
      <c r="B186" s="378" t="s">
        <v>998</v>
      </c>
      <c r="C186" s="379" t="s">
        <v>750</v>
      </c>
      <c r="D186" s="202">
        <v>2371.442</v>
      </c>
      <c r="E186" s="205">
        <v>3145.1750000000002</v>
      </c>
      <c r="F186" s="205">
        <v>2865.9879999999998</v>
      </c>
      <c r="G186" s="205">
        <v>2632.1239999999998</v>
      </c>
      <c r="H186" s="205">
        <v>2258.8339999999998</v>
      </c>
      <c r="I186" s="205">
        <v>2610.9499999999998</v>
      </c>
      <c r="J186" s="206">
        <v>2301.4520000000002</v>
      </c>
      <c r="K186" s="202">
        <v>1584.8130000000001</v>
      </c>
      <c r="L186" s="205">
        <v>2415.3020000000001</v>
      </c>
      <c r="M186" s="205">
        <v>2653.8969999999999</v>
      </c>
      <c r="N186" s="205">
        <v>2367.7269999999999</v>
      </c>
      <c r="O186" s="206">
        <v>1709.96</v>
      </c>
      <c r="P186" s="205">
        <v>34068.576000000001</v>
      </c>
      <c r="Q186" s="153">
        <v>28917.664000000001</v>
      </c>
      <c r="R186" s="207">
        <v>84.9</v>
      </c>
      <c r="S186" s="380" t="s">
        <v>751</v>
      </c>
      <c r="T186" s="382" t="s">
        <v>999</v>
      </c>
      <c r="U186" s="381" t="s">
        <v>997</v>
      </c>
    </row>
    <row r="187" spans="1:21" ht="13.8" x14ac:dyDescent="0.3">
      <c r="A187" s="377"/>
      <c r="B187" s="382" t="s">
        <v>1000</v>
      </c>
      <c r="C187" s="379" t="s">
        <v>752</v>
      </c>
      <c r="D187" s="202">
        <v>2416.1709999999998</v>
      </c>
      <c r="E187" s="205">
        <v>1710.9</v>
      </c>
      <c r="F187" s="205">
        <v>1850.703</v>
      </c>
      <c r="G187" s="205">
        <v>1918.001</v>
      </c>
      <c r="H187" s="205">
        <v>1492.204</v>
      </c>
      <c r="I187" s="205">
        <v>1723.748</v>
      </c>
      <c r="J187" s="206">
        <v>1821.5909999999999</v>
      </c>
      <c r="K187" s="202">
        <v>2071.6590000000001</v>
      </c>
      <c r="L187" s="205">
        <v>2222.857</v>
      </c>
      <c r="M187" s="205">
        <v>2339.9349999999999</v>
      </c>
      <c r="N187" s="205">
        <v>1898.421</v>
      </c>
      <c r="O187" s="206">
        <v>1450.1079999999999</v>
      </c>
      <c r="P187" s="205">
        <v>19365.566999999999</v>
      </c>
      <c r="Q187" s="153">
        <v>22916.297999999999</v>
      </c>
      <c r="R187" s="207">
        <v>118.3</v>
      </c>
      <c r="S187" s="380" t="s">
        <v>753</v>
      </c>
      <c r="T187" s="382" t="s">
        <v>1001</v>
      </c>
      <c r="U187" s="381"/>
    </row>
    <row r="188" spans="1:21" ht="13.8" x14ac:dyDescent="0.3">
      <c r="A188" s="377"/>
      <c r="B188" s="382"/>
      <c r="C188" s="361"/>
      <c r="D188" s="202"/>
      <c r="E188" s="205"/>
      <c r="F188" s="205"/>
      <c r="G188" s="205"/>
      <c r="H188" s="205"/>
      <c r="I188" s="205"/>
      <c r="J188" s="206"/>
      <c r="K188" s="202"/>
      <c r="L188" s="205"/>
      <c r="M188" s="205"/>
      <c r="N188" s="205"/>
      <c r="O188" s="206"/>
      <c r="P188" s="205"/>
      <c r="Q188" s="153"/>
      <c r="R188" s="207"/>
      <c r="S188" s="363"/>
      <c r="T188" s="382"/>
      <c r="U188" s="381"/>
    </row>
    <row r="189" spans="1:21" ht="13.8" x14ac:dyDescent="0.3">
      <c r="A189" s="377" t="s">
        <v>1002</v>
      </c>
      <c r="B189" s="378" t="s">
        <v>1003</v>
      </c>
      <c r="C189" s="379" t="s">
        <v>750</v>
      </c>
      <c r="D189" s="202">
        <v>8734.9210000000003</v>
      </c>
      <c r="E189" s="205">
        <v>10744.626</v>
      </c>
      <c r="F189" s="205">
        <v>11988.772999999999</v>
      </c>
      <c r="G189" s="205">
        <v>10518.35</v>
      </c>
      <c r="H189" s="205">
        <v>10627.16</v>
      </c>
      <c r="I189" s="205">
        <v>13094.726000000001</v>
      </c>
      <c r="J189" s="206">
        <v>12642.618</v>
      </c>
      <c r="K189" s="202">
        <v>10475.115</v>
      </c>
      <c r="L189" s="205">
        <v>11647.221</v>
      </c>
      <c r="M189" s="205">
        <v>12711.074000000001</v>
      </c>
      <c r="N189" s="205">
        <v>10129.806</v>
      </c>
      <c r="O189" s="206">
        <v>7181.0630000000001</v>
      </c>
      <c r="P189" s="205">
        <v>126555.13499999999</v>
      </c>
      <c r="Q189" s="153">
        <v>130495.45299999999</v>
      </c>
      <c r="R189" s="207">
        <v>103.1</v>
      </c>
      <c r="S189" s="380" t="s">
        <v>751</v>
      </c>
      <c r="T189" s="382" t="s">
        <v>1004</v>
      </c>
      <c r="U189" s="381" t="s">
        <v>1002</v>
      </c>
    </row>
    <row r="190" spans="1:21" ht="13.8" x14ac:dyDescent="0.3">
      <c r="A190" s="377"/>
      <c r="B190" s="382" t="s">
        <v>1005</v>
      </c>
      <c r="C190" s="379" t="s">
        <v>752</v>
      </c>
      <c r="D190" s="202">
        <v>2999.5720000000001</v>
      </c>
      <c r="E190" s="205">
        <v>3365.98</v>
      </c>
      <c r="F190" s="205">
        <v>4674.3230000000003</v>
      </c>
      <c r="G190" s="205">
        <v>4887.0829999999996</v>
      </c>
      <c r="H190" s="205">
        <v>4537.01</v>
      </c>
      <c r="I190" s="205">
        <v>4211.5479999999998</v>
      </c>
      <c r="J190" s="206">
        <v>5120.8180000000002</v>
      </c>
      <c r="K190" s="202">
        <v>3874.7829999999999</v>
      </c>
      <c r="L190" s="205">
        <v>3970.7660000000001</v>
      </c>
      <c r="M190" s="205">
        <v>4384.2539999999999</v>
      </c>
      <c r="N190" s="205">
        <v>4398.0410000000002</v>
      </c>
      <c r="O190" s="206">
        <v>3068.2069999999999</v>
      </c>
      <c r="P190" s="205">
        <v>38925.701000000001</v>
      </c>
      <c r="Q190" s="153">
        <v>49492.385000000002</v>
      </c>
      <c r="R190" s="207">
        <v>127.1</v>
      </c>
      <c r="S190" s="380" t="s">
        <v>753</v>
      </c>
      <c r="T190" s="382" t="s">
        <v>1006</v>
      </c>
      <c r="U190" s="381"/>
    </row>
    <row r="191" spans="1:21" ht="13.8" x14ac:dyDescent="0.3">
      <c r="A191" s="377"/>
      <c r="B191" s="382"/>
      <c r="C191" s="361"/>
      <c r="D191" s="202"/>
      <c r="E191" s="205"/>
      <c r="F191" s="205"/>
      <c r="G191" s="205"/>
      <c r="H191" s="205"/>
      <c r="I191" s="205"/>
      <c r="J191" s="206"/>
      <c r="K191" s="202"/>
      <c r="L191" s="205"/>
      <c r="M191" s="205"/>
      <c r="N191" s="205"/>
      <c r="O191" s="206"/>
      <c r="P191" s="205"/>
      <c r="Q191" s="153"/>
      <c r="R191" s="207"/>
      <c r="S191" s="363"/>
      <c r="T191" s="382"/>
      <c r="U191" s="381"/>
    </row>
    <row r="192" spans="1:21" ht="13.8" x14ac:dyDescent="0.3">
      <c r="A192" s="377" t="s">
        <v>1007</v>
      </c>
      <c r="B192" s="382" t="s">
        <v>1008</v>
      </c>
      <c r="C192" s="379" t="s">
        <v>750</v>
      </c>
      <c r="D192" s="202">
        <v>2565.1379999999999</v>
      </c>
      <c r="E192" s="205">
        <v>2569.1669999999999</v>
      </c>
      <c r="F192" s="205">
        <v>2289.4389999999999</v>
      </c>
      <c r="G192" s="205">
        <v>2304.5219999999999</v>
      </c>
      <c r="H192" s="205">
        <v>2927.386</v>
      </c>
      <c r="I192" s="205">
        <v>3101.9679999999998</v>
      </c>
      <c r="J192" s="206">
        <v>2323.5439999999999</v>
      </c>
      <c r="K192" s="202">
        <v>1251.2840000000001</v>
      </c>
      <c r="L192" s="205">
        <v>1894.7570000000001</v>
      </c>
      <c r="M192" s="205">
        <v>2487.3609999999999</v>
      </c>
      <c r="N192" s="205">
        <v>2551.308</v>
      </c>
      <c r="O192" s="206">
        <v>2338.855</v>
      </c>
      <c r="P192" s="205">
        <v>32308.964</v>
      </c>
      <c r="Q192" s="153">
        <v>28604.728999999999</v>
      </c>
      <c r="R192" s="207">
        <v>88.5</v>
      </c>
      <c r="S192" s="380" t="s">
        <v>751</v>
      </c>
      <c r="T192" s="382" t="s">
        <v>1009</v>
      </c>
      <c r="U192" s="381" t="s">
        <v>1007</v>
      </c>
    </row>
    <row r="193" spans="1:21" ht="13.8" x14ac:dyDescent="0.3">
      <c r="A193" s="377"/>
      <c r="B193" s="382"/>
      <c r="C193" s="379" t="s">
        <v>752</v>
      </c>
      <c r="D193" s="202">
        <v>4994.0550000000003</v>
      </c>
      <c r="E193" s="205">
        <v>4864.6580000000004</v>
      </c>
      <c r="F193" s="205">
        <v>4500.9970000000003</v>
      </c>
      <c r="G193" s="205">
        <v>5064.732</v>
      </c>
      <c r="H193" s="205">
        <v>5306.9520000000002</v>
      </c>
      <c r="I193" s="205">
        <v>4710.3450000000003</v>
      </c>
      <c r="J193" s="206">
        <v>4296.7439999999997</v>
      </c>
      <c r="K193" s="202">
        <v>4852.924</v>
      </c>
      <c r="L193" s="205">
        <v>4978.1530000000002</v>
      </c>
      <c r="M193" s="205">
        <v>5699.4769999999999</v>
      </c>
      <c r="N193" s="205">
        <v>5117.3109999999997</v>
      </c>
      <c r="O193" s="206">
        <v>4341.9650000000001</v>
      </c>
      <c r="P193" s="205">
        <v>49786.065999999999</v>
      </c>
      <c r="Q193" s="153">
        <v>58728.313000000002</v>
      </c>
      <c r="R193" s="207">
        <v>118</v>
      </c>
      <c r="S193" s="380" t="s">
        <v>753</v>
      </c>
      <c r="T193" s="382"/>
      <c r="U193" s="381"/>
    </row>
    <row r="194" spans="1:21" ht="13.8" x14ac:dyDescent="0.3">
      <c r="A194" s="377"/>
      <c r="B194" s="382"/>
      <c r="C194" s="361"/>
      <c r="D194" s="202"/>
      <c r="E194" s="205"/>
      <c r="F194" s="205"/>
      <c r="G194" s="205"/>
      <c r="H194" s="205"/>
      <c r="I194" s="205"/>
      <c r="J194" s="206"/>
      <c r="K194" s="202"/>
      <c r="L194" s="205"/>
      <c r="M194" s="205"/>
      <c r="N194" s="205"/>
      <c r="O194" s="206"/>
      <c r="P194" s="205"/>
      <c r="Q194" s="153"/>
      <c r="R194" s="207"/>
      <c r="S194" s="363"/>
      <c r="T194" s="382"/>
      <c r="U194" s="381"/>
    </row>
    <row r="195" spans="1:21" ht="13.8" x14ac:dyDescent="0.3">
      <c r="A195" s="377" t="s">
        <v>1010</v>
      </c>
      <c r="B195" s="382" t="s">
        <v>1011</v>
      </c>
      <c r="C195" s="361" t="s">
        <v>750</v>
      </c>
      <c r="D195" s="202">
        <v>36906.317000000003</v>
      </c>
      <c r="E195" s="205">
        <v>39027.616999999998</v>
      </c>
      <c r="F195" s="205">
        <v>43292.5</v>
      </c>
      <c r="G195" s="205">
        <v>37980.93</v>
      </c>
      <c r="H195" s="205">
        <v>33922.188999999998</v>
      </c>
      <c r="I195" s="205">
        <v>33276.366999999998</v>
      </c>
      <c r="J195" s="206">
        <v>42787.921999999999</v>
      </c>
      <c r="K195" s="202">
        <v>48099.385999999999</v>
      </c>
      <c r="L195" s="205">
        <v>54929.264999999999</v>
      </c>
      <c r="M195" s="205">
        <v>54665.37</v>
      </c>
      <c r="N195" s="205">
        <v>44083.906000000003</v>
      </c>
      <c r="O195" s="206">
        <v>34376.972999999998</v>
      </c>
      <c r="P195" s="205">
        <v>554503.56200000003</v>
      </c>
      <c r="Q195" s="153">
        <v>503348.74200000003</v>
      </c>
      <c r="R195" s="207">
        <v>90.8</v>
      </c>
      <c r="S195" s="363" t="s">
        <v>751</v>
      </c>
      <c r="T195" s="382" t="s">
        <v>1012</v>
      </c>
      <c r="U195" s="381" t="s">
        <v>1010</v>
      </c>
    </row>
    <row r="196" spans="1:21" ht="13.8" x14ac:dyDescent="0.3">
      <c r="A196" s="377"/>
      <c r="B196" s="382" t="s">
        <v>1013</v>
      </c>
      <c r="C196" s="361" t="s">
        <v>752</v>
      </c>
      <c r="D196" s="202">
        <v>32849.722000000002</v>
      </c>
      <c r="E196" s="205">
        <v>32439.021000000001</v>
      </c>
      <c r="F196" s="205">
        <v>36549.764000000003</v>
      </c>
      <c r="G196" s="205">
        <v>33680.983999999997</v>
      </c>
      <c r="H196" s="205">
        <v>36481.909</v>
      </c>
      <c r="I196" s="205">
        <v>32779.322</v>
      </c>
      <c r="J196" s="206">
        <v>41426.171999999999</v>
      </c>
      <c r="K196" s="202">
        <v>46703.288999999997</v>
      </c>
      <c r="L196" s="205">
        <v>52081.728999999999</v>
      </c>
      <c r="M196" s="205">
        <v>53907.093000000001</v>
      </c>
      <c r="N196" s="205">
        <v>45118.26</v>
      </c>
      <c r="O196" s="206">
        <v>33102.277000000002</v>
      </c>
      <c r="P196" s="205">
        <v>502145.09499999997</v>
      </c>
      <c r="Q196" s="153">
        <v>477119.54200000002</v>
      </c>
      <c r="R196" s="207">
        <v>95</v>
      </c>
      <c r="S196" s="363" t="s">
        <v>753</v>
      </c>
      <c r="T196" s="382" t="s">
        <v>1014</v>
      </c>
      <c r="U196" s="381"/>
    </row>
    <row r="197" spans="1:21" ht="13.8" x14ac:dyDescent="0.3">
      <c r="A197" s="377"/>
      <c r="B197" s="382"/>
      <c r="C197" s="361"/>
      <c r="D197" s="202"/>
      <c r="E197" s="205"/>
      <c r="F197" s="205"/>
      <c r="G197" s="205"/>
      <c r="H197" s="205"/>
      <c r="I197" s="205"/>
      <c r="J197" s="206"/>
      <c r="K197" s="202"/>
      <c r="L197" s="205"/>
      <c r="M197" s="205"/>
      <c r="N197" s="205"/>
      <c r="O197" s="206"/>
      <c r="P197" s="205"/>
      <c r="Q197" s="153"/>
      <c r="R197" s="207"/>
      <c r="S197" s="363"/>
      <c r="T197" s="382"/>
      <c r="U197" s="381"/>
    </row>
    <row r="198" spans="1:21" ht="13.8" x14ac:dyDescent="0.3">
      <c r="A198" s="377" t="s">
        <v>1015</v>
      </c>
      <c r="B198" s="382" t="s">
        <v>1016</v>
      </c>
      <c r="C198" s="379" t="s">
        <v>750</v>
      </c>
      <c r="D198" s="202">
        <v>33967.771000000001</v>
      </c>
      <c r="E198" s="205">
        <v>36393.154000000002</v>
      </c>
      <c r="F198" s="205">
        <v>39672.186999999998</v>
      </c>
      <c r="G198" s="205">
        <v>30213.951000000001</v>
      </c>
      <c r="H198" s="205">
        <v>22320.04</v>
      </c>
      <c r="I198" s="205">
        <v>24987.379000000001</v>
      </c>
      <c r="J198" s="206">
        <v>33554.529000000002</v>
      </c>
      <c r="K198" s="202">
        <v>40860.275999999998</v>
      </c>
      <c r="L198" s="205">
        <v>46986.786999999997</v>
      </c>
      <c r="M198" s="205">
        <v>40485.68</v>
      </c>
      <c r="N198" s="205">
        <v>31891.436000000002</v>
      </c>
      <c r="O198" s="206">
        <v>23658.763999999999</v>
      </c>
      <c r="P198" s="205">
        <v>415195.353</v>
      </c>
      <c r="Q198" s="153">
        <v>404991.95400000003</v>
      </c>
      <c r="R198" s="207">
        <v>97.5</v>
      </c>
      <c r="S198" s="380" t="s">
        <v>751</v>
      </c>
      <c r="T198" s="382" t="s">
        <v>1012</v>
      </c>
      <c r="U198" s="381" t="s">
        <v>1015</v>
      </c>
    </row>
    <row r="199" spans="1:21" ht="13.8" x14ac:dyDescent="0.3">
      <c r="A199" s="377"/>
      <c r="B199" s="382" t="s">
        <v>1017</v>
      </c>
      <c r="C199" s="379" t="s">
        <v>752</v>
      </c>
      <c r="D199" s="202">
        <v>31564.272000000001</v>
      </c>
      <c r="E199" s="205">
        <v>32084.018</v>
      </c>
      <c r="F199" s="205">
        <v>39095.241999999998</v>
      </c>
      <c r="G199" s="205">
        <v>28799.952000000001</v>
      </c>
      <c r="H199" s="205">
        <v>30177.288</v>
      </c>
      <c r="I199" s="205">
        <v>25821.053</v>
      </c>
      <c r="J199" s="206">
        <v>30054.803</v>
      </c>
      <c r="K199" s="202">
        <v>38087.925000000003</v>
      </c>
      <c r="L199" s="205">
        <v>41339.324000000001</v>
      </c>
      <c r="M199" s="205">
        <v>47753.035000000003</v>
      </c>
      <c r="N199" s="205">
        <v>32720.802</v>
      </c>
      <c r="O199" s="206">
        <v>23546.014999999999</v>
      </c>
      <c r="P199" s="205">
        <v>409568.45899999997</v>
      </c>
      <c r="Q199" s="153">
        <v>401043.72899999999</v>
      </c>
      <c r="R199" s="207">
        <v>97.9</v>
      </c>
      <c r="S199" s="380" t="s">
        <v>753</v>
      </c>
      <c r="T199" s="382" t="s">
        <v>1018</v>
      </c>
      <c r="U199" s="381"/>
    </row>
    <row r="200" spans="1:21" ht="13.8" x14ac:dyDescent="0.3">
      <c r="A200" s="377"/>
      <c r="B200" s="382"/>
      <c r="C200" s="361"/>
      <c r="D200" s="202"/>
      <c r="E200" s="205"/>
      <c r="F200" s="205"/>
      <c r="G200" s="205"/>
      <c r="H200" s="205"/>
      <c r="I200" s="205"/>
      <c r="J200" s="206"/>
      <c r="K200" s="202"/>
      <c r="L200" s="205"/>
      <c r="M200" s="205"/>
      <c r="N200" s="205"/>
      <c r="O200" s="206"/>
      <c r="P200" s="205"/>
      <c r="Q200" s="153"/>
      <c r="R200" s="207"/>
      <c r="S200" s="363"/>
      <c r="T200" s="382"/>
      <c r="U200" s="381"/>
    </row>
    <row r="201" spans="1:21" ht="13.8" x14ac:dyDescent="0.3">
      <c r="A201" s="377" t="s">
        <v>1019</v>
      </c>
      <c r="B201" s="382" t="s">
        <v>1020</v>
      </c>
      <c r="C201" s="379" t="s">
        <v>750</v>
      </c>
      <c r="D201" s="202">
        <v>7643.83</v>
      </c>
      <c r="E201" s="205">
        <v>7162.482</v>
      </c>
      <c r="F201" s="205">
        <v>8918.3189999999995</v>
      </c>
      <c r="G201" s="205">
        <v>8180.6880000000001</v>
      </c>
      <c r="H201" s="205">
        <v>7925.3159999999998</v>
      </c>
      <c r="I201" s="205">
        <v>7490.5190000000002</v>
      </c>
      <c r="J201" s="206">
        <v>8511.0779999999995</v>
      </c>
      <c r="K201" s="202">
        <v>7981.0420000000004</v>
      </c>
      <c r="L201" s="205">
        <v>8441.4549999999999</v>
      </c>
      <c r="M201" s="205">
        <v>10407.736000000001</v>
      </c>
      <c r="N201" s="205">
        <v>9387.3359999999993</v>
      </c>
      <c r="O201" s="206">
        <v>7881.9139999999998</v>
      </c>
      <c r="P201" s="205">
        <v>123249.306</v>
      </c>
      <c r="Q201" s="153">
        <v>99931.714999999997</v>
      </c>
      <c r="R201" s="207">
        <v>81.099999999999994</v>
      </c>
      <c r="S201" s="380" t="s">
        <v>751</v>
      </c>
      <c r="T201" s="382" t="s">
        <v>1021</v>
      </c>
      <c r="U201" s="381" t="s">
        <v>1019</v>
      </c>
    </row>
    <row r="202" spans="1:21" ht="13.8" x14ac:dyDescent="0.3">
      <c r="A202" s="377"/>
      <c r="B202" s="382" t="s">
        <v>1022</v>
      </c>
      <c r="C202" s="379" t="s">
        <v>752</v>
      </c>
      <c r="D202" s="202">
        <v>8320.15</v>
      </c>
      <c r="E202" s="205">
        <v>7903.6790000000001</v>
      </c>
      <c r="F202" s="205">
        <v>7422.3379999999997</v>
      </c>
      <c r="G202" s="205">
        <v>7460.991</v>
      </c>
      <c r="H202" s="205">
        <v>7168.28</v>
      </c>
      <c r="I202" s="205">
        <v>7343.308</v>
      </c>
      <c r="J202" s="206">
        <v>6941.5619999999999</v>
      </c>
      <c r="K202" s="202">
        <v>7081.4709999999995</v>
      </c>
      <c r="L202" s="205">
        <v>8607.2829999999994</v>
      </c>
      <c r="M202" s="205">
        <v>10517.401</v>
      </c>
      <c r="N202" s="205">
        <v>9719.2160000000003</v>
      </c>
      <c r="O202" s="206">
        <v>7965.5749999999998</v>
      </c>
      <c r="P202" s="205">
        <v>101592.698</v>
      </c>
      <c r="Q202" s="153">
        <v>96451.254000000001</v>
      </c>
      <c r="R202" s="207">
        <v>94.9</v>
      </c>
      <c r="S202" s="380" t="s">
        <v>753</v>
      </c>
      <c r="T202" s="382" t="s">
        <v>1023</v>
      </c>
      <c r="U202" s="381"/>
    </row>
    <row r="203" spans="1:21" ht="13.8" x14ac:dyDescent="0.3">
      <c r="A203" s="377"/>
      <c r="B203" s="382"/>
      <c r="C203" s="361"/>
      <c r="D203" s="202"/>
      <c r="E203" s="205"/>
      <c r="F203" s="205"/>
      <c r="G203" s="205"/>
      <c r="H203" s="205"/>
      <c r="I203" s="205"/>
      <c r="J203" s="206"/>
      <c r="K203" s="202"/>
      <c r="L203" s="205"/>
      <c r="M203" s="205"/>
      <c r="N203" s="205"/>
      <c r="O203" s="206"/>
      <c r="P203" s="205"/>
      <c r="Q203" s="153"/>
      <c r="R203" s="207"/>
      <c r="S203" s="363"/>
      <c r="T203" s="382"/>
      <c r="U203" s="381"/>
    </row>
    <row r="204" spans="1:21" ht="13.8" x14ac:dyDescent="0.3">
      <c r="A204" s="377" t="s">
        <v>1024</v>
      </c>
      <c r="B204" s="382" t="s">
        <v>1025</v>
      </c>
      <c r="C204" s="379" t="s">
        <v>750</v>
      </c>
      <c r="D204" s="202">
        <v>49997.898999999998</v>
      </c>
      <c r="E204" s="205">
        <v>57067.286999999997</v>
      </c>
      <c r="F204" s="205">
        <v>53494.737000000001</v>
      </c>
      <c r="G204" s="205">
        <v>43524.639999999999</v>
      </c>
      <c r="H204" s="205">
        <v>39259.345999999998</v>
      </c>
      <c r="I204" s="205">
        <v>46831.593999999997</v>
      </c>
      <c r="J204" s="206">
        <v>57451.682000000001</v>
      </c>
      <c r="K204" s="202">
        <v>63812.419000000002</v>
      </c>
      <c r="L204" s="205">
        <v>64935.576000000001</v>
      </c>
      <c r="M204" s="205">
        <v>61853.196000000004</v>
      </c>
      <c r="N204" s="205">
        <v>46726.154999999999</v>
      </c>
      <c r="O204" s="206">
        <v>45817.968999999997</v>
      </c>
      <c r="P204" s="205">
        <v>575163.54599999997</v>
      </c>
      <c r="Q204" s="153">
        <v>630772.5</v>
      </c>
      <c r="R204" s="207">
        <v>109.7</v>
      </c>
      <c r="S204" s="380" t="s">
        <v>751</v>
      </c>
      <c r="T204" s="382" t="s">
        <v>1026</v>
      </c>
      <c r="U204" s="381" t="s">
        <v>1024</v>
      </c>
    </row>
    <row r="205" spans="1:21" ht="13.8" x14ac:dyDescent="0.3">
      <c r="A205" s="377"/>
      <c r="B205" s="382" t="s">
        <v>1027</v>
      </c>
      <c r="C205" s="379" t="s">
        <v>752</v>
      </c>
      <c r="D205" s="202">
        <v>78003.021999999997</v>
      </c>
      <c r="E205" s="205">
        <v>77599.963000000003</v>
      </c>
      <c r="F205" s="205">
        <v>88206.73</v>
      </c>
      <c r="G205" s="205">
        <v>62096.591999999997</v>
      </c>
      <c r="H205" s="205">
        <v>55549.69</v>
      </c>
      <c r="I205" s="205">
        <v>61879.822</v>
      </c>
      <c r="J205" s="206">
        <v>59171.68</v>
      </c>
      <c r="K205" s="202">
        <v>94066.127999999997</v>
      </c>
      <c r="L205" s="205">
        <v>66451.463000000003</v>
      </c>
      <c r="M205" s="205">
        <v>48655.313999999998</v>
      </c>
      <c r="N205" s="205">
        <v>54321.565999999999</v>
      </c>
      <c r="O205" s="206">
        <v>51403.093000000001</v>
      </c>
      <c r="P205" s="205">
        <v>929695.96400000004</v>
      </c>
      <c r="Q205" s="153">
        <v>797405.06299999997</v>
      </c>
      <c r="R205" s="207">
        <v>85.8</v>
      </c>
      <c r="S205" s="380" t="s">
        <v>753</v>
      </c>
      <c r="T205" s="382" t="s">
        <v>1028</v>
      </c>
      <c r="U205" s="381"/>
    </row>
    <row r="206" spans="1:21" ht="13.8" x14ac:dyDescent="0.3">
      <c r="A206" s="377"/>
      <c r="B206" s="382"/>
      <c r="C206" s="361"/>
      <c r="D206" s="202"/>
      <c r="E206" s="205"/>
      <c r="F206" s="205"/>
      <c r="G206" s="205"/>
      <c r="H206" s="205"/>
      <c r="I206" s="205"/>
      <c r="J206" s="206"/>
      <c r="K206" s="202"/>
      <c r="L206" s="205"/>
      <c r="M206" s="205"/>
      <c r="N206" s="205"/>
      <c r="O206" s="206"/>
      <c r="P206" s="205"/>
      <c r="Q206" s="153"/>
      <c r="R206" s="207"/>
      <c r="S206" s="363"/>
      <c r="T206" s="382"/>
      <c r="U206" s="381"/>
    </row>
    <row r="207" spans="1:21" ht="13.8" x14ac:dyDescent="0.3">
      <c r="A207" s="377" t="s">
        <v>1029</v>
      </c>
      <c r="B207" s="382" t="s">
        <v>1030</v>
      </c>
      <c r="C207" s="361" t="s">
        <v>750</v>
      </c>
      <c r="D207" s="202">
        <v>791.024</v>
      </c>
      <c r="E207" s="205">
        <v>1349.5609999999999</v>
      </c>
      <c r="F207" s="205">
        <v>1639.6849999999999</v>
      </c>
      <c r="G207" s="205">
        <v>827.255</v>
      </c>
      <c r="H207" s="205">
        <v>1031.4369999999999</v>
      </c>
      <c r="I207" s="205">
        <v>647.59100000000001</v>
      </c>
      <c r="J207" s="206">
        <v>706.65099999999995</v>
      </c>
      <c r="K207" s="202">
        <v>1369.337</v>
      </c>
      <c r="L207" s="205">
        <v>1841.4780000000001</v>
      </c>
      <c r="M207" s="205">
        <v>2797.3130000000001</v>
      </c>
      <c r="N207" s="205">
        <v>1213.6659999999999</v>
      </c>
      <c r="O207" s="206">
        <v>736.56500000000005</v>
      </c>
      <c r="P207" s="205">
        <v>15117.014999999999</v>
      </c>
      <c r="Q207" s="153">
        <v>14951.563</v>
      </c>
      <c r="R207" s="207">
        <v>98.9</v>
      </c>
      <c r="S207" s="363" t="s">
        <v>751</v>
      </c>
      <c r="T207" s="382" t="s">
        <v>1031</v>
      </c>
      <c r="U207" s="381" t="s">
        <v>1029</v>
      </c>
    </row>
    <row r="208" spans="1:21" ht="13.8" x14ac:dyDescent="0.3">
      <c r="A208" s="377"/>
      <c r="B208" s="382"/>
      <c r="C208" s="361" t="s">
        <v>752</v>
      </c>
      <c r="D208" s="202">
        <v>587.88599999999997</v>
      </c>
      <c r="E208" s="205">
        <v>726.63300000000004</v>
      </c>
      <c r="F208" s="205">
        <v>1125.4849999999999</v>
      </c>
      <c r="G208" s="205">
        <v>819.81600000000003</v>
      </c>
      <c r="H208" s="205">
        <v>833.351</v>
      </c>
      <c r="I208" s="205">
        <v>405.70800000000003</v>
      </c>
      <c r="J208" s="206">
        <v>374.32299999999998</v>
      </c>
      <c r="K208" s="202">
        <v>768.25699999999995</v>
      </c>
      <c r="L208" s="205">
        <v>996.60500000000002</v>
      </c>
      <c r="M208" s="205">
        <v>1529.319</v>
      </c>
      <c r="N208" s="205">
        <v>1029.8510000000001</v>
      </c>
      <c r="O208" s="206">
        <v>553.6</v>
      </c>
      <c r="P208" s="205">
        <v>11334.42</v>
      </c>
      <c r="Q208" s="153">
        <v>9750.8340000000007</v>
      </c>
      <c r="R208" s="207">
        <v>86</v>
      </c>
      <c r="S208" s="363" t="s">
        <v>753</v>
      </c>
      <c r="T208" s="382"/>
      <c r="U208" s="381"/>
    </row>
    <row r="209" spans="1:21" ht="13.8" x14ac:dyDescent="0.3">
      <c r="A209" s="377"/>
      <c r="B209" s="382"/>
      <c r="C209" s="361"/>
      <c r="D209" s="202"/>
      <c r="E209" s="205"/>
      <c r="F209" s="205"/>
      <c r="G209" s="205"/>
      <c r="H209" s="205"/>
      <c r="I209" s="205"/>
      <c r="J209" s="206"/>
      <c r="K209" s="202"/>
      <c r="L209" s="205"/>
      <c r="M209" s="205"/>
      <c r="N209" s="205"/>
      <c r="O209" s="206"/>
      <c r="P209" s="205"/>
      <c r="Q209" s="153"/>
      <c r="R209" s="207"/>
      <c r="S209" s="363"/>
      <c r="T209" s="382"/>
      <c r="U209" s="381"/>
    </row>
    <row r="210" spans="1:21" ht="13.8" x14ac:dyDescent="0.3">
      <c r="A210" s="377" t="s">
        <v>1032</v>
      </c>
      <c r="B210" s="382" t="s">
        <v>1033</v>
      </c>
      <c r="C210" s="379" t="s">
        <v>750</v>
      </c>
      <c r="D210" s="202">
        <v>543.75099999999998</v>
      </c>
      <c r="E210" s="205">
        <v>470.90199999999999</v>
      </c>
      <c r="F210" s="205">
        <v>779.28399999999999</v>
      </c>
      <c r="G210" s="205">
        <v>570.34</v>
      </c>
      <c r="H210" s="205">
        <v>642.87400000000002</v>
      </c>
      <c r="I210" s="205">
        <v>241.49</v>
      </c>
      <c r="J210" s="206">
        <v>242.404</v>
      </c>
      <c r="K210" s="202">
        <v>212.64</v>
      </c>
      <c r="L210" s="205">
        <v>343.72199999999998</v>
      </c>
      <c r="M210" s="205">
        <v>425.75799999999998</v>
      </c>
      <c r="N210" s="205">
        <v>272.60599999999999</v>
      </c>
      <c r="O210" s="206">
        <v>387.25099999999998</v>
      </c>
      <c r="P210" s="205">
        <v>5735.3220000000001</v>
      </c>
      <c r="Q210" s="153">
        <v>5133.0219999999999</v>
      </c>
      <c r="R210" s="207">
        <v>89.5</v>
      </c>
      <c r="S210" s="380" t="s">
        <v>751</v>
      </c>
      <c r="T210" s="382" t="s">
        <v>1034</v>
      </c>
      <c r="U210" s="381" t="s">
        <v>1032</v>
      </c>
    </row>
    <row r="211" spans="1:21" ht="13.8" x14ac:dyDescent="0.3">
      <c r="A211" s="377"/>
      <c r="B211" s="382" t="s">
        <v>1035</v>
      </c>
      <c r="C211" s="379" t="s">
        <v>752</v>
      </c>
      <c r="D211" s="202">
        <v>565.89200000000005</v>
      </c>
      <c r="E211" s="205">
        <v>503.80900000000003</v>
      </c>
      <c r="F211" s="205">
        <v>746.26199999999994</v>
      </c>
      <c r="G211" s="205">
        <v>1037.9839999999999</v>
      </c>
      <c r="H211" s="205">
        <v>1020.962</v>
      </c>
      <c r="I211" s="205">
        <v>1017.647</v>
      </c>
      <c r="J211" s="206">
        <v>1293.9849999999999</v>
      </c>
      <c r="K211" s="202">
        <v>528.35599999999999</v>
      </c>
      <c r="L211" s="205">
        <v>356.80399999999997</v>
      </c>
      <c r="M211" s="205">
        <v>587.11900000000003</v>
      </c>
      <c r="N211" s="205">
        <v>363.70699999999999</v>
      </c>
      <c r="O211" s="206">
        <v>367.61399999999998</v>
      </c>
      <c r="P211" s="205">
        <v>7657.9830000000002</v>
      </c>
      <c r="Q211" s="153">
        <v>8390.1409999999996</v>
      </c>
      <c r="R211" s="207">
        <v>109.6</v>
      </c>
      <c r="S211" s="380" t="s">
        <v>753</v>
      </c>
      <c r="T211" s="382" t="s">
        <v>1036</v>
      </c>
      <c r="U211" s="381"/>
    </row>
    <row r="212" spans="1:21" ht="13.8" x14ac:dyDescent="0.3">
      <c r="A212" s="377"/>
      <c r="B212" s="382"/>
      <c r="C212" s="361"/>
      <c r="D212" s="202"/>
      <c r="E212" s="205"/>
      <c r="F212" s="205"/>
      <c r="G212" s="205"/>
      <c r="H212" s="205"/>
      <c r="I212" s="205"/>
      <c r="J212" s="206"/>
      <c r="K212" s="202"/>
      <c r="L212" s="205"/>
      <c r="M212" s="205"/>
      <c r="N212" s="205"/>
      <c r="O212" s="206"/>
      <c r="P212" s="205"/>
      <c r="Q212" s="153"/>
      <c r="R212" s="207"/>
      <c r="S212" s="363"/>
      <c r="T212" s="382"/>
      <c r="U212" s="381"/>
    </row>
    <row r="213" spans="1:21" ht="13.8" x14ac:dyDescent="0.3">
      <c r="A213" s="377" t="s">
        <v>1037</v>
      </c>
      <c r="B213" s="382" t="s">
        <v>1038</v>
      </c>
      <c r="C213" s="379" t="s">
        <v>750</v>
      </c>
      <c r="D213" s="202">
        <v>330.64299999999997</v>
      </c>
      <c r="E213" s="205">
        <v>534.17700000000002</v>
      </c>
      <c r="F213" s="205">
        <v>355.50200000000001</v>
      </c>
      <c r="G213" s="205">
        <v>275.01499999999999</v>
      </c>
      <c r="H213" s="205">
        <v>178.04499999999999</v>
      </c>
      <c r="I213" s="205">
        <v>363.13499999999999</v>
      </c>
      <c r="J213" s="206">
        <v>579.49900000000002</v>
      </c>
      <c r="K213" s="202">
        <v>868.61199999999997</v>
      </c>
      <c r="L213" s="205">
        <v>819.66600000000005</v>
      </c>
      <c r="M213" s="205">
        <v>907.55100000000004</v>
      </c>
      <c r="N213" s="205">
        <v>640.36900000000003</v>
      </c>
      <c r="O213" s="206">
        <v>242.75399999999999</v>
      </c>
      <c r="P213" s="205">
        <v>5182.9120000000003</v>
      </c>
      <c r="Q213" s="153">
        <v>6094.9679999999998</v>
      </c>
      <c r="R213" s="207">
        <v>117.6</v>
      </c>
      <c r="S213" s="380" t="s">
        <v>751</v>
      </c>
      <c r="T213" s="382" t="s">
        <v>1039</v>
      </c>
      <c r="U213" s="381" t="s">
        <v>1037</v>
      </c>
    </row>
    <row r="214" spans="1:21" ht="13.8" x14ac:dyDescent="0.3">
      <c r="A214" s="377"/>
      <c r="B214" s="382" t="s">
        <v>1040</v>
      </c>
      <c r="C214" s="379" t="s">
        <v>752</v>
      </c>
      <c r="D214" s="202">
        <v>137.81399999999999</v>
      </c>
      <c r="E214" s="205">
        <v>218.75</v>
      </c>
      <c r="F214" s="205">
        <v>238.27799999999999</v>
      </c>
      <c r="G214" s="205">
        <v>180.91399999999999</v>
      </c>
      <c r="H214" s="205">
        <v>197.21100000000001</v>
      </c>
      <c r="I214" s="205">
        <v>191.792</v>
      </c>
      <c r="J214" s="206">
        <v>344.03100000000001</v>
      </c>
      <c r="K214" s="202">
        <v>300.32799999999997</v>
      </c>
      <c r="L214" s="205">
        <v>288.298</v>
      </c>
      <c r="M214" s="205">
        <v>284.68299999999999</v>
      </c>
      <c r="N214" s="205">
        <v>300.08600000000001</v>
      </c>
      <c r="O214" s="206">
        <v>126.392</v>
      </c>
      <c r="P214" s="205">
        <v>1170.2560000000001</v>
      </c>
      <c r="Q214" s="153">
        <v>2808.5770000000002</v>
      </c>
      <c r="R214" s="207">
        <v>240</v>
      </c>
      <c r="S214" s="380" t="s">
        <v>753</v>
      </c>
      <c r="T214" s="382" t="s">
        <v>1041</v>
      </c>
      <c r="U214" s="381"/>
    </row>
    <row r="215" spans="1:21" ht="13.8" x14ac:dyDescent="0.3">
      <c r="A215" s="377"/>
      <c r="B215" s="382"/>
      <c r="C215" s="361"/>
      <c r="D215" s="202"/>
      <c r="E215" s="205"/>
      <c r="F215" s="205"/>
      <c r="G215" s="205"/>
      <c r="H215" s="205"/>
      <c r="I215" s="205"/>
      <c r="J215" s="206"/>
      <c r="K215" s="202"/>
      <c r="L215" s="205"/>
      <c r="M215" s="205"/>
      <c r="N215" s="205"/>
      <c r="O215" s="206"/>
      <c r="P215" s="205"/>
      <c r="Q215" s="153"/>
      <c r="R215" s="207"/>
      <c r="S215" s="363"/>
      <c r="T215" s="382"/>
      <c r="U215" s="381"/>
    </row>
    <row r="216" spans="1:21" ht="13.8" x14ac:dyDescent="0.3">
      <c r="A216" s="377" t="s">
        <v>1042</v>
      </c>
      <c r="B216" s="382" t="s">
        <v>1043</v>
      </c>
      <c r="C216" s="379" t="s">
        <v>750</v>
      </c>
      <c r="D216" s="202">
        <v>7962.7709999999997</v>
      </c>
      <c r="E216" s="205">
        <v>8804.9959999999992</v>
      </c>
      <c r="F216" s="205">
        <v>12460.764999999999</v>
      </c>
      <c r="G216" s="205">
        <v>15231.06</v>
      </c>
      <c r="H216" s="205">
        <v>18473.68</v>
      </c>
      <c r="I216" s="205">
        <v>15954.468999999999</v>
      </c>
      <c r="J216" s="206">
        <v>16154.351000000001</v>
      </c>
      <c r="K216" s="202">
        <v>14115.700999999999</v>
      </c>
      <c r="L216" s="205">
        <v>22358.958999999999</v>
      </c>
      <c r="M216" s="205">
        <v>15959.837</v>
      </c>
      <c r="N216" s="205">
        <v>12051.934999999999</v>
      </c>
      <c r="O216" s="206">
        <v>7430.8509999999997</v>
      </c>
      <c r="P216" s="205">
        <v>170745.14</v>
      </c>
      <c r="Q216" s="153">
        <v>166959.375</v>
      </c>
      <c r="R216" s="207">
        <v>97.8</v>
      </c>
      <c r="S216" s="380" t="s">
        <v>751</v>
      </c>
      <c r="T216" s="382" t="s">
        <v>1044</v>
      </c>
      <c r="U216" s="381" t="s">
        <v>1042</v>
      </c>
    </row>
    <row r="217" spans="1:21" ht="13.8" x14ac:dyDescent="0.3">
      <c r="A217" s="377"/>
      <c r="B217" s="382" t="s">
        <v>1045</v>
      </c>
      <c r="C217" s="379" t="s">
        <v>752</v>
      </c>
      <c r="D217" s="202">
        <v>13598.582</v>
      </c>
      <c r="E217" s="205">
        <v>23215.065999999999</v>
      </c>
      <c r="F217" s="205">
        <v>17040.987000000001</v>
      </c>
      <c r="G217" s="205">
        <v>15241.376</v>
      </c>
      <c r="H217" s="205">
        <v>14815.127</v>
      </c>
      <c r="I217" s="205">
        <v>20981.994999999999</v>
      </c>
      <c r="J217" s="206">
        <v>37849.167999999998</v>
      </c>
      <c r="K217" s="202">
        <v>25715.936000000002</v>
      </c>
      <c r="L217" s="205">
        <v>31475.664000000001</v>
      </c>
      <c r="M217" s="205">
        <v>29420.42</v>
      </c>
      <c r="N217" s="205">
        <v>22961.219000000001</v>
      </c>
      <c r="O217" s="206">
        <v>56978.396000000001</v>
      </c>
      <c r="P217" s="205">
        <v>168417.092</v>
      </c>
      <c r="Q217" s="153">
        <v>309293.93599999999</v>
      </c>
      <c r="R217" s="207">
        <v>183.6</v>
      </c>
      <c r="S217" s="380" t="s">
        <v>753</v>
      </c>
      <c r="T217" s="382" t="s">
        <v>1046</v>
      </c>
      <c r="U217" s="381"/>
    </row>
    <row r="218" spans="1:21" ht="13.8" x14ac:dyDescent="0.3">
      <c r="A218" s="377"/>
      <c r="B218" s="382"/>
      <c r="C218" s="361"/>
      <c r="D218" s="202"/>
      <c r="E218" s="205"/>
      <c r="F218" s="205"/>
      <c r="G218" s="205"/>
      <c r="H218" s="205"/>
      <c r="I218" s="205"/>
      <c r="J218" s="206"/>
      <c r="K218" s="202"/>
      <c r="L218" s="205"/>
      <c r="M218" s="205"/>
      <c r="N218" s="205"/>
      <c r="O218" s="206"/>
      <c r="P218" s="205"/>
      <c r="Q218" s="153"/>
      <c r="R218" s="207"/>
      <c r="S218" s="363"/>
      <c r="T218" s="382"/>
      <c r="U218" s="381"/>
    </row>
    <row r="219" spans="1:21" ht="13.8" x14ac:dyDescent="0.3">
      <c r="A219" s="377" t="s">
        <v>1047</v>
      </c>
      <c r="B219" s="382" t="s">
        <v>1048</v>
      </c>
      <c r="C219" s="361" t="s">
        <v>750</v>
      </c>
      <c r="D219" s="202">
        <v>7504.7269999999999</v>
      </c>
      <c r="E219" s="205">
        <v>8994.4699999999993</v>
      </c>
      <c r="F219" s="205">
        <v>15206.188</v>
      </c>
      <c r="G219" s="205">
        <v>10367.271000000001</v>
      </c>
      <c r="H219" s="205">
        <v>13773.303</v>
      </c>
      <c r="I219" s="205">
        <v>13479.278</v>
      </c>
      <c r="J219" s="206">
        <v>12763.300999999999</v>
      </c>
      <c r="K219" s="202">
        <v>12973.562</v>
      </c>
      <c r="L219" s="205">
        <v>12394.147999999999</v>
      </c>
      <c r="M219" s="205">
        <v>12573.446</v>
      </c>
      <c r="N219" s="205">
        <v>10819.99</v>
      </c>
      <c r="O219" s="206">
        <v>7739.4939999999997</v>
      </c>
      <c r="P219" s="205">
        <v>155352.56700000001</v>
      </c>
      <c r="Q219" s="153">
        <v>138589.17800000001</v>
      </c>
      <c r="R219" s="207">
        <v>89.2</v>
      </c>
      <c r="S219" s="363" t="s">
        <v>751</v>
      </c>
      <c r="T219" s="382" t="s">
        <v>1049</v>
      </c>
      <c r="U219" s="381" t="s">
        <v>1047</v>
      </c>
    </row>
    <row r="220" spans="1:21" ht="13.8" x14ac:dyDescent="0.3">
      <c r="A220" s="377"/>
      <c r="B220" s="382"/>
      <c r="C220" s="361" t="s">
        <v>752</v>
      </c>
      <c r="D220" s="202">
        <v>5152.3320000000003</v>
      </c>
      <c r="E220" s="205">
        <v>4011.5549999999998</v>
      </c>
      <c r="F220" s="205">
        <v>5128.8729999999996</v>
      </c>
      <c r="G220" s="205">
        <v>3900.7550000000001</v>
      </c>
      <c r="H220" s="205">
        <v>4478.5230000000001</v>
      </c>
      <c r="I220" s="205">
        <v>3785.4830000000002</v>
      </c>
      <c r="J220" s="206">
        <v>4701.3850000000002</v>
      </c>
      <c r="K220" s="202">
        <v>3572.1030000000001</v>
      </c>
      <c r="L220" s="205">
        <v>4379.7790000000005</v>
      </c>
      <c r="M220" s="205">
        <v>6177.5990000000002</v>
      </c>
      <c r="N220" s="205">
        <v>3962.451</v>
      </c>
      <c r="O220" s="206">
        <v>5307.3149999999996</v>
      </c>
      <c r="P220" s="205">
        <v>66679.604999999996</v>
      </c>
      <c r="Q220" s="153">
        <v>54558.152999999998</v>
      </c>
      <c r="R220" s="207">
        <v>81.8</v>
      </c>
      <c r="S220" s="363" t="s">
        <v>753</v>
      </c>
      <c r="T220" s="382"/>
      <c r="U220" s="381"/>
    </row>
    <row r="221" spans="1:21" ht="13.8" x14ac:dyDescent="0.3">
      <c r="A221" s="377"/>
      <c r="B221" s="382"/>
      <c r="C221" s="361"/>
      <c r="D221" s="202"/>
      <c r="E221" s="205"/>
      <c r="F221" s="205"/>
      <c r="G221" s="205"/>
      <c r="H221" s="205"/>
      <c r="I221" s="205"/>
      <c r="J221" s="206"/>
      <c r="K221" s="202"/>
      <c r="L221" s="205"/>
      <c r="M221" s="205"/>
      <c r="N221" s="205"/>
      <c r="O221" s="206"/>
      <c r="P221" s="205"/>
      <c r="Q221" s="153"/>
      <c r="R221" s="207"/>
      <c r="S221" s="363"/>
      <c r="T221" s="382"/>
      <c r="U221" s="381"/>
    </row>
    <row r="222" spans="1:21" ht="13.8" x14ac:dyDescent="0.3">
      <c r="A222" s="377" t="s">
        <v>1050</v>
      </c>
      <c r="B222" s="382" t="s">
        <v>1051</v>
      </c>
      <c r="C222" s="379" t="s">
        <v>750</v>
      </c>
      <c r="D222" s="202">
        <v>30657.053</v>
      </c>
      <c r="E222" s="205">
        <v>28216.223999999998</v>
      </c>
      <c r="F222" s="205">
        <v>35083.593999999997</v>
      </c>
      <c r="G222" s="205">
        <v>29131.522000000001</v>
      </c>
      <c r="H222" s="205">
        <v>33964.610999999997</v>
      </c>
      <c r="I222" s="205">
        <v>32475.333999999999</v>
      </c>
      <c r="J222" s="206">
        <v>30919.368999999999</v>
      </c>
      <c r="K222" s="202">
        <v>31082.05</v>
      </c>
      <c r="L222" s="205">
        <v>35768.061000000002</v>
      </c>
      <c r="M222" s="205">
        <v>34372.555999999997</v>
      </c>
      <c r="N222" s="205">
        <v>34834.786999999997</v>
      </c>
      <c r="O222" s="206">
        <v>22211.363000000001</v>
      </c>
      <c r="P222" s="205">
        <v>345199.5</v>
      </c>
      <c r="Q222" s="153">
        <v>378716.52399999998</v>
      </c>
      <c r="R222" s="207">
        <v>109.7</v>
      </c>
      <c r="S222" s="380" t="s">
        <v>751</v>
      </c>
      <c r="T222" s="382" t="s">
        <v>1052</v>
      </c>
      <c r="U222" s="381" t="s">
        <v>1050</v>
      </c>
    </row>
    <row r="223" spans="1:21" ht="13.8" x14ac:dyDescent="0.3">
      <c r="A223" s="377"/>
      <c r="B223" s="382"/>
      <c r="C223" s="379" t="s">
        <v>752</v>
      </c>
      <c r="D223" s="202">
        <v>33614.311999999998</v>
      </c>
      <c r="E223" s="205">
        <v>35789.843000000001</v>
      </c>
      <c r="F223" s="205">
        <v>35381.288</v>
      </c>
      <c r="G223" s="205">
        <v>30871.08</v>
      </c>
      <c r="H223" s="205">
        <v>33198.639000000003</v>
      </c>
      <c r="I223" s="205">
        <v>33843.597000000002</v>
      </c>
      <c r="J223" s="206">
        <v>30172.949000000001</v>
      </c>
      <c r="K223" s="202">
        <v>29672.432000000001</v>
      </c>
      <c r="L223" s="205">
        <v>34698.89</v>
      </c>
      <c r="M223" s="205">
        <v>36186.771999999997</v>
      </c>
      <c r="N223" s="205">
        <v>37485.957999999999</v>
      </c>
      <c r="O223" s="206">
        <v>22910.672999999999</v>
      </c>
      <c r="P223" s="205">
        <v>403127.83100000001</v>
      </c>
      <c r="Q223" s="153">
        <v>393826.43300000002</v>
      </c>
      <c r="R223" s="207">
        <v>97.7</v>
      </c>
      <c r="S223" s="380" t="s">
        <v>753</v>
      </c>
      <c r="T223" s="382"/>
      <c r="U223" s="381"/>
    </row>
    <row r="224" spans="1:21" ht="13.8" x14ac:dyDescent="0.3">
      <c r="A224" s="377"/>
      <c r="B224" s="382"/>
      <c r="C224" s="379"/>
      <c r="D224" s="202"/>
      <c r="E224" s="205"/>
      <c r="F224" s="205"/>
      <c r="G224" s="205"/>
      <c r="H224" s="205"/>
      <c r="I224" s="205"/>
      <c r="J224" s="206"/>
      <c r="K224" s="202"/>
      <c r="L224" s="205"/>
      <c r="M224" s="205"/>
      <c r="N224" s="205"/>
      <c r="O224" s="206"/>
      <c r="P224" s="205"/>
      <c r="Q224" s="153"/>
      <c r="R224" s="207"/>
      <c r="S224" s="380"/>
      <c r="T224" s="382"/>
      <c r="U224" s="381"/>
    </row>
    <row r="225" spans="1:21" ht="13.8" x14ac:dyDescent="0.3">
      <c r="A225" s="377" t="s">
        <v>1053</v>
      </c>
      <c r="B225" s="382" t="s">
        <v>1054</v>
      </c>
      <c r="C225" s="379" t="s">
        <v>750</v>
      </c>
      <c r="D225" s="202">
        <v>27766.212</v>
      </c>
      <c r="E225" s="205">
        <v>15230.594999999999</v>
      </c>
      <c r="F225" s="205">
        <v>23745.194</v>
      </c>
      <c r="G225" s="205">
        <v>23250.846000000001</v>
      </c>
      <c r="H225" s="205">
        <v>24935.963</v>
      </c>
      <c r="I225" s="205">
        <v>22577.118999999999</v>
      </c>
      <c r="J225" s="206">
        <v>24475.915000000001</v>
      </c>
      <c r="K225" s="202">
        <v>20634.93</v>
      </c>
      <c r="L225" s="205">
        <v>19871.866000000002</v>
      </c>
      <c r="M225" s="205">
        <v>23334.113000000001</v>
      </c>
      <c r="N225" s="205">
        <v>22203.523000000001</v>
      </c>
      <c r="O225" s="206">
        <v>16506.661</v>
      </c>
      <c r="P225" s="205">
        <v>281200.39600000001</v>
      </c>
      <c r="Q225" s="153">
        <v>264532.93699999998</v>
      </c>
      <c r="R225" s="207">
        <v>94.1</v>
      </c>
      <c r="S225" s="380" t="s">
        <v>751</v>
      </c>
      <c r="T225" s="382" t="s">
        <v>1055</v>
      </c>
      <c r="U225" s="381" t="s">
        <v>1053</v>
      </c>
    </row>
    <row r="226" spans="1:21" ht="13.8" x14ac:dyDescent="0.3">
      <c r="A226" s="377"/>
      <c r="B226" s="382" t="s">
        <v>1056</v>
      </c>
      <c r="C226" s="379" t="s">
        <v>752</v>
      </c>
      <c r="D226" s="202">
        <v>14696.291999999999</v>
      </c>
      <c r="E226" s="205">
        <v>13882.387000000001</v>
      </c>
      <c r="F226" s="205">
        <v>18433.999</v>
      </c>
      <c r="G226" s="205">
        <v>18027.812000000002</v>
      </c>
      <c r="H226" s="205">
        <v>22125.452000000001</v>
      </c>
      <c r="I226" s="205">
        <v>23797.54</v>
      </c>
      <c r="J226" s="206">
        <v>23179.393</v>
      </c>
      <c r="K226" s="202">
        <v>31316.743999999999</v>
      </c>
      <c r="L226" s="205">
        <v>14884.878000000001</v>
      </c>
      <c r="M226" s="205">
        <v>18832.024000000001</v>
      </c>
      <c r="N226" s="205">
        <v>25419.606</v>
      </c>
      <c r="O226" s="206">
        <v>20720.939999999999</v>
      </c>
      <c r="P226" s="205">
        <v>195097.77299999999</v>
      </c>
      <c r="Q226" s="153">
        <v>245317.06700000001</v>
      </c>
      <c r="R226" s="207">
        <v>125.7</v>
      </c>
      <c r="S226" s="380" t="s">
        <v>753</v>
      </c>
      <c r="T226" s="382" t="s">
        <v>1057</v>
      </c>
      <c r="U226" s="381"/>
    </row>
    <row r="227" spans="1:21" ht="13.8" x14ac:dyDescent="0.3">
      <c r="A227" s="377"/>
      <c r="B227" s="382"/>
      <c r="C227" s="379"/>
      <c r="D227" s="202"/>
      <c r="E227" s="205"/>
      <c r="F227" s="205"/>
      <c r="G227" s="205"/>
      <c r="H227" s="205"/>
      <c r="I227" s="205"/>
      <c r="J227" s="206"/>
      <c r="K227" s="202"/>
      <c r="L227" s="205"/>
      <c r="M227" s="205"/>
      <c r="N227" s="205"/>
      <c r="O227" s="206"/>
      <c r="P227" s="205"/>
      <c r="Q227" s="153"/>
      <c r="R227" s="207"/>
      <c r="S227" s="380"/>
      <c r="T227" s="382"/>
      <c r="U227" s="381"/>
    </row>
    <row r="228" spans="1:21" ht="13.8" x14ac:dyDescent="0.3">
      <c r="A228" s="377" t="s">
        <v>1058</v>
      </c>
      <c r="B228" s="382" t="s">
        <v>1059</v>
      </c>
      <c r="C228" s="379" t="s">
        <v>750</v>
      </c>
      <c r="D228" s="202">
        <v>148665.60999999999</v>
      </c>
      <c r="E228" s="205">
        <v>152767.23699999999</v>
      </c>
      <c r="F228" s="205">
        <v>182987.87</v>
      </c>
      <c r="G228" s="205">
        <v>164488.42000000001</v>
      </c>
      <c r="H228" s="205">
        <v>172932.94200000001</v>
      </c>
      <c r="I228" s="205">
        <v>161858.29</v>
      </c>
      <c r="J228" s="206">
        <v>168589.35800000001</v>
      </c>
      <c r="K228" s="202">
        <v>163601.33900000001</v>
      </c>
      <c r="L228" s="205">
        <v>166723.399</v>
      </c>
      <c r="M228" s="205">
        <v>179443.22899999999</v>
      </c>
      <c r="N228" s="205">
        <v>163285.14799999999</v>
      </c>
      <c r="O228" s="206">
        <v>108860.76300000001</v>
      </c>
      <c r="P228" s="205">
        <v>1958292.3829999999</v>
      </c>
      <c r="Q228" s="153">
        <v>1934203.605</v>
      </c>
      <c r="R228" s="207">
        <v>98.8</v>
      </c>
      <c r="S228" s="380" t="s">
        <v>751</v>
      </c>
      <c r="T228" s="382" t="s">
        <v>1060</v>
      </c>
      <c r="U228" s="381" t="s">
        <v>1058</v>
      </c>
    </row>
    <row r="229" spans="1:21" ht="13.8" x14ac:dyDescent="0.3">
      <c r="A229" s="377"/>
      <c r="B229" s="382"/>
      <c r="C229" s="379" t="s">
        <v>752</v>
      </c>
      <c r="D229" s="202">
        <v>254920.22200000001</v>
      </c>
      <c r="E229" s="205">
        <v>273675.83500000002</v>
      </c>
      <c r="F229" s="205">
        <v>327472.33299999998</v>
      </c>
      <c r="G229" s="205">
        <v>292293.65299999999</v>
      </c>
      <c r="H229" s="205">
        <v>298191</v>
      </c>
      <c r="I229" s="205">
        <v>292212.00599999999</v>
      </c>
      <c r="J229" s="206">
        <v>286688.93400000001</v>
      </c>
      <c r="K229" s="202">
        <v>282670.88199999998</v>
      </c>
      <c r="L229" s="205">
        <v>264954.64600000001</v>
      </c>
      <c r="M229" s="205">
        <v>264274.43900000001</v>
      </c>
      <c r="N229" s="205">
        <v>265704.15600000002</v>
      </c>
      <c r="O229" s="206">
        <v>222929.97</v>
      </c>
      <c r="P229" s="205">
        <v>3400678.7340000002</v>
      </c>
      <c r="Q229" s="153">
        <v>3325988.0759999999</v>
      </c>
      <c r="R229" s="207">
        <v>97.8</v>
      </c>
      <c r="S229" s="380" t="s">
        <v>753</v>
      </c>
      <c r="T229" s="382"/>
      <c r="U229" s="381"/>
    </row>
    <row r="230" spans="1:21" ht="13.8" x14ac:dyDescent="0.3">
      <c r="A230" s="377"/>
      <c r="B230" s="382"/>
      <c r="C230" s="379"/>
      <c r="D230" s="202"/>
      <c r="E230" s="205"/>
      <c r="F230" s="205"/>
      <c r="G230" s="205"/>
      <c r="H230" s="205"/>
      <c r="I230" s="205"/>
      <c r="J230" s="206"/>
      <c r="K230" s="202"/>
      <c r="L230" s="205"/>
      <c r="M230" s="205"/>
      <c r="N230" s="205"/>
      <c r="O230" s="206"/>
      <c r="P230" s="205"/>
      <c r="Q230" s="153"/>
      <c r="R230" s="207"/>
      <c r="S230" s="380"/>
      <c r="T230" s="382"/>
      <c r="U230" s="381"/>
    </row>
    <row r="231" spans="1:21" ht="13.8" x14ac:dyDescent="0.3">
      <c r="A231" s="377" t="s">
        <v>1061</v>
      </c>
      <c r="B231" s="382" t="s">
        <v>1062</v>
      </c>
      <c r="C231" s="379" t="s">
        <v>750</v>
      </c>
      <c r="D231" s="202">
        <v>120770.78</v>
      </c>
      <c r="E231" s="205">
        <v>121488.414</v>
      </c>
      <c r="F231" s="205">
        <v>127146.43700000001</v>
      </c>
      <c r="G231" s="205">
        <v>118312.338</v>
      </c>
      <c r="H231" s="205">
        <v>132205.04500000001</v>
      </c>
      <c r="I231" s="205">
        <v>131476.10500000001</v>
      </c>
      <c r="J231" s="206">
        <v>122161.374</v>
      </c>
      <c r="K231" s="202">
        <v>120786.901</v>
      </c>
      <c r="L231" s="205">
        <v>124206.626</v>
      </c>
      <c r="M231" s="205">
        <v>143068.52100000001</v>
      </c>
      <c r="N231" s="205">
        <v>121331.74</v>
      </c>
      <c r="O231" s="206">
        <v>88947.123000000007</v>
      </c>
      <c r="P231" s="205">
        <v>1552482.912</v>
      </c>
      <c r="Q231" s="153">
        <v>1471901.4040000001</v>
      </c>
      <c r="R231" s="207">
        <v>94.8</v>
      </c>
      <c r="S231" s="380" t="s">
        <v>751</v>
      </c>
      <c r="T231" s="382" t="s">
        <v>1063</v>
      </c>
      <c r="U231" s="381" t="s">
        <v>1061</v>
      </c>
    </row>
    <row r="232" spans="1:21" s="9" customFormat="1" ht="13.8" x14ac:dyDescent="0.3">
      <c r="A232" s="377"/>
      <c r="B232" s="382"/>
      <c r="C232" s="379" t="s">
        <v>752</v>
      </c>
      <c r="D232" s="202">
        <v>121063.758</v>
      </c>
      <c r="E232" s="205">
        <v>128347.501</v>
      </c>
      <c r="F232" s="205">
        <v>134983.00599999999</v>
      </c>
      <c r="G232" s="205">
        <v>128595.87</v>
      </c>
      <c r="H232" s="205">
        <v>138013.44899999999</v>
      </c>
      <c r="I232" s="205">
        <v>143762.99900000001</v>
      </c>
      <c r="J232" s="206">
        <v>135836.90700000001</v>
      </c>
      <c r="K232" s="202">
        <v>134199.856</v>
      </c>
      <c r="L232" s="205">
        <v>138594.601</v>
      </c>
      <c r="M232" s="205">
        <v>146326.774</v>
      </c>
      <c r="N232" s="205">
        <v>140339.079</v>
      </c>
      <c r="O232" s="206">
        <v>92566.266000000003</v>
      </c>
      <c r="P232" s="205">
        <v>1559957.2420000001</v>
      </c>
      <c r="Q232" s="153">
        <v>1582630.0660000001</v>
      </c>
      <c r="R232" s="207">
        <v>101.5</v>
      </c>
      <c r="S232" s="380" t="s">
        <v>753</v>
      </c>
      <c r="T232" s="382"/>
      <c r="U232" s="381"/>
    </row>
    <row r="233" spans="1:21" ht="13.8" x14ac:dyDescent="0.3">
      <c r="A233" s="372"/>
      <c r="B233" s="747"/>
      <c r="C233" s="748"/>
      <c r="D233" s="183"/>
      <c r="E233" s="187"/>
      <c r="F233" s="187"/>
      <c r="G233" s="187"/>
      <c r="H233" s="187"/>
      <c r="I233" s="187"/>
      <c r="J233" s="188"/>
      <c r="K233" s="183"/>
      <c r="L233" s="187"/>
      <c r="M233" s="187"/>
      <c r="N233" s="187"/>
      <c r="O233" s="188"/>
      <c r="P233" s="187"/>
      <c r="Q233" s="184"/>
      <c r="R233" s="185"/>
      <c r="S233" s="749"/>
      <c r="T233" s="747"/>
      <c r="U233" s="375"/>
    </row>
    <row r="234" spans="1:21" ht="13.8" x14ac:dyDescent="0.3">
      <c r="A234" s="395">
        <v>74</v>
      </c>
      <c r="B234" s="378" t="s">
        <v>1064</v>
      </c>
      <c r="C234" s="379" t="s">
        <v>750</v>
      </c>
      <c r="D234" s="202">
        <v>66746.625</v>
      </c>
      <c r="E234" s="205">
        <v>92221.141000000003</v>
      </c>
      <c r="F234" s="205">
        <v>89226.589000000007</v>
      </c>
      <c r="G234" s="205">
        <v>102816.602</v>
      </c>
      <c r="H234" s="205">
        <v>81392.163</v>
      </c>
      <c r="I234" s="205">
        <v>59735.470999999998</v>
      </c>
      <c r="J234" s="206">
        <v>68688.865000000005</v>
      </c>
      <c r="K234" s="202">
        <v>39180.892</v>
      </c>
      <c r="L234" s="205">
        <v>61830.195</v>
      </c>
      <c r="M234" s="205">
        <v>61292.478000000003</v>
      </c>
      <c r="N234" s="205">
        <v>64662.436000000002</v>
      </c>
      <c r="O234" s="206">
        <v>37603.9</v>
      </c>
      <c r="P234" s="205">
        <v>582880.82700000005</v>
      </c>
      <c r="Q234" s="153">
        <v>825397.35699999996</v>
      </c>
      <c r="R234" s="207">
        <v>141.6</v>
      </c>
      <c r="S234" s="380" t="s">
        <v>751</v>
      </c>
      <c r="T234" s="382" t="s">
        <v>1065</v>
      </c>
      <c r="U234" s="381" t="s">
        <v>1066</v>
      </c>
    </row>
    <row r="235" spans="1:21" ht="13.8" x14ac:dyDescent="0.3">
      <c r="A235" s="372"/>
      <c r="B235" s="382"/>
      <c r="C235" s="379" t="s">
        <v>752</v>
      </c>
      <c r="D235" s="202">
        <v>59478.347999999998</v>
      </c>
      <c r="E235" s="205">
        <v>73962.566000000006</v>
      </c>
      <c r="F235" s="205">
        <v>63778.694000000003</v>
      </c>
      <c r="G235" s="205">
        <v>98695.317999999999</v>
      </c>
      <c r="H235" s="205">
        <v>70503.705000000002</v>
      </c>
      <c r="I235" s="205">
        <v>64276.995999999999</v>
      </c>
      <c r="J235" s="206">
        <v>78249.36</v>
      </c>
      <c r="K235" s="202">
        <v>53962.41</v>
      </c>
      <c r="L235" s="205">
        <v>57014.171999999999</v>
      </c>
      <c r="M235" s="205">
        <v>65745.804000000004</v>
      </c>
      <c r="N235" s="205">
        <v>62462.716</v>
      </c>
      <c r="O235" s="206">
        <v>40023.695</v>
      </c>
      <c r="P235" s="205">
        <v>647806.66200000001</v>
      </c>
      <c r="Q235" s="153">
        <v>788153.78399999999</v>
      </c>
      <c r="R235" s="207">
        <v>121.7</v>
      </c>
      <c r="S235" s="380" t="s">
        <v>753</v>
      </c>
      <c r="T235" s="382"/>
      <c r="U235" s="381"/>
    </row>
    <row r="236" spans="1:21" ht="13.8" x14ac:dyDescent="0.3">
      <c r="A236" s="372"/>
      <c r="B236" s="382"/>
      <c r="C236" s="379"/>
      <c r="D236" s="202"/>
      <c r="E236" s="205"/>
      <c r="F236" s="205"/>
      <c r="G236" s="205"/>
      <c r="H236" s="205"/>
      <c r="I236" s="205"/>
      <c r="J236" s="206"/>
      <c r="K236" s="202"/>
      <c r="L236" s="205"/>
      <c r="M236" s="205"/>
      <c r="N236" s="205"/>
      <c r="O236" s="206"/>
      <c r="P236" s="205"/>
      <c r="Q236" s="153"/>
      <c r="R236" s="207"/>
      <c r="S236" s="380"/>
      <c r="T236" s="382"/>
      <c r="U236" s="381"/>
    </row>
    <row r="237" spans="1:21" ht="13.8" x14ac:dyDescent="0.3">
      <c r="A237" s="377" t="s">
        <v>1067</v>
      </c>
      <c r="B237" s="378" t="s">
        <v>1068</v>
      </c>
      <c r="C237" s="379" t="s">
        <v>750</v>
      </c>
      <c r="D237" s="202">
        <v>965.38900000000001</v>
      </c>
      <c r="E237" s="205">
        <v>719.00599999999997</v>
      </c>
      <c r="F237" s="205">
        <v>10588.525</v>
      </c>
      <c r="G237" s="205">
        <v>13102.529</v>
      </c>
      <c r="H237" s="205">
        <v>16931.516</v>
      </c>
      <c r="I237" s="205">
        <v>11778.608</v>
      </c>
      <c r="J237" s="206">
        <v>10066.996999999999</v>
      </c>
      <c r="K237" s="202">
        <v>11275.434999999999</v>
      </c>
      <c r="L237" s="205">
        <v>9344.3670000000002</v>
      </c>
      <c r="M237" s="205">
        <v>12914.98</v>
      </c>
      <c r="N237" s="205">
        <v>8289.0939999999991</v>
      </c>
      <c r="O237" s="206">
        <v>5155.5140000000001</v>
      </c>
      <c r="P237" s="205">
        <v>43288.148999999998</v>
      </c>
      <c r="Q237" s="153">
        <v>111131.96</v>
      </c>
      <c r="R237" s="207">
        <v>256.7</v>
      </c>
      <c r="S237" s="380" t="s">
        <v>751</v>
      </c>
      <c r="T237" s="382" t="s">
        <v>1069</v>
      </c>
      <c r="U237" s="381" t="s">
        <v>1067</v>
      </c>
    </row>
    <row r="238" spans="1:21" ht="13.8" x14ac:dyDescent="0.3">
      <c r="A238" s="377"/>
      <c r="B238" s="382"/>
      <c r="C238" s="379" t="s">
        <v>752</v>
      </c>
      <c r="D238" s="202">
        <v>281.38600000000002</v>
      </c>
      <c r="E238" s="205">
        <v>349.63400000000001</v>
      </c>
      <c r="F238" s="205">
        <v>155.053</v>
      </c>
      <c r="G238" s="205">
        <v>68.573999999999998</v>
      </c>
      <c r="H238" s="205">
        <v>15852.013000000001</v>
      </c>
      <c r="I238" s="205">
        <v>8517.277</v>
      </c>
      <c r="J238" s="206">
        <v>8514.0030000000006</v>
      </c>
      <c r="K238" s="202">
        <v>5546.1490000000003</v>
      </c>
      <c r="L238" s="205">
        <v>9171.1790000000001</v>
      </c>
      <c r="M238" s="205">
        <v>9135.8240000000005</v>
      </c>
      <c r="N238" s="205">
        <v>7923.52</v>
      </c>
      <c r="O238" s="206">
        <v>4927.5039999999999</v>
      </c>
      <c r="P238" s="205">
        <v>34052.01</v>
      </c>
      <c r="Q238" s="153">
        <v>70442.115999999995</v>
      </c>
      <c r="R238" s="207">
        <v>206.9</v>
      </c>
      <c r="S238" s="380" t="s">
        <v>753</v>
      </c>
      <c r="T238" s="382"/>
      <c r="U238" s="381"/>
    </row>
    <row r="239" spans="1:21" ht="13.8" x14ac:dyDescent="0.3">
      <c r="A239" s="377"/>
      <c r="B239" s="382"/>
      <c r="C239" s="379"/>
      <c r="D239" s="202"/>
      <c r="E239" s="205"/>
      <c r="F239" s="205"/>
      <c r="G239" s="205"/>
      <c r="H239" s="205"/>
      <c r="I239" s="205"/>
      <c r="J239" s="206"/>
      <c r="K239" s="202"/>
      <c r="L239" s="205"/>
      <c r="M239" s="205"/>
      <c r="N239" s="205"/>
      <c r="O239" s="206"/>
      <c r="P239" s="205"/>
      <c r="Q239" s="153"/>
      <c r="R239" s="207"/>
      <c r="S239" s="380"/>
      <c r="T239" s="382"/>
      <c r="U239" s="381"/>
    </row>
    <row r="240" spans="1:21" ht="13.8" x14ac:dyDescent="0.3">
      <c r="A240" s="377" t="s">
        <v>1070</v>
      </c>
      <c r="B240" s="382" t="s">
        <v>1071</v>
      </c>
      <c r="C240" s="379" t="s">
        <v>750</v>
      </c>
      <c r="D240" s="202">
        <v>37803.769</v>
      </c>
      <c r="E240" s="205">
        <v>37811.442999999999</v>
      </c>
      <c r="F240" s="205">
        <v>46126.847000000002</v>
      </c>
      <c r="G240" s="205">
        <v>44598.946000000004</v>
      </c>
      <c r="H240" s="205">
        <v>47270.171000000002</v>
      </c>
      <c r="I240" s="205">
        <v>47210.016000000003</v>
      </c>
      <c r="J240" s="206">
        <v>45466.243000000002</v>
      </c>
      <c r="K240" s="202">
        <v>40929.400999999998</v>
      </c>
      <c r="L240" s="205">
        <v>49597.811999999998</v>
      </c>
      <c r="M240" s="205">
        <v>50870.822</v>
      </c>
      <c r="N240" s="205">
        <v>45095.264999999999</v>
      </c>
      <c r="O240" s="206">
        <v>30904.161</v>
      </c>
      <c r="P240" s="205">
        <v>530663.65700000001</v>
      </c>
      <c r="Q240" s="153">
        <v>523684.89600000001</v>
      </c>
      <c r="R240" s="207">
        <v>98.7</v>
      </c>
      <c r="S240" s="380" t="s">
        <v>751</v>
      </c>
      <c r="T240" s="382" t="s">
        <v>1072</v>
      </c>
      <c r="U240" s="381" t="s">
        <v>1070</v>
      </c>
    </row>
    <row r="241" spans="1:21" ht="13.8" x14ac:dyDescent="0.3">
      <c r="A241" s="377"/>
      <c r="B241" s="382"/>
      <c r="C241" s="379" t="s">
        <v>752</v>
      </c>
      <c r="D241" s="202">
        <v>64907.027999999998</v>
      </c>
      <c r="E241" s="205">
        <v>64322.305</v>
      </c>
      <c r="F241" s="205">
        <v>69427.486000000004</v>
      </c>
      <c r="G241" s="205">
        <v>64978.321000000004</v>
      </c>
      <c r="H241" s="205">
        <v>74635.346999999994</v>
      </c>
      <c r="I241" s="205">
        <v>76403.320000000007</v>
      </c>
      <c r="J241" s="206">
        <v>75413.425000000003</v>
      </c>
      <c r="K241" s="202">
        <v>59342.49</v>
      </c>
      <c r="L241" s="205">
        <v>73601.145000000004</v>
      </c>
      <c r="M241" s="205">
        <v>75504.44</v>
      </c>
      <c r="N241" s="205">
        <v>71905.678</v>
      </c>
      <c r="O241" s="206">
        <v>51128.150999999998</v>
      </c>
      <c r="P241" s="205">
        <v>720390.72699999996</v>
      </c>
      <c r="Q241" s="153">
        <v>821569.13600000006</v>
      </c>
      <c r="R241" s="207">
        <v>114</v>
      </c>
      <c r="S241" s="380" t="s">
        <v>753</v>
      </c>
      <c r="T241" s="382"/>
      <c r="U241" s="381"/>
    </row>
    <row r="242" spans="1:21" ht="13.8" x14ac:dyDescent="0.3">
      <c r="A242" s="377"/>
      <c r="B242" s="382"/>
      <c r="C242" s="379"/>
      <c r="D242" s="202"/>
      <c r="E242" s="205"/>
      <c r="F242" s="205"/>
      <c r="G242" s="205"/>
      <c r="H242" s="205"/>
      <c r="I242" s="205"/>
      <c r="J242" s="206"/>
      <c r="K242" s="202"/>
      <c r="L242" s="205"/>
      <c r="M242" s="205"/>
      <c r="N242" s="205"/>
      <c r="O242" s="206"/>
      <c r="P242" s="205"/>
      <c r="Q242" s="153"/>
      <c r="R242" s="207"/>
      <c r="S242" s="380"/>
      <c r="T242" s="382"/>
      <c r="U242" s="381"/>
    </row>
    <row r="243" spans="1:21" ht="13.8" x14ac:dyDescent="0.3">
      <c r="A243" s="377" t="s">
        <v>1073</v>
      </c>
      <c r="B243" s="382" t="s">
        <v>1074</v>
      </c>
      <c r="C243" s="361" t="s">
        <v>750</v>
      </c>
      <c r="D243" s="202">
        <v>323.69900000000001</v>
      </c>
      <c r="E243" s="205">
        <v>532.81700000000001</v>
      </c>
      <c r="F243" s="205">
        <v>406.34300000000002</v>
      </c>
      <c r="G243" s="205">
        <v>1107.7809999999999</v>
      </c>
      <c r="H243" s="205">
        <v>461.79399999999998</v>
      </c>
      <c r="I243" s="205">
        <v>643.76199999999994</v>
      </c>
      <c r="J243" s="206">
        <v>483.94</v>
      </c>
      <c r="K243" s="202">
        <v>521.12599999999998</v>
      </c>
      <c r="L243" s="205">
        <v>461.49200000000002</v>
      </c>
      <c r="M243" s="205">
        <v>473.68</v>
      </c>
      <c r="N243" s="205">
        <v>310.96199999999999</v>
      </c>
      <c r="O243" s="206">
        <v>180.44</v>
      </c>
      <c r="P243" s="205">
        <v>4925.4030000000002</v>
      </c>
      <c r="Q243" s="153">
        <v>5907.8360000000002</v>
      </c>
      <c r="R243" s="207">
        <v>119.9</v>
      </c>
      <c r="S243" s="363" t="s">
        <v>751</v>
      </c>
      <c r="T243" s="382" t="s">
        <v>1075</v>
      </c>
      <c r="U243" s="381" t="s">
        <v>1073</v>
      </c>
    </row>
    <row r="244" spans="1:21" ht="13.8" x14ac:dyDescent="0.3">
      <c r="A244" s="377"/>
      <c r="B244" s="382"/>
      <c r="C244" s="361" t="s">
        <v>752</v>
      </c>
      <c r="D244" s="202">
        <v>318.92200000000003</v>
      </c>
      <c r="E244" s="205">
        <v>405.29399999999998</v>
      </c>
      <c r="F244" s="205">
        <v>639.79499999999996</v>
      </c>
      <c r="G244" s="205">
        <v>1481.905</v>
      </c>
      <c r="H244" s="205">
        <v>622.42600000000004</v>
      </c>
      <c r="I244" s="205">
        <v>877.65700000000004</v>
      </c>
      <c r="J244" s="206">
        <v>560.61099999999999</v>
      </c>
      <c r="K244" s="202">
        <v>503.46300000000002</v>
      </c>
      <c r="L244" s="205">
        <v>643.029</v>
      </c>
      <c r="M244" s="205">
        <v>999.27700000000004</v>
      </c>
      <c r="N244" s="205">
        <v>412.10199999999998</v>
      </c>
      <c r="O244" s="206">
        <v>126.985</v>
      </c>
      <c r="P244" s="205">
        <v>3622.703</v>
      </c>
      <c r="Q244" s="153">
        <v>7591.4660000000003</v>
      </c>
      <c r="R244" s="207">
        <v>209.6</v>
      </c>
      <c r="S244" s="363" t="s">
        <v>753</v>
      </c>
      <c r="T244" s="382"/>
      <c r="U244" s="381"/>
    </row>
    <row r="245" spans="1:21" ht="13.8" x14ac:dyDescent="0.3">
      <c r="A245" s="377"/>
      <c r="B245" s="382"/>
      <c r="C245" s="361"/>
      <c r="D245" s="202"/>
      <c r="E245" s="205"/>
      <c r="F245" s="205"/>
      <c r="G245" s="205"/>
      <c r="H245" s="205"/>
      <c r="I245" s="205"/>
      <c r="J245" s="206"/>
      <c r="K245" s="202"/>
      <c r="L245" s="205"/>
      <c r="M245" s="205"/>
      <c r="N245" s="205"/>
      <c r="O245" s="206"/>
      <c r="P245" s="205"/>
      <c r="Q245" s="153"/>
      <c r="R245" s="207"/>
      <c r="S245" s="363"/>
      <c r="T245" s="382"/>
      <c r="U245" s="381"/>
    </row>
    <row r="246" spans="1:21" ht="13.8" x14ac:dyDescent="0.3">
      <c r="A246" s="377" t="s">
        <v>1076</v>
      </c>
      <c r="B246" s="382" t="s">
        <v>1077</v>
      </c>
      <c r="C246" s="379" t="s">
        <v>750</v>
      </c>
      <c r="D246" s="202">
        <v>6766.2870000000003</v>
      </c>
      <c r="E246" s="205">
        <v>7193.2430000000004</v>
      </c>
      <c r="F246" s="205">
        <v>7942.2380000000003</v>
      </c>
      <c r="G246" s="205">
        <v>8194.99</v>
      </c>
      <c r="H246" s="205">
        <v>6965.3620000000001</v>
      </c>
      <c r="I246" s="205">
        <v>12033.066000000001</v>
      </c>
      <c r="J246" s="206">
        <v>6557.915</v>
      </c>
      <c r="K246" s="202">
        <v>6066.723</v>
      </c>
      <c r="L246" s="205">
        <v>5614.7079999999996</v>
      </c>
      <c r="M246" s="205">
        <v>8528.3670000000002</v>
      </c>
      <c r="N246" s="205">
        <v>8191.6</v>
      </c>
      <c r="O246" s="206">
        <v>5255.8689999999997</v>
      </c>
      <c r="P246" s="205">
        <v>86798.012000000002</v>
      </c>
      <c r="Q246" s="153">
        <v>89310.368000000002</v>
      </c>
      <c r="R246" s="207">
        <v>102.9</v>
      </c>
      <c r="S246" s="380" t="s">
        <v>751</v>
      </c>
      <c r="T246" s="352" t="s">
        <v>1078</v>
      </c>
      <c r="U246" s="381" t="s">
        <v>1076</v>
      </c>
    </row>
    <row r="247" spans="1:21" ht="13.8" x14ac:dyDescent="0.3">
      <c r="A247" s="377"/>
      <c r="B247" s="382"/>
      <c r="C247" s="379" t="s">
        <v>752</v>
      </c>
      <c r="D247" s="202">
        <v>3323.85</v>
      </c>
      <c r="E247" s="205">
        <v>3812.2849999999999</v>
      </c>
      <c r="F247" s="205">
        <v>4025.3560000000002</v>
      </c>
      <c r="G247" s="205">
        <v>2756.6669999999999</v>
      </c>
      <c r="H247" s="205">
        <v>3641.9639999999999</v>
      </c>
      <c r="I247" s="205">
        <v>7130.3389999999999</v>
      </c>
      <c r="J247" s="206">
        <v>6499.17</v>
      </c>
      <c r="K247" s="202">
        <v>4155.1959999999999</v>
      </c>
      <c r="L247" s="205">
        <v>3957.0909999999999</v>
      </c>
      <c r="M247" s="205">
        <v>4089.1010000000001</v>
      </c>
      <c r="N247" s="205">
        <v>3771.5</v>
      </c>
      <c r="O247" s="206">
        <v>1936.9760000000001</v>
      </c>
      <c r="P247" s="205">
        <v>36901.838000000003</v>
      </c>
      <c r="Q247" s="153">
        <v>49099.495000000003</v>
      </c>
      <c r="R247" s="207">
        <v>133.1</v>
      </c>
      <c r="S247" s="380" t="s">
        <v>753</v>
      </c>
      <c r="T247" s="382"/>
      <c r="U247" s="381"/>
    </row>
    <row r="248" spans="1:21" ht="13.8" x14ac:dyDescent="0.3">
      <c r="A248" s="377"/>
      <c r="B248" s="382"/>
      <c r="C248" s="379"/>
      <c r="D248" s="202"/>
      <c r="E248" s="205"/>
      <c r="F248" s="205"/>
      <c r="G248" s="205"/>
      <c r="H248" s="205"/>
      <c r="I248" s="205"/>
      <c r="J248" s="206"/>
      <c r="K248" s="202"/>
      <c r="L248" s="205"/>
      <c r="M248" s="205"/>
      <c r="N248" s="205"/>
      <c r="O248" s="206"/>
      <c r="P248" s="205"/>
      <c r="Q248" s="153"/>
      <c r="R248" s="207"/>
      <c r="S248" s="380"/>
      <c r="T248" s="382"/>
      <c r="U248" s="381"/>
    </row>
    <row r="249" spans="1:21" ht="13.8" x14ac:dyDescent="0.3">
      <c r="A249" s="377" t="s">
        <v>1079</v>
      </c>
      <c r="B249" s="382" t="s">
        <v>1080</v>
      </c>
      <c r="C249" s="379" t="s">
        <v>750</v>
      </c>
      <c r="D249" s="202">
        <v>3386.944</v>
      </c>
      <c r="E249" s="205">
        <v>4324.5389999999998</v>
      </c>
      <c r="F249" s="205">
        <v>2594.6280000000002</v>
      </c>
      <c r="G249" s="205">
        <v>3998.9059999999999</v>
      </c>
      <c r="H249" s="205">
        <v>2562.0439999999999</v>
      </c>
      <c r="I249" s="205">
        <v>1904.1690000000001</v>
      </c>
      <c r="J249" s="206">
        <v>3390.902</v>
      </c>
      <c r="K249" s="202">
        <v>2060.3510000000001</v>
      </c>
      <c r="L249" s="205">
        <v>6982.4480000000003</v>
      </c>
      <c r="M249" s="205">
        <v>5873.7250000000004</v>
      </c>
      <c r="N249" s="205">
        <v>5464.6260000000002</v>
      </c>
      <c r="O249" s="206">
        <v>5965.4080000000004</v>
      </c>
      <c r="P249" s="205">
        <v>60419.353000000003</v>
      </c>
      <c r="Q249" s="153">
        <v>48508.69</v>
      </c>
      <c r="R249" s="207">
        <v>80.3</v>
      </c>
      <c r="S249" s="380" t="s">
        <v>751</v>
      </c>
      <c r="T249" s="382" t="s">
        <v>1081</v>
      </c>
      <c r="U249" s="381" t="s">
        <v>1079</v>
      </c>
    </row>
    <row r="250" spans="1:21" ht="13.8" x14ac:dyDescent="0.3">
      <c r="A250" s="377"/>
      <c r="B250" s="382"/>
      <c r="C250" s="379" t="s">
        <v>752</v>
      </c>
      <c r="D250" s="202">
        <v>1285.1880000000001</v>
      </c>
      <c r="E250" s="205">
        <v>860.12199999999996</v>
      </c>
      <c r="F250" s="205">
        <v>769.40599999999995</v>
      </c>
      <c r="G250" s="205">
        <v>397.012</v>
      </c>
      <c r="H250" s="205">
        <v>48.447000000000003</v>
      </c>
      <c r="I250" s="205">
        <v>20.050999999999998</v>
      </c>
      <c r="J250" s="206">
        <v>333.81299999999999</v>
      </c>
      <c r="K250" s="202">
        <v>14.353999999999999</v>
      </c>
      <c r="L250" s="205">
        <v>486.55399999999997</v>
      </c>
      <c r="M250" s="205">
        <v>99.481999999999999</v>
      </c>
      <c r="N250" s="205">
        <v>5817.2389999999996</v>
      </c>
      <c r="O250" s="206">
        <v>6198.5739999999996</v>
      </c>
      <c r="P250" s="205">
        <v>24120.145</v>
      </c>
      <c r="Q250" s="153">
        <v>16330.242</v>
      </c>
      <c r="R250" s="207">
        <v>67.7</v>
      </c>
      <c r="S250" s="380" t="s">
        <v>753</v>
      </c>
      <c r="T250" s="382"/>
      <c r="U250" s="381"/>
    </row>
    <row r="251" spans="1:21" ht="13.8" x14ac:dyDescent="0.3">
      <c r="A251" s="377"/>
      <c r="B251" s="382"/>
      <c r="C251" s="379"/>
      <c r="D251" s="202"/>
      <c r="E251" s="205"/>
      <c r="F251" s="205"/>
      <c r="G251" s="205"/>
      <c r="H251" s="205"/>
      <c r="I251" s="205"/>
      <c r="J251" s="206"/>
      <c r="K251" s="202"/>
      <c r="L251" s="205"/>
      <c r="M251" s="205"/>
      <c r="N251" s="205"/>
      <c r="O251" s="206"/>
      <c r="P251" s="205"/>
      <c r="Q251" s="153"/>
      <c r="R251" s="207"/>
      <c r="S251" s="380"/>
      <c r="T251" s="382"/>
      <c r="U251" s="381"/>
    </row>
    <row r="252" spans="1:21" ht="13.8" x14ac:dyDescent="0.3">
      <c r="A252" s="377" t="s">
        <v>1082</v>
      </c>
      <c r="B252" s="382" t="s">
        <v>1083</v>
      </c>
      <c r="C252" s="379" t="s">
        <v>750</v>
      </c>
      <c r="D252" s="202">
        <v>1796.134</v>
      </c>
      <c r="E252" s="205">
        <v>983.57600000000002</v>
      </c>
      <c r="F252" s="205">
        <v>1500.0920000000001</v>
      </c>
      <c r="G252" s="205">
        <v>2351.386</v>
      </c>
      <c r="H252" s="205">
        <v>1591.0129999999999</v>
      </c>
      <c r="I252" s="205">
        <v>2509.3220000000001</v>
      </c>
      <c r="J252" s="206">
        <v>3103.7139999999999</v>
      </c>
      <c r="K252" s="202">
        <v>1567.162</v>
      </c>
      <c r="L252" s="205">
        <v>5943.0410000000002</v>
      </c>
      <c r="M252" s="205">
        <v>4022.1460000000002</v>
      </c>
      <c r="N252" s="205">
        <v>1161.1489999999999</v>
      </c>
      <c r="O252" s="206">
        <v>1892.425</v>
      </c>
      <c r="P252" s="205">
        <v>18105.284</v>
      </c>
      <c r="Q252" s="153">
        <v>28421.16</v>
      </c>
      <c r="R252" s="207">
        <v>157</v>
      </c>
      <c r="S252" s="380" t="s">
        <v>751</v>
      </c>
      <c r="T252" s="382" t="s">
        <v>1084</v>
      </c>
      <c r="U252" s="381" t="s">
        <v>1082</v>
      </c>
    </row>
    <row r="253" spans="1:21" ht="13.8" x14ac:dyDescent="0.3">
      <c r="A253" s="377"/>
      <c r="B253" s="382" t="s">
        <v>1085</v>
      </c>
      <c r="C253" s="379" t="s">
        <v>752</v>
      </c>
      <c r="D253" s="202">
        <v>1002.494</v>
      </c>
      <c r="E253" s="205">
        <v>916.72400000000005</v>
      </c>
      <c r="F253" s="205">
        <v>832.11099999999999</v>
      </c>
      <c r="G253" s="205">
        <v>1077.712</v>
      </c>
      <c r="H253" s="205">
        <v>1268.729</v>
      </c>
      <c r="I253" s="205">
        <v>485.86599999999999</v>
      </c>
      <c r="J253" s="206">
        <v>1734.0170000000001</v>
      </c>
      <c r="K253" s="202">
        <v>556.47299999999996</v>
      </c>
      <c r="L253" s="205">
        <v>684.25400000000002</v>
      </c>
      <c r="M253" s="205">
        <v>648.81799999999998</v>
      </c>
      <c r="N253" s="205">
        <v>747.16899999999998</v>
      </c>
      <c r="O253" s="206">
        <v>723.85500000000002</v>
      </c>
      <c r="P253" s="205">
        <v>11518.839</v>
      </c>
      <c r="Q253" s="153">
        <v>10678.222</v>
      </c>
      <c r="R253" s="207">
        <v>92.7</v>
      </c>
      <c r="S253" s="380" t="s">
        <v>753</v>
      </c>
      <c r="T253" s="382" t="s">
        <v>1086</v>
      </c>
      <c r="U253" s="381"/>
    </row>
    <row r="254" spans="1:21" ht="13.8" x14ac:dyDescent="0.3">
      <c r="A254" s="377"/>
      <c r="B254" s="382"/>
      <c r="C254" s="379"/>
      <c r="D254" s="202"/>
      <c r="E254" s="205"/>
      <c r="F254" s="205"/>
      <c r="G254" s="205"/>
      <c r="H254" s="205"/>
      <c r="I254" s="205"/>
      <c r="J254" s="206"/>
      <c r="K254" s="202"/>
      <c r="L254" s="205"/>
      <c r="M254" s="205"/>
      <c r="N254" s="205"/>
      <c r="O254" s="206"/>
      <c r="P254" s="205"/>
      <c r="Q254" s="153"/>
      <c r="R254" s="207"/>
      <c r="S254" s="380"/>
      <c r="T254" s="382"/>
      <c r="U254" s="381"/>
    </row>
    <row r="255" spans="1:21" ht="13.8" x14ac:dyDescent="0.3">
      <c r="A255" s="377" t="s">
        <v>1087</v>
      </c>
      <c r="B255" s="382" t="s">
        <v>1088</v>
      </c>
      <c r="C255" s="361" t="s">
        <v>750</v>
      </c>
      <c r="D255" s="202">
        <v>17688.019</v>
      </c>
      <c r="E255" s="205">
        <v>19214.491000000002</v>
      </c>
      <c r="F255" s="205">
        <v>25630.254000000001</v>
      </c>
      <c r="G255" s="205">
        <v>21375.807000000001</v>
      </c>
      <c r="H255" s="205">
        <v>19060.382000000001</v>
      </c>
      <c r="I255" s="205">
        <v>17973.884999999998</v>
      </c>
      <c r="J255" s="206">
        <v>17667.277999999998</v>
      </c>
      <c r="K255" s="202">
        <v>16083.026</v>
      </c>
      <c r="L255" s="205">
        <v>23258.681</v>
      </c>
      <c r="M255" s="205">
        <v>21502.954000000002</v>
      </c>
      <c r="N255" s="205">
        <v>19585.774000000001</v>
      </c>
      <c r="O255" s="206">
        <v>16435.048999999999</v>
      </c>
      <c r="P255" s="205">
        <v>221739.81700000001</v>
      </c>
      <c r="Q255" s="153">
        <v>235475.6</v>
      </c>
      <c r="R255" s="207">
        <v>106.2</v>
      </c>
      <c r="S255" s="363" t="s">
        <v>751</v>
      </c>
      <c r="T255" s="382" t="s">
        <v>1089</v>
      </c>
      <c r="U255" s="381" t="s">
        <v>1087</v>
      </c>
    </row>
    <row r="256" spans="1:21" ht="13.8" x14ac:dyDescent="0.3">
      <c r="A256" s="377"/>
      <c r="B256" s="382" t="s">
        <v>1090</v>
      </c>
      <c r="C256" s="361" t="s">
        <v>752</v>
      </c>
      <c r="D256" s="202">
        <v>6436.1790000000001</v>
      </c>
      <c r="E256" s="205">
        <v>7028.2820000000002</v>
      </c>
      <c r="F256" s="205">
        <v>10289.842000000001</v>
      </c>
      <c r="G256" s="205">
        <v>7772.3860000000004</v>
      </c>
      <c r="H256" s="205">
        <v>8781.0429999999997</v>
      </c>
      <c r="I256" s="205">
        <v>6709.8469999999998</v>
      </c>
      <c r="J256" s="206">
        <v>7488.8469999999998</v>
      </c>
      <c r="K256" s="202">
        <v>6414.3519999999999</v>
      </c>
      <c r="L256" s="205">
        <v>7153.9350000000004</v>
      </c>
      <c r="M256" s="205">
        <v>8104.0420000000004</v>
      </c>
      <c r="N256" s="205">
        <v>7111.02</v>
      </c>
      <c r="O256" s="206">
        <v>5030.5889999999999</v>
      </c>
      <c r="P256" s="205">
        <v>80757.149999999994</v>
      </c>
      <c r="Q256" s="153">
        <v>88320.364000000001</v>
      </c>
      <c r="R256" s="207">
        <v>109.4</v>
      </c>
      <c r="S256" s="363" t="s">
        <v>753</v>
      </c>
      <c r="T256" s="382" t="s">
        <v>1091</v>
      </c>
      <c r="U256" s="381"/>
    </row>
    <row r="257" spans="1:21" ht="13.8" x14ac:dyDescent="0.3">
      <c r="A257" s="377"/>
      <c r="B257" s="382"/>
      <c r="C257" s="361"/>
      <c r="D257" s="202"/>
      <c r="E257" s="205"/>
      <c r="F257" s="205"/>
      <c r="G257" s="205"/>
      <c r="H257" s="205"/>
      <c r="I257" s="205"/>
      <c r="J257" s="206"/>
      <c r="K257" s="202"/>
      <c r="L257" s="205"/>
      <c r="M257" s="205"/>
      <c r="N257" s="205"/>
      <c r="O257" s="206"/>
      <c r="P257" s="205"/>
      <c r="Q257" s="153"/>
      <c r="R257" s="207"/>
      <c r="S257" s="363"/>
      <c r="T257" s="382"/>
      <c r="U257" s="381"/>
    </row>
    <row r="258" spans="1:21" ht="13.8" x14ac:dyDescent="0.3">
      <c r="A258" s="377" t="s">
        <v>1092</v>
      </c>
      <c r="B258" s="378" t="s">
        <v>1093</v>
      </c>
      <c r="C258" s="379" t="s">
        <v>750</v>
      </c>
      <c r="D258" s="202">
        <v>42105.552000000003</v>
      </c>
      <c r="E258" s="205">
        <v>49459.985999999997</v>
      </c>
      <c r="F258" s="205">
        <v>45097.347999999998</v>
      </c>
      <c r="G258" s="205">
        <v>40051.694000000003</v>
      </c>
      <c r="H258" s="205">
        <v>45704.048999999999</v>
      </c>
      <c r="I258" s="205">
        <v>46410.771000000001</v>
      </c>
      <c r="J258" s="206">
        <v>50447.09</v>
      </c>
      <c r="K258" s="202">
        <v>39993.214</v>
      </c>
      <c r="L258" s="205">
        <v>43490.752999999997</v>
      </c>
      <c r="M258" s="205">
        <v>46793.913999999997</v>
      </c>
      <c r="N258" s="205">
        <v>46083.45</v>
      </c>
      <c r="O258" s="206">
        <v>31353.412</v>
      </c>
      <c r="P258" s="205">
        <v>476054.21600000001</v>
      </c>
      <c r="Q258" s="153">
        <v>526991.23300000001</v>
      </c>
      <c r="R258" s="207">
        <v>110.7</v>
      </c>
      <c r="S258" s="380" t="s">
        <v>751</v>
      </c>
      <c r="T258" s="382" t="s">
        <v>1094</v>
      </c>
      <c r="U258" s="381" t="s">
        <v>1092</v>
      </c>
    </row>
    <row r="259" spans="1:21" ht="13.8" x14ac:dyDescent="0.3">
      <c r="A259" s="377"/>
      <c r="B259" s="382"/>
      <c r="C259" s="379" t="s">
        <v>752</v>
      </c>
      <c r="D259" s="202">
        <v>45505.478999999999</v>
      </c>
      <c r="E259" s="205">
        <v>44553.224000000002</v>
      </c>
      <c r="F259" s="205">
        <v>46106.595000000001</v>
      </c>
      <c r="G259" s="205">
        <v>38320.146000000001</v>
      </c>
      <c r="H259" s="205">
        <v>45713.938999999998</v>
      </c>
      <c r="I259" s="205">
        <v>44334.37</v>
      </c>
      <c r="J259" s="206">
        <v>38389.239000000001</v>
      </c>
      <c r="K259" s="202">
        <v>40387.154000000002</v>
      </c>
      <c r="L259" s="205">
        <v>41516.747000000003</v>
      </c>
      <c r="M259" s="205">
        <v>46973.455000000002</v>
      </c>
      <c r="N259" s="205">
        <v>46700.830999999998</v>
      </c>
      <c r="O259" s="206">
        <v>31334.688999999998</v>
      </c>
      <c r="P259" s="205">
        <v>475046.69699999999</v>
      </c>
      <c r="Q259" s="153">
        <v>509835.86800000002</v>
      </c>
      <c r="R259" s="207">
        <v>107.3</v>
      </c>
      <c r="S259" s="380" t="s">
        <v>753</v>
      </c>
      <c r="T259" s="382" t="s">
        <v>1095</v>
      </c>
      <c r="U259" s="381"/>
    </row>
    <row r="260" spans="1:21" ht="13.8" x14ac:dyDescent="0.3">
      <c r="A260" s="377"/>
      <c r="B260" s="382"/>
      <c r="C260" s="361"/>
      <c r="D260" s="202"/>
      <c r="E260" s="205"/>
      <c r="F260" s="205"/>
      <c r="G260" s="205"/>
      <c r="H260" s="205"/>
      <c r="I260" s="205"/>
      <c r="J260" s="206"/>
      <c r="K260" s="202"/>
      <c r="L260" s="205"/>
      <c r="M260" s="205"/>
      <c r="N260" s="205"/>
      <c r="O260" s="206"/>
      <c r="P260" s="205"/>
      <c r="Q260" s="153"/>
      <c r="R260" s="207"/>
      <c r="S260" s="363"/>
      <c r="T260" s="382"/>
      <c r="U260" s="381"/>
    </row>
    <row r="261" spans="1:21" ht="13.8" x14ac:dyDescent="0.3">
      <c r="A261" s="377" t="s">
        <v>1096</v>
      </c>
      <c r="B261" s="378" t="s">
        <v>1097</v>
      </c>
      <c r="C261" s="379" t="s">
        <v>750</v>
      </c>
      <c r="D261" s="202">
        <v>407195.326</v>
      </c>
      <c r="E261" s="205">
        <v>512776.58899999998</v>
      </c>
      <c r="F261" s="205">
        <v>609063</v>
      </c>
      <c r="G261" s="205">
        <v>532880.44200000004</v>
      </c>
      <c r="H261" s="205">
        <v>557022.00600000005</v>
      </c>
      <c r="I261" s="205">
        <v>545997.17599999998</v>
      </c>
      <c r="J261" s="206">
        <v>519361.28100000002</v>
      </c>
      <c r="K261" s="202">
        <v>523618.51899999997</v>
      </c>
      <c r="L261" s="205">
        <v>549442.86199999996</v>
      </c>
      <c r="M261" s="205">
        <v>571528.01699999999</v>
      </c>
      <c r="N261" s="205">
        <v>613320.31499999994</v>
      </c>
      <c r="O261" s="206">
        <v>600137.97499999998</v>
      </c>
      <c r="P261" s="205">
        <v>5988865.1900000004</v>
      </c>
      <c r="Q261" s="153">
        <v>6542343.5080000004</v>
      </c>
      <c r="R261" s="207">
        <v>109.2</v>
      </c>
      <c r="S261" s="380" t="s">
        <v>751</v>
      </c>
      <c r="T261" s="382" t="s">
        <v>1098</v>
      </c>
      <c r="U261" s="381" t="s">
        <v>1096</v>
      </c>
    </row>
    <row r="262" spans="1:21" ht="13.8" x14ac:dyDescent="0.3">
      <c r="A262" s="377"/>
      <c r="B262" s="382" t="s">
        <v>1099</v>
      </c>
      <c r="C262" s="379" t="s">
        <v>752</v>
      </c>
      <c r="D262" s="202">
        <v>510967.70600000001</v>
      </c>
      <c r="E262" s="205">
        <v>561230.05200000003</v>
      </c>
      <c r="F262" s="205">
        <v>595202.33499999996</v>
      </c>
      <c r="G262" s="205">
        <v>538341.91599999997</v>
      </c>
      <c r="H262" s="205">
        <v>588129.59400000004</v>
      </c>
      <c r="I262" s="205">
        <v>590791.15700000001</v>
      </c>
      <c r="J262" s="206">
        <v>524867.69299999997</v>
      </c>
      <c r="K262" s="202">
        <v>551376.85800000001</v>
      </c>
      <c r="L262" s="205">
        <v>617298.72600000002</v>
      </c>
      <c r="M262" s="205">
        <v>671861.39300000004</v>
      </c>
      <c r="N262" s="205">
        <v>639783.78399999999</v>
      </c>
      <c r="O262" s="206">
        <v>521249.50799999997</v>
      </c>
      <c r="P262" s="205">
        <v>6256989.4340000004</v>
      </c>
      <c r="Q262" s="153">
        <v>6911100.7220000001</v>
      </c>
      <c r="R262" s="207">
        <v>110.5</v>
      </c>
      <c r="S262" s="380" t="s">
        <v>753</v>
      </c>
      <c r="T262" s="382" t="s">
        <v>1100</v>
      </c>
      <c r="U262" s="381"/>
    </row>
    <row r="263" spans="1:21" ht="13.8" x14ac:dyDescent="0.3">
      <c r="A263" s="377"/>
      <c r="B263" s="382"/>
      <c r="C263" s="361"/>
      <c r="D263" s="202"/>
      <c r="E263" s="205"/>
      <c r="F263" s="205"/>
      <c r="G263" s="205"/>
      <c r="H263" s="205"/>
      <c r="I263" s="205"/>
      <c r="J263" s="206"/>
      <c r="K263" s="202"/>
      <c r="L263" s="205"/>
      <c r="M263" s="205"/>
      <c r="N263" s="205"/>
      <c r="O263" s="206"/>
      <c r="P263" s="205"/>
      <c r="Q263" s="153"/>
      <c r="R263" s="207"/>
      <c r="S263" s="363"/>
      <c r="T263" s="382"/>
      <c r="U263" s="381"/>
    </row>
    <row r="264" spans="1:21" ht="13.8" x14ac:dyDescent="0.3">
      <c r="A264" s="377" t="s">
        <v>1101</v>
      </c>
      <c r="B264" s="382" t="s">
        <v>1102</v>
      </c>
      <c r="C264" s="379" t="s">
        <v>750</v>
      </c>
      <c r="D264" s="202">
        <v>782893.799</v>
      </c>
      <c r="E264" s="205">
        <v>770172.30599999998</v>
      </c>
      <c r="F264" s="205">
        <v>855782.07400000002</v>
      </c>
      <c r="G264" s="205">
        <v>864389.64199999999</v>
      </c>
      <c r="H264" s="205">
        <v>946352.77399999998</v>
      </c>
      <c r="I264" s="205">
        <v>861387.451</v>
      </c>
      <c r="J264" s="206">
        <v>785103.81700000004</v>
      </c>
      <c r="K264" s="202">
        <v>870995.59600000002</v>
      </c>
      <c r="L264" s="205">
        <v>913933.39300000004</v>
      </c>
      <c r="M264" s="205">
        <v>1033541.801</v>
      </c>
      <c r="N264" s="205">
        <v>996877.66299999994</v>
      </c>
      <c r="O264" s="206">
        <v>739188.66</v>
      </c>
      <c r="P264" s="205">
        <v>10164636.811000001</v>
      </c>
      <c r="Q264" s="153">
        <v>10420618.976</v>
      </c>
      <c r="R264" s="207">
        <v>102.5</v>
      </c>
      <c r="S264" s="380" t="s">
        <v>751</v>
      </c>
      <c r="T264" s="382" t="s">
        <v>1103</v>
      </c>
      <c r="U264" s="381" t="s">
        <v>1101</v>
      </c>
    </row>
    <row r="265" spans="1:21" ht="13.8" x14ac:dyDescent="0.3">
      <c r="A265" s="377"/>
      <c r="B265" s="382" t="s">
        <v>1104</v>
      </c>
      <c r="C265" s="379" t="s">
        <v>752</v>
      </c>
      <c r="D265" s="202">
        <v>981969.80599999998</v>
      </c>
      <c r="E265" s="205">
        <v>899140.28300000005</v>
      </c>
      <c r="F265" s="205">
        <v>1004734.186</v>
      </c>
      <c r="G265" s="205">
        <v>1023904.368</v>
      </c>
      <c r="H265" s="205">
        <v>1104246.601</v>
      </c>
      <c r="I265" s="205">
        <v>1013283.799</v>
      </c>
      <c r="J265" s="206">
        <v>821367.63899999997</v>
      </c>
      <c r="K265" s="202">
        <v>952744.37</v>
      </c>
      <c r="L265" s="205">
        <v>1162382.2849999999</v>
      </c>
      <c r="M265" s="205">
        <v>1404070.483</v>
      </c>
      <c r="N265" s="205">
        <v>1456754.15</v>
      </c>
      <c r="O265" s="206">
        <v>949736.05500000005</v>
      </c>
      <c r="P265" s="205">
        <v>11872036.054</v>
      </c>
      <c r="Q265" s="153">
        <v>12774334.025</v>
      </c>
      <c r="R265" s="207">
        <v>107.6</v>
      </c>
      <c r="S265" s="380" t="s">
        <v>753</v>
      </c>
      <c r="T265" s="382" t="s">
        <v>1105</v>
      </c>
      <c r="U265" s="381"/>
    </row>
    <row r="266" spans="1:21" ht="13.8" x14ac:dyDescent="0.3">
      <c r="A266" s="377"/>
      <c r="B266" s="382"/>
      <c r="C266" s="361"/>
      <c r="D266" s="202"/>
      <c r="E266" s="205"/>
      <c r="F266" s="205"/>
      <c r="G266" s="205"/>
      <c r="H266" s="205"/>
      <c r="I266" s="205"/>
      <c r="J266" s="206"/>
      <c r="K266" s="202"/>
      <c r="L266" s="205"/>
      <c r="M266" s="205"/>
      <c r="N266" s="205"/>
      <c r="O266" s="206"/>
      <c r="P266" s="205"/>
      <c r="Q266" s="153"/>
      <c r="R266" s="207"/>
      <c r="S266" s="363"/>
      <c r="T266" s="382"/>
      <c r="U266" s="381"/>
    </row>
    <row r="267" spans="1:21" ht="13.8" x14ac:dyDescent="0.3">
      <c r="A267" s="377" t="s">
        <v>1106</v>
      </c>
      <c r="B267" s="382" t="s">
        <v>1107</v>
      </c>
      <c r="C267" s="361" t="s">
        <v>750</v>
      </c>
      <c r="D267" s="202">
        <v>6574.2650000000003</v>
      </c>
      <c r="E267" s="205">
        <v>10290.467000000001</v>
      </c>
      <c r="F267" s="205">
        <v>30987.074000000001</v>
      </c>
      <c r="G267" s="205">
        <v>20345.384999999998</v>
      </c>
      <c r="H267" s="205">
        <v>12216.16</v>
      </c>
      <c r="I267" s="205">
        <v>31077.004000000001</v>
      </c>
      <c r="J267" s="206">
        <v>28847.456999999999</v>
      </c>
      <c r="K267" s="202">
        <v>26680.231</v>
      </c>
      <c r="L267" s="205">
        <v>19866.86</v>
      </c>
      <c r="M267" s="205">
        <v>20097.419999999998</v>
      </c>
      <c r="N267" s="205">
        <v>23392.035</v>
      </c>
      <c r="O267" s="206">
        <v>13883.794</v>
      </c>
      <c r="P267" s="205">
        <v>228153.23699999999</v>
      </c>
      <c r="Q267" s="153">
        <v>244258.152</v>
      </c>
      <c r="R267" s="207">
        <v>107.1</v>
      </c>
      <c r="S267" s="363" t="s">
        <v>751</v>
      </c>
      <c r="T267" s="382" t="s">
        <v>1108</v>
      </c>
      <c r="U267" s="381" t="s">
        <v>1106</v>
      </c>
    </row>
    <row r="268" spans="1:21" ht="13.8" x14ac:dyDescent="0.3">
      <c r="A268" s="377"/>
      <c r="B268" s="382" t="s">
        <v>1109</v>
      </c>
      <c r="C268" s="361" t="s">
        <v>752</v>
      </c>
      <c r="D268" s="202">
        <v>16724.502</v>
      </c>
      <c r="E268" s="205">
        <v>23946.903999999999</v>
      </c>
      <c r="F268" s="205">
        <v>27510.799999999999</v>
      </c>
      <c r="G268" s="205">
        <v>27026.819</v>
      </c>
      <c r="H268" s="205">
        <v>25961.955000000002</v>
      </c>
      <c r="I268" s="205">
        <v>28525.481</v>
      </c>
      <c r="J268" s="206">
        <v>27438.864000000001</v>
      </c>
      <c r="K268" s="202">
        <v>25592.678</v>
      </c>
      <c r="L268" s="205">
        <v>23823.102999999999</v>
      </c>
      <c r="M268" s="205">
        <v>33178.817000000003</v>
      </c>
      <c r="N268" s="205">
        <v>25654.99</v>
      </c>
      <c r="O268" s="206">
        <v>23302.216</v>
      </c>
      <c r="P268" s="205">
        <v>308160.79599999997</v>
      </c>
      <c r="Q268" s="153">
        <v>308687.12900000002</v>
      </c>
      <c r="R268" s="207">
        <v>100.2</v>
      </c>
      <c r="S268" s="363" t="s">
        <v>753</v>
      </c>
      <c r="T268" s="382" t="s">
        <v>1110</v>
      </c>
      <c r="U268" s="381"/>
    </row>
    <row r="269" spans="1:21" ht="13.8" x14ac:dyDescent="0.3">
      <c r="A269" s="377"/>
      <c r="B269" s="382"/>
      <c r="C269" s="361"/>
      <c r="D269" s="202"/>
      <c r="E269" s="205"/>
      <c r="F269" s="205"/>
      <c r="G269" s="205"/>
      <c r="H269" s="205"/>
      <c r="I269" s="205"/>
      <c r="J269" s="206"/>
      <c r="K269" s="202"/>
      <c r="L269" s="205"/>
      <c r="M269" s="205"/>
      <c r="N269" s="205"/>
      <c r="O269" s="206"/>
      <c r="P269" s="205"/>
      <c r="Q269" s="153"/>
      <c r="R269" s="207"/>
      <c r="S269" s="363"/>
      <c r="T269" s="382"/>
      <c r="U269" s="381"/>
    </row>
    <row r="270" spans="1:21" ht="13.8" x14ac:dyDescent="0.3">
      <c r="A270" s="377" t="s">
        <v>1111</v>
      </c>
      <c r="B270" s="382" t="s">
        <v>1112</v>
      </c>
      <c r="C270" s="379" t="s">
        <v>750</v>
      </c>
      <c r="D270" s="202">
        <v>428963.06300000002</v>
      </c>
      <c r="E270" s="205">
        <v>551667.00399999996</v>
      </c>
      <c r="F270" s="205">
        <v>636049.96400000004</v>
      </c>
      <c r="G270" s="205">
        <v>582139.10199999996</v>
      </c>
      <c r="H270" s="205">
        <v>629751.75199999998</v>
      </c>
      <c r="I270" s="205">
        <v>676893.11</v>
      </c>
      <c r="J270" s="206">
        <v>614450.04500000004</v>
      </c>
      <c r="K270" s="202">
        <v>568910.76599999995</v>
      </c>
      <c r="L270" s="205">
        <v>592972.61800000002</v>
      </c>
      <c r="M270" s="205">
        <v>611800.15099999995</v>
      </c>
      <c r="N270" s="205">
        <v>636841.33200000005</v>
      </c>
      <c r="O270" s="206">
        <v>433184.35200000001</v>
      </c>
      <c r="P270" s="205">
        <v>6300852.1140000001</v>
      </c>
      <c r="Q270" s="153">
        <v>6963623.2589999996</v>
      </c>
      <c r="R270" s="207">
        <v>110.5</v>
      </c>
      <c r="S270" s="380" t="s">
        <v>751</v>
      </c>
      <c r="T270" s="382" t="s">
        <v>1113</v>
      </c>
      <c r="U270" s="381" t="s">
        <v>1111</v>
      </c>
    </row>
    <row r="271" spans="1:21" ht="13.8" x14ac:dyDescent="0.3">
      <c r="A271" s="377"/>
      <c r="B271" s="382" t="s">
        <v>1114</v>
      </c>
      <c r="C271" s="379" t="s">
        <v>752</v>
      </c>
      <c r="D271" s="202">
        <v>846169.23699999996</v>
      </c>
      <c r="E271" s="205">
        <v>1188906.551</v>
      </c>
      <c r="F271" s="205">
        <v>1354761.9950000001</v>
      </c>
      <c r="G271" s="205">
        <v>1265588.186</v>
      </c>
      <c r="H271" s="205">
        <v>1445557.0689999999</v>
      </c>
      <c r="I271" s="205">
        <v>1423970.361</v>
      </c>
      <c r="J271" s="206">
        <v>1283484.656</v>
      </c>
      <c r="K271" s="202">
        <v>1004760.26</v>
      </c>
      <c r="L271" s="205">
        <v>1400120.764</v>
      </c>
      <c r="M271" s="205">
        <v>1313573.7009999999</v>
      </c>
      <c r="N271" s="205">
        <v>1249639.115</v>
      </c>
      <c r="O271" s="206">
        <v>907114.21499999997</v>
      </c>
      <c r="P271" s="205">
        <v>12080125.643999999</v>
      </c>
      <c r="Q271" s="153">
        <v>14683646.109999999</v>
      </c>
      <c r="R271" s="207">
        <v>121.6</v>
      </c>
      <c r="S271" s="380" t="s">
        <v>753</v>
      </c>
      <c r="T271" s="382" t="s">
        <v>1115</v>
      </c>
      <c r="U271" s="381"/>
    </row>
    <row r="272" spans="1:21" ht="13.8" x14ac:dyDescent="0.3">
      <c r="A272" s="377"/>
      <c r="B272" s="382"/>
      <c r="C272" s="361"/>
      <c r="D272" s="202"/>
      <c r="E272" s="205"/>
      <c r="F272" s="205"/>
      <c r="G272" s="205"/>
      <c r="H272" s="205"/>
      <c r="I272" s="205"/>
      <c r="J272" s="206"/>
      <c r="K272" s="202"/>
      <c r="L272" s="205"/>
      <c r="M272" s="205"/>
      <c r="N272" s="205"/>
      <c r="O272" s="206"/>
      <c r="P272" s="205"/>
      <c r="Q272" s="153"/>
      <c r="R272" s="207"/>
      <c r="S272" s="363"/>
      <c r="T272" s="382"/>
      <c r="U272" s="381"/>
    </row>
    <row r="273" spans="1:21" ht="13.8" x14ac:dyDescent="0.3">
      <c r="A273" s="377" t="s">
        <v>1116</v>
      </c>
      <c r="B273" s="382" t="s">
        <v>1117</v>
      </c>
      <c r="C273" s="379" t="s">
        <v>750</v>
      </c>
      <c r="D273" s="202">
        <v>1347.8</v>
      </c>
      <c r="E273" s="205">
        <v>1109.624</v>
      </c>
      <c r="F273" s="205">
        <v>9832.616</v>
      </c>
      <c r="G273" s="205">
        <v>1076.7180000000001</v>
      </c>
      <c r="H273" s="205">
        <v>2739.9180000000001</v>
      </c>
      <c r="I273" s="205">
        <v>2309.5520000000001</v>
      </c>
      <c r="J273" s="206">
        <v>838.06700000000001</v>
      </c>
      <c r="K273" s="202">
        <v>1055.0139999999999</v>
      </c>
      <c r="L273" s="205">
        <v>1052.8879999999999</v>
      </c>
      <c r="M273" s="205">
        <v>7419.6719999999996</v>
      </c>
      <c r="N273" s="205">
        <v>2118.2570000000001</v>
      </c>
      <c r="O273" s="206">
        <v>4933.9979999999996</v>
      </c>
      <c r="P273" s="205">
        <v>25934.916000000001</v>
      </c>
      <c r="Q273" s="153">
        <v>35834.124000000003</v>
      </c>
      <c r="R273" s="207">
        <v>138.19999999999999</v>
      </c>
      <c r="S273" s="380" t="s">
        <v>751</v>
      </c>
      <c r="T273" s="382" t="s">
        <v>1118</v>
      </c>
      <c r="U273" s="381" t="s">
        <v>1116</v>
      </c>
    </row>
    <row r="274" spans="1:21" ht="13.8" x14ac:dyDescent="0.3">
      <c r="A274" s="377"/>
      <c r="B274" s="382" t="s">
        <v>1104</v>
      </c>
      <c r="C274" s="379" t="s">
        <v>752</v>
      </c>
      <c r="D274" s="202">
        <v>8846.652</v>
      </c>
      <c r="E274" s="205">
        <v>1250.9780000000001</v>
      </c>
      <c r="F274" s="205">
        <v>5656.95</v>
      </c>
      <c r="G274" s="205">
        <v>1783.5419999999999</v>
      </c>
      <c r="H274" s="205">
        <v>7901.2430000000004</v>
      </c>
      <c r="I274" s="205">
        <v>1493.0039999999999</v>
      </c>
      <c r="J274" s="206">
        <v>2601.0610000000001</v>
      </c>
      <c r="K274" s="202">
        <v>1635.047</v>
      </c>
      <c r="L274" s="205">
        <v>6106.7790000000005</v>
      </c>
      <c r="M274" s="205">
        <v>1953.5070000000001</v>
      </c>
      <c r="N274" s="205">
        <v>960.59799999999996</v>
      </c>
      <c r="O274" s="206">
        <v>11078.24</v>
      </c>
      <c r="P274" s="205">
        <v>16423.807000000001</v>
      </c>
      <c r="Q274" s="153">
        <v>51267.601000000002</v>
      </c>
      <c r="R274" s="207">
        <v>312.2</v>
      </c>
      <c r="S274" s="380" t="s">
        <v>753</v>
      </c>
      <c r="T274" s="382" t="s">
        <v>1119</v>
      </c>
      <c r="U274" s="381"/>
    </row>
    <row r="275" spans="1:21" ht="13.8" x14ac:dyDescent="0.3">
      <c r="A275" s="377"/>
      <c r="B275" s="382"/>
      <c r="C275" s="361"/>
      <c r="D275" s="202"/>
      <c r="E275" s="205"/>
      <c r="F275" s="205"/>
      <c r="G275" s="205"/>
      <c r="H275" s="205"/>
      <c r="I275" s="205"/>
      <c r="J275" s="206"/>
      <c r="K275" s="202"/>
      <c r="L275" s="205"/>
      <c r="M275" s="205"/>
      <c r="N275" s="205"/>
      <c r="O275" s="206"/>
      <c r="P275" s="205"/>
      <c r="Q275" s="153"/>
      <c r="R275" s="207"/>
      <c r="S275" s="363"/>
      <c r="T275" s="382"/>
      <c r="U275" s="381"/>
    </row>
    <row r="276" spans="1:21" ht="13.8" x14ac:dyDescent="0.3">
      <c r="A276" s="377" t="s">
        <v>1120</v>
      </c>
      <c r="B276" s="382" t="s">
        <v>1121</v>
      </c>
      <c r="C276" s="379" t="s">
        <v>750</v>
      </c>
      <c r="D276" s="202">
        <v>195.75299999999999</v>
      </c>
      <c r="E276" s="205">
        <v>168.93199999999999</v>
      </c>
      <c r="F276" s="205">
        <v>1012.22</v>
      </c>
      <c r="G276" s="205">
        <v>683.61400000000003</v>
      </c>
      <c r="H276" s="205">
        <v>985.81799999999998</v>
      </c>
      <c r="I276" s="205">
        <v>1214.643</v>
      </c>
      <c r="J276" s="206">
        <v>403.07600000000002</v>
      </c>
      <c r="K276" s="202">
        <v>281.94099999999997</v>
      </c>
      <c r="L276" s="205">
        <v>121.221</v>
      </c>
      <c r="M276" s="205">
        <v>105.38</v>
      </c>
      <c r="N276" s="205">
        <v>611.42600000000004</v>
      </c>
      <c r="O276" s="206">
        <v>244.68199999999999</v>
      </c>
      <c r="P276" s="205">
        <v>6565.9629999999997</v>
      </c>
      <c r="Q276" s="153">
        <v>6028.7060000000001</v>
      </c>
      <c r="R276" s="207">
        <v>91.8</v>
      </c>
      <c r="S276" s="380" t="s">
        <v>751</v>
      </c>
      <c r="T276" s="382" t="s">
        <v>1122</v>
      </c>
      <c r="U276" s="381" t="s">
        <v>1120</v>
      </c>
    </row>
    <row r="277" spans="1:21" ht="13.8" x14ac:dyDescent="0.3">
      <c r="A277" s="377"/>
      <c r="B277" s="382" t="s">
        <v>1123</v>
      </c>
      <c r="C277" s="379" t="s">
        <v>752</v>
      </c>
      <c r="D277" s="202">
        <v>5446.3620000000001</v>
      </c>
      <c r="E277" s="205">
        <v>121.655</v>
      </c>
      <c r="F277" s="205">
        <v>5561.2929999999997</v>
      </c>
      <c r="G277" s="205">
        <v>504.41899999999998</v>
      </c>
      <c r="H277" s="205">
        <v>403.80799999999999</v>
      </c>
      <c r="I277" s="205">
        <v>319.90100000000001</v>
      </c>
      <c r="J277" s="206">
        <v>99.653000000000006</v>
      </c>
      <c r="K277" s="202">
        <v>446.49</v>
      </c>
      <c r="L277" s="205">
        <v>323.42700000000002</v>
      </c>
      <c r="M277" s="205">
        <v>150.32400000000001</v>
      </c>
      <c r="N277" s="205">
        <v>374.96</v>
      </c>
      <c r="O277" s="206">
        <v>405.89</v>
      </c>
      <c r="P277" s="205">
        <v>20005.687000000002</v>
      </c>
      <c r="Q277" s="153">
        <v>14158.182000000001</v>
      </c>
      <c r="R277" s="207">
        <v>70.8</v>
      </c>
      <c r="S277" s="380" t="s">
        <v>753</v>
      </c>
      <c r="T277" s="382" t="s">
        <v>1124</v>
      </c>
      <c r="U277" s="381"/>
    </row>
    <row r="278" spans="1:21" ht="13.8" x14ac:dyDescent="0.3">
      <c r="A278" s="377"/>
      <c r="B278" s="382"/>
      <c r="C278" s="361"/>
      <c r="D278" s="202"/>
      <c r="E278" s="205"/>
      <c r="F278" s="205"/>
      <c r="G278" s="205"/>
      <c r="H278" s="205"/>
      <c r="I278" s="205"/>
      <c r="J278" s="206"/>
      <c r="K278" s="202"/>
      <c r="L278" s="205"/>
      <c r="M278" s="205"/>
      <c r="N278" s="205"/>
      <c r="O278" s="206"/>
      <c r="P278" s="205"/>
      <c r="Q278" s="153"/>
      <c r="R278" s="207"/>
      <c r="S278" s="363"/>
      <c r="T278" s="382"/>
      <c r="U278" s="381"/>
    </row>
    <row r="279" spans="1:21" ht="13.8" x14ac:dyDescent="0.3">
      <c r="A279" s="377" t="s">
        <v>1125</v>
      </c>
      <c r="B279" s="382" t="s">
        <v>1126</v>
      </c>
      <c r="C279" s="361" t="s">
        <v>750</v>
      </c>
      <c r="D279" s="202">
        <v>157482.11799999999</v>
      </c>
      <c r="E279" s="205">
        <v>148862.41899999999</v>
      </c>
      <c r="F279" s="205">
        <v>197596.1</v>
      </c>
      <c r="G279" s="205">
        <v>194416.53</v>
      </c>
      <c r="H279" s="205">
        <v>257135.59</v>
      </c>
      <c r="I279" s="205">
        <v>224146.11600000001</v>
      </c>
      <c r="J279" s="206">
        <v>145341.59599999999</v>
      </c>
      <c r="K279" s="202">
        <v>214351.32</v>
      </c>
      <c r="L279" s="205">
        <v>298121.19400000002</v>
      </c>
      <c r="M279" s="205">
        <v>277841.32</v>
      </c>
      <c r="N279" s="205">
        <v>313097.033</v>
      </c>
      <c r="O279" s="206">
        <v>254309.08499999999</v>
      </c>
      <c r="P279" s="205">
        <v>1874301.1040000001</v>
      </c>
      <c r="Q279" s="153">
        <v>2682700.4210000001</v>
      </c>
      <c r="R279" s="207">
        <v>143.1</v>
      </c>
      <c r="S279" s="363" t="s">
        <v>751</v>
      </c>
      <c r="T279" s="382" t="s">
        <v>1127</v>
      </c>
      <c r="U279" s="381" t="s">
        <v>1125</v>
      </c>
    </row>
    <row r="280" spans="1:21" ht="13.8" x14ac:dyDescent="0.3">
      <c r="A280" s="377"/>
      <c r="B280" s="382" t="s">
        <v>1128</v>
      </c>
      <c r="C280" s="361" t="s">
        <v>752</v>
      </c>
      <c r="D280" s="202">
        <v>47518.940999999999</v>
      </c>
      <c r="E280" s="205">
        <v>53481.567999999999</v>
      </c>
      <c r="F280" s="205">
        <v>59510.595999999998</v>
      </c>
      <c r="G280" s="205">
        <v>51393.752999999997</v>
      </c>
      <c r="H280" s="205">
        <v>59037.775000000001</v>
      </c>
      <c r="I280" s="205">
        <v>63945.961000000003</v>
      </c>
      <c r="J280" s="206">
        <v>56559.783000000003</v>
      </c>
      <c r="K280" s="202">
        <v>56386.658000000003</v>
      </c>
      <c r="L280" s="205">
        <v>53401.178</v>
      </c>
      <c r="M280" s="205">
        <v>61112.824999999997</v>
      </c>
      <c r="N280" s="205">
        <v>60032.612000000001</v>
      </c>
      <c r="O280" s="206">
        <v>48776.097999999998</v>
      </c>
      <c r="P280" s="205">
        <v>607046.81599999999</v>
      </c>
      <c r="Q280" s="153">
        <v>671157.74800000002</v>
      </c>
      <c r="R280" s="207">
        <v>110.6</v>
      </c>
      <c r="S280" s="363" t="s">
        <v>753</v>
      </c>
      <c r="T280" s="382" t="s">
        <v>1129</v>
      </c>
      <c r="U280" s="381"/>
    </row>
    <row r="281" spans="1:21" ht="13.8" x14ac:dyDescent="0.3">
      <c r="A281" s="377"/>
      <c r="B281" s="382"/>
      <c r="C281" s="361"/>
      <c r="D281" s="202"/>
      <c r="E281" s="205"/>
      <c r="F281" s="205"/>
      <c r="G281" s="205"/>
      <c r="H281" s="205"/>
      <c r="I281" s="205"/>
      <c r="J281" s="206"/>
      <c r="K281" s="202"/>
      <c r="L281" s="205"/>
      <c r="M281" s="205"/>
      <c r="N281" s="205"/>
      <c r="O281" s="206"/>
      <c r="P281" s="205"/>
      <c r="Q281" s="153"/>
      <c r="R281" s="207"/>
      <c r="S281" s="363"/>
      <c r="T281" s="382"/>
      <c r="U281" s="381"/>
    </row>
    <row r="282" spans="1:21" ht="13.8" x14ac:dyDescent="0.3">
      <c r="A282" s="377" t="s">
        <v>1130</v>
      </c>
      <c r="B282" s="382" t="s">
        <v>1131</v>
      </c>
      <c r="C282" s="379" t="s">
        <v>750</v>
      </c>
      <c r="D282" s="202">
        <v>3383.913</v>
      </c>
      <c r="E282" s="205">
        <v>2631.5819999999999</v>
      </c>
      <c r="F282" s="205">
        <v>3198.6990000000001</v>
      </c>
      <c r="G282" s="205">
        <v>1971.71</v>
      </c>
      <c r="H282" s="205">
        <v>3360.9589999999998</v>
      </c>
      <c r="I282" s="205">
        <v>2798.3739999999998</v>
      </c>
      <c r="J282" s="206">
        <v>3640.1610000000001</v>
      </c>
      <c r="K282" s="202">
        <v>3315.9839999999999</v>
      </c>
      <c r="L282" s="205">
        <v>2922.2629999999999</v>
      </c>
      <c r="M282" s="205">
        <v>4142.1850000000004</v>
      </c>
      <c r="N282" s="205">
        <v>4602.8590000000004</v>
      </c>
      <c r="O282" s="206">
        <v>2704.578</v>
      </c>
      <c r="P282" s="205">
        <v>28444.769</v>
      </c>
      <c r="Q282" s="153">
        <v>38673.267</v>
      </c>
      <c r="R282" s="207">
        <v>136</v>
      </c>
      <c r="S282" s="380" t="s">
        <v>751</v>
      </c>
      <c r="T282" s="382" t="s">
        <v>1132</v>
      </c>
      <c r="U282" s="381" t="s">
        <v>1130</v>
      </c>
    </row>
    <row r="283" spans="1:21" ht="13.8" x14ac:dyDescent="0.3">
      <c r="A283" s="377"/>
      <c r="B283" s="382"/>
      <c r="C283" s="379" t="s">
        <v>752</v>
      </c>
      <c r="D283" s="202">
        <v>1464.5840000000001</v>
      </c>
      <c r="E283" s="205">
        <v>1531.867</v>
      </c>
      <c r="F283" s="205">
        <v>1291.921</v>
      </c>
      <c r="G283" s="205">
        <v>1408.1590000000001</v>
      </c>
      <c r="H283" s="205">
        <v>988.74800000000005</v>
      </c>
      <c r="I283" s="205">
        <v>1588.11</v>
      </c>
      <c r="J283" s="206">
        <v>1805.7639999999999</v>
      </c>
      <c r="K283" s="202">
        <v>702.19399999999996</v>
      </c>
      <c r="L283" s="205">
        <v>1855.3679999999999</v>
      </c>
      <c r="M283" s="205">
        <v>1574.057</v>
      </c>
      <c r="N283" s="205">
        <v>2507.1379999999999</v>
      </c>
      <c r="O283" s="206">
        <v>932.72500000000002</v>
      </c>
      <c r="P283" s="205">
        <v>12953.075999999999</v>
      </c>
      <c r="Q283" s="153">
        <v>17650.634999999998</v>
      </c>
      <c r="R283" s="207">
        <v>136.30000000000001</v>
      </c>
      <c r="S283" s="380" t="s">
        <v>753</v>
      </c>
      <c r="T283" s="382" t="s">
        <v>1119</v>
      </c>
      <c r="U283" s="381"/>
    </row>
    <row r="284" spans="1:21" ht="13.8" x14ac:dyDescent="0.3">
      <c r="A284" s="377"/>
      <c r="B284" s="382"/>
      <c r="C284" s="361"/>
      <c r="D284" s="202"/>
      <c r="E284" s="205"/>
      <c r="F284" s="205"/>
      <c r="G284" s="205"/>
      <c r="H284" s="205"/>
      <c r="I284" s="205"/>
      <c r="J284" s="206"/>
      <c r="K284" s="202"/>
      <c r="L284" s="205"/>
      <c r="M284" s="205"/>
      <c r="N284" s="205"/>
      <c r="O284" s="206"/>
      <c r="P284" s="205"/>
      <c r="Q284" s="153"/>
      <c r="R284" s="207"/>
      <c r="S284" s="363"/>
      <c r="T284" s="382"/>
      <c r="U284" s="381"/>
    </row>
    <row r="285" spans="1:21" ht="13.8" x14ac:dyDescent="0.3">
      <c r="A285" s="377" t="s">
        <v>1133</v>
      </c>
      <c r="B285" s="382" t="s">
        <v>1134</v>
      </c>
      <c r="C285" s="379" t="s">
        <v>750</v>
      </c>
      <c r="D285" s="202">
        <v>379.13299999999998</v>
      </c>
      <c r="E285" s="205">
        <v>392.267</v>
      </c>
      <c r="F285" s="205">
        <v>2598.1179999999999</v>
      </c>
      <c r="G285" s="205">
        <v>713.25199999999995</v>
      </c>
      <c r="H285" s="205">
        <v>574.47500000000002</v>
      </c>
      <c r="I285" s="205">
        <v>629.49599999999998</v>
      </c>
      <c r="J285" s="206">
        <v>290.565</v>
      </c>
      <c r="K285" s="202">
        <v>329.67099999999999</v>
      </c>
      <c r="L285" s="205">
        <v>1178.934</v>
      </c>
      <c r="M285" s="205">
        <v>1376.6089999999999</v>
      </c>
      <c r="N285" s="205">
        <v>884.10799999999995</v>
      </c>
      <c r="O285" s="206">
        <v>1208.9670000000001</v>
      </c>
      <c r="P285" s="205">
        <v>5031.232</v>
      </c>
      <c r="Q285" s="153">
        <v>10555.594999999999</v>
      </c>
      <c r="R285" s="207">
        <v>209.8</v>
      </c>
      <c r="S285" s="380" t="s">
        <v>751</v>
      </c>
      <c r="T285" s="382" t="s">
        <v>1135</v>
      </c>
      <c r="U285" s="381" t="s">
        <v>1133</v>
      </c>
    </row>
    <row r="286" spans="1:21" ht="13.8" x14ac:dyDescent="0.3">
      <c r="A286" s="377"/>
      <c r="B286" s="382" t="s">
        <v>1136</v>
      </c>
      <c r="C286" s="379" t="s">
        <v>752</v>
      </c>
      <c r="D286" s="202">
        <v>88.721000000000004</v>
      </c>
      <c r="E286" s="205">
        <v>77.504000000000005</v>
      </c>
      <c r="F286" s="205">
        <v>163.251</v>
      </c>
      <c r="G286" s="205">
        <v>48.765999999999998</v>
      </c>
      <c r="H286" s="205">
        <v>56.902999999999999</v>
      </c>
      <c r="I286" s="205">
        <v>49.851999999999997</v>
      </c>
      <c r="J286" s="206">
        <v>52.331000000000003</v>
      </c>
      <c r="K286" s="202">
        <v>59.847999999999999</v>
      </c>
      <c r="L286" s="205">
        <v>124.35299999999999</v>
      </c>
      <c r="M286" s="205">
        <v>276.8</v>
      </c>
      <c r="N286" s="205">
        <v>892.14700000000005</v>
      </c>
      <c r="O286" s="206">
        <v>1280.623</v>
      </c>
      <c r="P286" s="205">
        <v>1501.1969999999999</v>
      </c>
      <c r="Q286" s="153">
        <v>3171.0990000000002</v>
      </c>
      <c r="R286" s="207">
        <v>211.2</v>
      </c>
      <c r="S286" s="380" t="s">
        <v>753</v>
      </c>
      <c r="T286" s="382" t="s">
        <v>1137</v>
      </c>
      <c r="U286" s="381"/>
    </row>
    <row r="287" spans="1:21" ht="13.8" x14ac:dyDescent="0.3">
      <c r="A287" s="377"/>
      <c r="B287" s="382"/>
      <c r="C287" s="361"/>
      <c r="D287" s="202"/>
      <c r="E287" s="205"/>
      <c r="F287" s="205"/>
      <c r="G287" s="205"/>
      <c r="H287" s="205"/>
      <c r="I287" s="205"/>
      <c r="J287" s="206"/>
      <c r="K287" s="202"/>
      <c r="L287" s="205"/>
      <c r="M287" s="205"/>
      <c r="N287" s="205"/>
      <c r="O287" s="206"/>
      <c r="P287" s="205"/>
      <c r="Q287" s="153"/>
      <c r="R287" s="207"/>
      <c r="S287" s="363"/>
      <c r="T287" s="382"/>
      <c r="U287" s="381"/>
    </row>
    <row r="288" spans="1:21" ht="13.8" x14ac:dyDescent="0.3">
      <c r="A288" s="377" t="s">
        <v>1138</v>
      </c>
      <c r="B288" s="382" t="s">
        <v>1139</v>
      </c>
      <c r="C288" s="379" t="s">
        <v>750</v>
      </c>
      <c r="D288" s="202">
        <v>536.41800000000001</v>
      </c>
      <c r="E288" s="205">
        <v>576.23699999999997</v>
      </c>
      <c r="F288" s="205">
        <v>1095.944</v>
      </c>
      <c r="G288" s="205">
        <v>839.37199999999996</v>
      </c>
      <c r="H288" s="205">
        <v>1221.6320000000001</v>
      </c>
      <c r="I288" s="205">
        <v>1507.838</v>
      </c>
      <c r="J288" s="206">
        <v>2644.5169999999998</v>
      </c>
      <c r="K288" s="202">
        <v>2290.1210000000001</v>
      </c>
      <c r="L288" s="205">
        <v>872.327</v>
      </c>
      <c r="M288" s="205">
        <v>798.12199999999996</v>
      </c>
      <c r="N288" s="205">
        <v>3086.107</v>
      </c>
      <c r="O288" s="206">
        <v>3550.442</v>
      </c>
      <c r="P288" s="205">
        <v>10177.308000000001</v>
      </c>
      <c r="Q288" s="153">
        <v>19019.077000000001</v>
      </c>
      <c r="R288" s="207">
        <v>186.9</v>
      </c>
      <c r="S288" s="380" t="s">
        <v>751</v>
      </c>
      <c r="T288" s="382" t="s">
        <v>1140</v>
      </c>
      <c r="U288" s="381" t="s">
        <v>1138</v>
      </c>
    </row>
    <row r="289" spans="1:21" ht="13.8" x14ac:dyDescent="0.3">
      <c r="A289" s="377"/>
      <c r="B289" s="382" t="s">
        <v>1141</v>
      </c>
      <c r="C289" s="379" t="s">
        <v>752</v>
      </c>
      <c r="D289" s="202">
        <v>65.06</v>
      </c>
      <c r="E289" s="205">
        <v>4015.7849999999999</v>
      </c>
      <c r="F289" s="205">
        <v>2185.8209999999999</v>
      </c>
      <c r="G289" s="205">
        <v>2075.9929999999999</v>
      </c>
      <c r="H289" s="205">
        <v>451.47300000000001</v>
      </c>
      <c r="I289" s="205">
        <v>831.37900000000002</v>
      </c>
      <c r="J289" s="206">
        <v>129.291</v>
      </c>
      <c r="K289" s="202">
        <v>566.322</v>
      </c>
      <c r="L289" s="205">
        <v>509.82900000000001</v>
      </c>
      <c r="M289" s="205">
        <v>226.37299999999999</v>
      </c>
      <c r="N289" s="205">
        <v>1321.732</v>
      </c>
      <c r="O289" s="206">
        <v>626.23900000000003</v>
      </c>
      <c r="P289" s="205">
        <v>10516.24</v>
      </c>
      <c r="Q289" s="153">
        <v>13005.297</v>
      </c>
      <c r="R289" s="207">
        <v>123.7</v>
      </c>
      <c r="S289" s="380" t="s">
        <v>753</v>
      </c>
      <c r="T289" s="382" t="s">
        <v>1142</v>
      </c>
      <c r="U289" s="381"/>
    </row>
    <row r="290" spans="1:21" ht="13.8" x14ac:dyDescent="0.3">
      <c r="A290" s="377"/>
      <c r="B290" s="382"/>
      <c r="C290" s="361"/>
      <c r="D290" s="202"/>
      <c r="E290" s="205"/>
      <c r="F290" s="205"/>
      <c r="G290" s="205"/>
      <c r="H290" s="205"/>
      <c r="I290" s="205"/>
      <c r="J290" s="206"/>
      <c r="K290" s="202"/>
      <c r="L290" s="205"/>
      <c r="M290" s="205"/>
      <c r="N290" s="205"/>
      <c r="O290" s="206"/>
      <c r="P290" s="205"/>
      <c r="Q290" s="153"/>
      <c r="R290" s="207"/>
      <c r="S290" s="363"/>
      <c r="T290" s="382"/>
      <c r="U290" s="381"/>
    </row>
    <row r="291" spans="1:21" ht="13.8" x14ac:dyDescent="0.3">
      <c r="A291" s="377" t="s">
        <v>1143</v>
      </c>
      <c r="B291" s="382" t="s">
        <v>1144</v>
      </c>
      <c r="C291" s="361" t="s">
        <v>750</v>
      </c>
      <c r="D291" s="202">
        <v>53110.519</v>
      </c>
      <c r="E291" s="205">
        <v>68491.240999999995</v>
      </c>
      <c r="F291" s="205">
        <v>76135.963000000003</v>
      </c>
      <c r="G291" s="205">
        <v>67432.394</v>
      </c>
      <c r="H291" s="205">
        <v>74165.703999999998</v>
      </c>
      <c r="I291" s="205">
        <v>79967.292000000001</v>
      </c>
      <c r="J291" s="206">
        <v>66985.178</v>
      </c>
      <c r="K291" s="202">
        <v>63291.597999999998</v>
      </c>
      <c r="L291" s="205">
        <v>74710.782999999996</v>
      </c>
      <c r="M291" s="205">
        <v>79197.967999999993</v>
      </c>
      <c r="N291" s="205">
        <v>78325.422999999995</v>
      </c>
      <c r="O291" s="206">
        <v>60952.252999999997</v>
      </c>
      <c r="P291" s="205">
        <v>774640.67</v>
      </c>
      <c r="Q291" s="153">
        <v>842766.31599999999</v>
      </c>
      <c r="R291" s="207">
        <v>108.8</v>
      </c>
      <c r="S291" s="363" t="s">
        <v>751</v>
      </c>
      <c r="T291" s="382" t="s">
        <v>1145</v>
      </c>
      <c r="U291" s="381" t="s">
        <v>1143</v>
      </c>
    </row>
    <row r="292" spans="1:21" ht="13.8" x14ac:dyDescent="0.3">
      <c r="A292" s="377"/>
      <c r="B292" s="382" t="s">
        <v>1146</v>
      </c>
      <c r="C292" s="361" t="s">
        <v>752</v>
      </c>
      <c r="D292" s="202">
        <v>95842.717000000004</v>
      </c>
      <c r="E292" s="205">
        <v>91710.792000000001</v>
      </c>
      <c r="F292" s="205">
        <v>98369.154999999999</v>
      </c>
      <c r="G292" s="205">
        <v>87960.660999999993</v>
      </c>
      <c r="H292" s="205">
        <v>90102.774999999994</v>
      </c>
      <c r="I292" s="205">
        <v>92105.659</v>
      </c>
      <c r="J292" s="206">
        <v>75402.087</v>
      </c>
      <c r="K292" s="202">
        <v>81552.926000000007</v>
      </c>
      <c r="L292" s="205">
        <v>89088.429000000004</v>
      </c>
      <c r="M292" s="205">
        <v>103402.931</v>
      </c>
      <c r="N292" s="205">
        <v>105222.58500000001</v>
      </c>
      <c r="O292" s="206">
        <v>71816.798999999999</v>
      </c>
      <c r="P292" s="205">
        <v>1044985.135</v>
      </c>
      <c r="Q292" s="153">
        <v>1082577.5160000001</v>
      </c>
      <c r="R292" s="207">
        <v>103.6</v>
      </c>
      <c r="S292" s="363" t="s">
        <v>753</v>
      </c>
      <c r="T292" s="382" t="s">
        <v>1147</v>
      </c>
      <c r="U292" s="381"/>
    </row>
    <row r="293" spans="1:21" ht="13.8" x14ac:dyDescent="0.3">
      <c r="A293" s="377"/>
      <c r="B293" s="382"/>
      <c r="C293" s="361"/>
      <c r="D293" s="202"/>
      <c r="E293" s="205"/>
      <c r="F293" s="205"/>
      <c r="G293" s="205"/>
      <c r="H293" s="205"/>
      <c r="I293" s="205"/>
      <c r="J293" s="206"/>
      <c r="K293" s="202"/>
      <c r="L293" s="205"/>
      <c r="M293" s="205"/>
      <c r="N293" s="205"/>
      <c r="O293" s="206"/>
      <c r="P293" s="205"/>
      <c r="Q293" s="153"/>
      <c r="R293" s="207"/>
      <c r="S293" s="363"/>
      <c r="T293" s="382"/>
      <c r="U293" s="381"/>
    </row>
    <row r="294" spans="1:21" ht="13.8" x14ac:dyDescent="0.3">
      <c r="A294" s="377" t="s">
        <v>1148</v>
      </c>
      <c r="B294" s="382" t="s">
        <v>1149</v>
      </c>
      <c r="C294" s="379" t="s">
        <v>750</v>
      </c>
      <c r="D294" s="202">
        <v>19903.212</v>
      </c>
      <c r="E294" s="205">
        <v>21557.078000000001</v>
      </c>
      <c r="F294" s="205">
        <v>19869.511999999999</v>
      </c>
      <c r="G294" s="205">
        <v>17836.819</v>
      </c>
      <c r="H294" s="205">
        <v>19974.239000000001</v>
      </c>
      <c r="I294" s="205">
        <v>16038.571</v>
      </c>
      <c r="J294" s="206">
        <v>11917.23</v>
      </c>
      <c r="K294" s="202">
        <v>15317.909</v>
      </c>
      <c r="L294" s="205">
        <v>40891.722999999998</v>
      </c>
      <c r="M294" s="205">
        <v>44038.338000000003</v>
      </c>
      <c r="N294" s="205">
        <v>35827.764000000003</v>
      </c>
      <c r="O294" s="206">
        <v>24054.744999999999</v>
      </c>
      <c r="P294" s="205">
        <v>261513.47099999999</v>
      </c>
      <c r="Q294" s="153">
        <v>287227.14</v>
      </c>
      <c r="R294" s="207">
        <v>109.8</v>
      </c>
      <c r="S294" s="380" t="s">
        <v>751</v>
      </c>
      <c r="T294" s="382" t="s">
        <v>1150</v>
      </c>
      <c r="U294" s="381" t="s">
        <v>1148</v>
      </c>
    </row>
    <row r="295" spans="1:21" ht="13.8" x14ac:dyDescent="0.3">
      <c r="A295" s="377"/>
      <c r="B295" s="382" t="s">
        <v>1141</v>
      </c>
      <c r="C295" s="379" t="s">
        <v>752</v>
      </c>
      <c r="D295" s="202">
        <v>13208.066000000001</v>
      </c>
      <c r="E295" s="205">
        <v>19733.597000000002</v>
      </c>
      <c r="F295" s="205">
        <v>20912.563999999998</v>
      </c>
      <c r="G295" s="205">
        <v>17777.508999999998</v>
      </c>
      <c r="H295" s="205">
        <v>16541.517</v>
      </c>
      <c r="I295" s="205">
        <v>20391.506000000001</v>
      </c>
      <c r="J295" s="206">
        <v>16250.01</v>
      </c>
      <c r="K295" s="202">
        <v>14247.753000000001</v>
      </c>
      <c r="L295" s="205">
        <v>25820.767</v>
      </c>
      <c r="M295" s="205">
        <v>42498.938000000002</v>
      </c>
      <c r="N295" s="205">
        <v>48576.03</v>
      </c>
      <c r="O295" s="206">
        <v>28000.248</v>
      </c>
      <c r="P295" s="205">
        <v>255531.43400000001</v>
      </c>
      <c r="Q295" s="153">
        <v>283958.505</v>
      </c>
      <c r="R295" s="207">
        <v>111.1</v>
      </c>
      <c r="S295" s="380" t="s">
        <v>753</v>
      </c>
      <c r="T295" s="382" t="s">
        <v>1142</v>
      </c>
      <c r="U295" s="381"/>
    </row>
    <row r="296" spans="1:21" ht="13.8" x14ac:dyDescent="0.3">
      <c r="A296" s="377"/>
      <c r="B296" s="382"/>
      <c r="C296" s="361"/>
      <c r="D296" s="202"/>
      <c r="E296" s="205"/>
      <c r="F296" s="205"/>
      <c r="G296" s="205"/>
      <c r="H296" s="205"/>
      <c r="I296" s="205"/>
      <c r="J296" s="206"/>
      <c r="K296" s="202"/>
      <c r="L296" s="205"/>
      <c r="M296" s="205"/>
      <c r="N296" s="205"/>
      <c r="O296" s="206"/>
      <c r="P296" s="205"/>
      <c r="Q296" s="153"/>
      <c r="R296" s="207"/>
      <c r="S296" s="363"/>
      <c r="T296" s="382"/>
      <c r="U296" s="381"/>
    </row>
    <row r="297" spans="1:21" ht="13.8" x14ac:dyDescent="0.3">
      <c r="A297" s="377" t="s">
        <v>1151</v>
      </c>
      <c r="B297" s="382" t="s">
        <v>1152</v>
      </c>
      <c r="C297" s="379" t="s">
        <v>750</v>
      </c>
      <c r="D297" s="202">
        <v>15526.269</v>
      </c>
      <c r="E297" s="205">
        <v>15158.157999999999</v>
      </c>
      <c r="F297" s="205">
        <v>17493.23</v>
      </c>
      <c r="G297" s="205">
        <v>15666.929</v>
      </c>
      <c r="H297" s="205">
        <v>16465.254000000001</v>
      </c>
      <c r="I297" s="205">
        <v>14814.234</v>
      </c>
      <c r="J297" s="206">
        <v>14527.749</v>
      </c>
      <c r="K297" s="202">
        <v>13313.734</v>
      </c>
      <c r="L297" s="205">
        <v>13996.629000000001</v>
      </c>
      <c r="M297" s="205">
        <v>15836.679</v>
      </c>
      <c r="N297" s="205">
        <v>16755.317999999999</v>
      </c>
      <c r="O297" s="206">
        <v>12174.383</v>
      </c>
      <c r="P297" s="205">
        <v>123982.916</v>
      </c>
      <c r="Q297" s="153">
        <v>181728.56599999999</v>
      </c>
      <c r="R297" s="207">
        <v>146.6</v>
      </c>
      <c r="S297" s="380" t="s">
        <v>751</v>
      </c>
      <c r="T297" s="382" t="s">
        <v>1153</v>
      </c>
      <c r="U297" s="381" t="s">
        <v>1151</v>
      </c>
    </row>
    <row r="298" spans="1:21" ht="13.8" x14ac:dyDescent="0.3">
      <c r="A298" s="377"/>
      <c r="B298" s="382"/>
      <c r="C298" s="379" t="s">
        <v>752</v>
      </c>
      <c r="D298" s="202">
        <v>23099.454000000002</v>
      </c>
      <c r="E298" s="205">
        <v>23304.981</v>
      </c>
      <c r="F298" s="205">
        <v>26266.382000000001</v>
      </c>
      <c r="G298" s="205">
        <v>24808.703000000001</v>
      </c>
      <c r="H298" s="205">
        <v>28838.68</v>
      </c>
      <c r="I298" s="205">
        <v>27692.241999999998</v>
      </c>
      <c r="J298" s="206">
        <v>24038.41</v>
      </c>
      <c r="K298" s="202">
        <v>21303.555</v>
      </c>
      <c r="L298" s="205">
        <v>21044.925999999999</v>
      </c>
      <c r="M298" s="205">
        <v>24355.401000000002</v>
      </c>
      <c r="N298" s="205">
        <v>24860.239000000001</v>
      </c>
      <c r="O298" s="206">
        <v>17568.671999999999</v>
      </c>
      <c r="P298" s="205">
        <v>113995.821</v>
      </c>
      <c r="Q298" s="153">
        <v>287181.64500000002</v>
      </c>
      <c r="R298" s="207">
        <v>251.9</v>
      </c>
      <c r="S298" s="380" t="s">
        <v>753</v>
      </c>
      <c r="T298" s="382" t="s">
        <v>1154</v>
      </c>
      <c r="U298" s="381"/>
    </row>
    <row r="299" spans="1:21" ht="13.8" x14ac:dyDescent="0.3">
      <c r="A299" s="377"/>
      <c r="B299" s="382"/>
      <c r="C299" s="361"/>
      <c r="D299" s="202"/>
      <c r="E299" s="205"/>
      <c r="F299" s="205"/>
      <c r="G299" s="205"/>
      <c r="H299" s="205"/>
      <c r="I299" s="205"/>
      <c r="J299" s="206"/>
      <c r="K299" s="202"/>
      <c r="L299" s="205"/>
      <c r="M299" s="205"/>
      <c r="N299" s="205"/>
      <c r="O299" s="206"/>
      <c r="P299" s="205"/>
      <c r="Q299" s="153"/>
      <c r="R299" s="207"/>
      <c r="S299" s="363"/>
      <c r="T299" s="382"/>
      <c r="U299" s="381"/>
    </row>
    <row r="300" spans="1:21" ht="13.8" x14ac:dyDescent="0.3">
      <c r="A300" s="377" t="s">
        <v>1155</v>
      </c>
      <c r="B300" s="382" t="s">
        <v>1156</v>
      </c>
      <c r="C300" s="379" t="s">
        <v>750</v>
      </c>
      <c r="D300" s="202">
        <v>32.912999999999997</v>
      </c>
      <c r="E300" s="205">
        <v>26.294</v>
      </c>
      <c r="F300" s="205">
        <v>172.72200000000001</v>
      </c>
      <c r="G300" s="205">
        <v>67.835999999999999</v>
      </c>
      <c r="H300" s="205">
        <v>213.126</v>
      </c>
      <c r="I300" s="205">
        <v>157.09100000000001</v>
      </c>
      <c r="J300" s="206">
        <v>42.073999999999998</v>
      </c>
      <c r="K300" s="202">
        <v>44.701000000000001</v>
      </c>
      <c r="L300" s="205">
        <v>129.22900000000001</v>
      </c>
      <c r="M300" s="205">
        <v>81.003</v>
      </c>
      <c r="N300" s="205">
        <v>70.715000000000003</v>
      </c>
      <c r="O300" s="206">
        <v>136.35599999999999</v>
      </c>
      <c r="P300" s="205">
        <v>1102</v>
      </c>
      <c r="Q300" s="153">
        <v>1174.06</v>
      </c>
      <c r="R300" s="207">
        <v>106.5</v>
      </c>
      <c r="S300" s="380" t="s">
        <v>751</v>
      </c>
      <c r="T300" s="382" t="s">
        <v>1157</v>
      </c>
      <c r="U300" s="381" t="s">
        <v>1155</v>
      </c>
    </row>
    <row r="301" spans="1:21" ht="13.8" x14ac:dyDescent="0.3">
      <c r="A301" s="377"/>
      <c r="B301" s="382" t="s">
        <v>1158</v>
      </c>
      <c r="C301" s="379" t="s">
        <v>752</v>
      </c>
      <c r="D301" s="202">
        <v>8.4770000000000003</v>
      </c>
      <c r="E301" s="205">
        <v>81.927999999999997</v>
      </c>
      <c r="F301" s="205">
        <v>8.6929999999999996</v>
      </c>
      <c r="G301" s="205">
        <v>67.122</v>
      </c>
      <c r="H301" s="205">
        <v>78.954999999999998</v>
      </c>
      <c r="I301" s="205">
        <v>43.901000000000003</v>
      </c>
      <c r="J301" s="206">
        <v>25.041</v>
      </c>
      <c r="K301" s="202">
        <v>28.071999999999999</v>
      </c>
      <c r="L301" s="205">
        <v>3.4660000000000002</v>
      </c>
      <c r="M301" s="205">
        <v>122.556</v>
      </c>
      <c r="N301" s="205">
        <v>5.0000000000000001E-3</v>
      </c>
      <c r="O301" s="206">
        <v>8.1370000000000005</v>
      </c>
      <c r="P301" s="205">
        <v>374.041</v>
      </c>
      <c r="Q301" s="153">
        <v>476.35300000000001</v>
      </c>
      <c r="R301" s="207">
        <v>127.4</v>
      </c>
      <c r="S301" s="380" t="s">
        <v>753</v>
      </c>
      <c r="T301" s="382" t="s">
        <v>1159</v>
      </c>
      <c r="U301" s="381"/>
    </row>
    <row r="302" spans="1:21" ht="13.8" x14ac:dyDescent="0.3">
      <c r="A302" s="377"/>
      <c r="B302" s="382"/>
      <c r="C302" s="379"/>
      <c r="D302" s="202"/>
      <c r="E302" s="205"/>
      <c r="F302" s="205"/>
      <c r="G302" s="205"/>
      <c r="H302" s="205"/>
      <c r="I302" s="205"/>
      <c r="J302" s="206"/>
      <c r="K302" s="202"/>
      <c r="L302" s="205"/>
      <c r="M302" s="205"/>
      <c r="N302" s="205"/>
      <c r="O302" s="206"/>
      <c r="P302" s="205"/>
      <c r="Q302" s="153"/>
      <c r="R302" s="207"/>
      <c r="S302" s="380"/>
      <c r="T302" s="382"/>
      <c r="U302" s="381"/>
    </row>
    <row r="303" spans="1:21" ht="13.8" x14ac:dyDescent="0.3">
      <c r="A303" s="377" t="s">
        <v>1160</v>
      </c>
      <c r="B303" s="382" t="s">
        <v>1161</v>
      </c>
      <c r="C303" s="379" t="s">
        <v>750</v>
      </c>
      <c r="D303" s="202">
        <v>8466.2890000000007</v>
      </c>
      <c r="E303" s="205">
        <v>9610.5630000000001</v>
      </c>
      <c r="F303" s="205">
        <v>8157.4639999999999</v>
      </c>
      <c r="G303" s="205">
        <v>8353.9240000000009</v>
      </c>
      <c r="H303" s="205">
        <v>7789.1080000000002</v>
      </c>
      <c r="I303" s="205">
        <v>7089.1779999999999</v>
      </c>
      <c r="J303" s="206">
        <v>8614.2100000000009</v>
      </c>
      <c r="K303" s="202">
        <v>7251.2790000000005</v>
      </c>
      <c r="L303" s="205">
        <v>7457.7830000000004</v>
      </c>
      <c r="M303" s="205">
        <v>9327.7089999999989</v>
      </c>
      <c r="N303" s="205">
        <v>8121.8629999999994</v>
      </c>
      <c r="O303" s="206">
        <v>7358.7110000000002</v>
      </c>
      <c r="P303" s="205">
        <v>97012.596000000005</v>
      </c>
      <c r="Q303" s="153">
        <v>97598.081000000006</v>
      </c>
      <c r="R303" s="207">
        <v>100.60351441373653</v>
      </c>
      <c r="S303" s="380" t="s">
        <v>751</v>
      </c>
      <c r="T303" s="382" t="s">
        <v>1162</v>
      </c>
      <c r="U303" s="381" t="s">
        <v>1160</v>
      </c>
    </row>
    <row r="304" spans="1:21" ht="13.8" x14ac:dyDescent="0.3">
      <c r="A304" s="377"/>
      <c r="B304" s="382"/>
      <c r="C304" s="379" t="s">
        <v>752</v>
      </c>
      <c r="D304" s="202">
        <v>5017.0069999999996</v>
      </c>
      <c r="E304" s="205">
        <v>3543.4189999999999</v>
      </c>
      <c r="F304" s="205">
        <v>2406.5410000000002</v>
      </c>
      <c r="G304" s="205">
        <v>3267.4539999999997</v>
      </c>
      <c r="H304" s="205">
        <v>2891.7220000000002</v>
      </c>
      <c r="I304" s="205">
        <v>4740.4030000000002</v>
      </c>
      <c r="J304" s="206">
        <v>4100.1139999999996</v>
      </c>
      <c r="K304" s="202">
        <v>4498.1170000000002</v>
      </c>
      <c r="L304" s="205">
        <v>2359.7489999999998</v>
      </c>
      <c r="M304" s="205">
        <v>3336.011</v>
      </c>
      <c r="N304" s="205">
        <v>2796.3269999999998</v>
      </c>
      <c r="O304" s="206">
        <v>2149.2939999999999</v>
      </c>
      <c r="P304" s="205">
        <v>36305.709000000003</v>
      </c>
      <c r="Q304" s="153">
        <v>41106.157999999996</v>
      </c>
      <c r="R304" s="207">
        <v>113.22229790361618</v>
      </c>
      <c r="S304" s="380" t="s">
        <v>753</v>
      </c>
      <c r="T304" s="382"/>
      <c r="U304" s="381"/>
    </row>
    <row r="305" spans="1:21" ht="14.4" thickBot="1" x14ac:dyDescent="0.35">
      <c r="A305" s="384"/>
      <c r="B305" s="385"/>
      <c r="C305" s="386"/>
      <c r="D305" s="387"/>
      <c r="E305" s="388"/>
      <c r="F305" s="388"/>
      <c r="G305" s="388"/>
      <c r="H305" s="388"/>
      <c r="I305" s="388"/>
      <c r="J305" s="389"/>
      <c r="K305" s="387"/>
      <c r="L305" s="388"/>
      <c r="M305" s="388"/>
      <c r="N305" s="388"/>
      <c r="O305" s="389"/>
      <c r="P305" s="388"/>
      <c r="Q305" s="390"/>
      <c r="R305" s="242"/>
      <c r="S305" s="391"/>
      <c r="T305" s="385"/>
      <c r="U305" s="392"/>
    </row>
    <row r="306" spans="1:21" ht="12.6" customHeight="1" thickTop="1" x14ac:dyDescent="0.3">
      <c r="A306" s="54"/>
      <c r="B306" s="352"/>
      <c r="C306" s="399"/>
      <c r="R306" s="54"/>
      <c r="S306" s="399"/>
      <c r="T306" s="352"/>
      <c r="U306" s="54"/>
    </row>
    <row r="307" spans="1:21" ht="12.6" customHeight="1" x14ac:dyDescent="0.3">
      <c r="A307" s="54"/>
      <c r="B307" s="352"/>
      <c r="C307" s="399"/>
      <c r="R307" s="54"/>
      <c r="S307" s="399"/>
      <c r="T307" s="352"/>
      <c r="U307" s="54"/>
    </row>
    <row r="308" spans="1:21" ht="12.6" customHeight="1" x14ac:dyDescent="0.3">
      <c r="A308" s="54"/>
      <c r="B308" s="352"/>
      <c r="C308" s="399"/>
      <c r="R308" s="54"/>
      <c r="S308" s="399"/>
      <c r="T308" s="352"/>
      <c r="U308" s="54"/>
    </row>
    <row r="309" spans="1:21" ht="12.6" customHeight="1" x14ac:dyDescent="0.3">
      <c r="A309" s="54"/>
      <c r="B309" s="352"/>
      <c r="C309" s="399"/>
      <c r="R309" s="54"/>
      <c r="S309" s="399"/>
      <c r="T309" s="352"/>
      <c r="U309" s="54"/>
    </row>
    <row r="310" spans="1:21" ht="12.6" customHeight="1" x14ac:dyDescent="0.3">
      <c r="A310" s="54"/>
      <c r="B310" s="352"/>
      <c r="C310" s="399"/>
      <c r="R310" s="54"/>
      <c r="S310" s="399"/>
      <c r="T310" s="352"/>
      <c r="U310" s="54"/>
    </row>
    <row r="311" spans="1:21" ht="12.6" customHeight="1" x14ac:dyDescent="0.3">
      <c r="A311" s="54"/>
      <c r="B311" s="352"/>
      <c r="C311" s="399"/>
      <c r="R311" s="54"/>
      <c r="S311" s="399"/>
      <c r="T311" s="352"/>
      <c r="U311" s="54"/>
    </row>
    <row r="312" spans="1:21" ht="12.6" customHeight="1" x14ac:dyDescent="0.3">
      <c r="A312" s="54"/>
      <c r="B312" s="352"/>
      <c r="C312" s="399"/>
      <c r="R312" s="54"/>
      <c r="S312" s="399"/>
      <c r="T312" s="352"/>
      <c r="U312" s="54"/>
    </row>
    <row r="313" spans="1:21" ht="12.6" customHeight="1" x14ac:dyDescent="0.3">
      <c r="A313" s="54"/>
      <c r="B313" s="352"/>
      <c r="C313" s="399"/>
      <c r="R313" s="54"/>
      <c r="S313" s="399"/>
      <c r="T313" s="352"/>
      <c r="U313" s="54"/>
    </row>
    <row r="314" spans="1:21" ht="12.6" customHeight="1" x14ac:dyDescent="0.3">
      <c r="A314" s="54"/>
      <c r="B314" s="352"/>
      <c r="C314" s="399"/>
      <c r="R314" s="54"/>
      <c r="S314" s="399"/>
      <c r="T314" s="352"/>
      <c r="U314" s="54"/>
    </row>
    <row r="315" spans="1:21" ht="12.6" customHeight="1" x14ac:dyDescent="0.3">
      <c r="A315" s="54"/>
      <c r="B315" s="352"/>
      <c r="C315" s="399"/>
      <c r="R315" s="54"/>
      <c r="S315" s="399"/>
      <c r="T315" s="352"/>
      <c r="U315" s="54"/>
    </row>
    <row r="316" spans="1:21" ht="12.6" customHeight="1" x14ac:dyDescent="0.3">
      <c r="A316" s="54"/>
      <c r="B316" s="352"/>
      <c r="C316" s="399"/>
      <c r="R316" s="54"/>
      <c r="S316" s="399"/>
      <c r="T316" s="352"/>
      <c r="U316" s="54"/>
    </row>
    <row r="317" spans="1:21" ht="12.6" customHeight="1" x14ac:dyDescent="0.3">
      <c r="A317" s="54"/>
      <c r="B317" s="352"/>
      <c r="C317" s="399"/>
      <c r="R317" s="54"/>
      <c r="S317" s="399"/>
      <c r="T317" s="352"/>
      <c r="U317" s="54"/>
    </row>
    <row r="318" spans="1:21" ht="12.6" customHeight="1" x14ac:dyDescent="0.3">
      <c r="A318" s="54"/>
      <c r="B318" s="352"/>
      <c r="C318" s="399"/>
      <c r="R318" s="54"/>
      <c r="S318" s="399"/>
      <c r="T318" s="352"/>
      <c r="U318" s="54"/>
    </row>
    <row r="319" spans="1:21" ht="12.6" customHeight="1" x14ac:dyDescent="0.3">
      <c r="A319" s="54"/>
      <c r="B319" s="352"/>
      <c r="C319" s="399"/>
      <c r="R319" s="54"/>
      <c r="S319" s="399"/>
      <c r="T319" s="352"/>
      <c r="U319" s="54"/>
    </row>
    <row r="320" spans="1:21" ht="12.6" customHeight="1" x14ac:dyDescent="0.3">
      <c r="A320" s="54"/>
      <c r="B320" s="352"/>
      <c r="C320" s="399"/>
      <c r="R320" s="54"/>
      <c r="S320" s="399"/>
      <c r="T320" s="352"/>
      <c r="U320" s="54"/>
    </row>
    <row r="321" spans="1:21" ht="12.6" customHeight="1" x14ac:dyDescent="0.3">
      <c r="A321" s="54"/>
      <c r="B321" s="352"/>
      <c r="C321" s="399"/>
      <c r="R321" s="54"/>
      <c r="S321" s="399"/>
      <c r="T321" s="352"/>
      <c r="U321" s="54"/>
    </row>
    <row r="322" spans="1:21" ht="12.6" customHeight="1" x14ac:dyDescent="0.3">
      <c r="A322" s="54"/>
      <c r="B322" s="352"/>
      <c r="C322" s="399"/>
      <c r="R322" s="54"/>
      <c r="S322" s="399"/>
      <c r="T322" s="352"/>
      <c r="U322" s="54"/>
    </row>
    <row r="323" spans="1:21" ht="12.6" customHeight="1" x14ac:dyDescent="0.3">
      <c r="A323" s="54"/>
      <c r="B323" s="352"/>
      <c r="C323" s="399"/>
      <c r="R323" s="54"/>
      <c r="S323" s="399"/>
      <c r="T323" s="352"/>
      <c r="U323" s="54"/>
    </row>
    <row r="324" spans="1:21" ht="12.6" customHeight="1" x14ac:dyDescent="0.3">
      <c r="A324" s="54"/>
      <c r="B324" s="352"/>
      <c r="C324" s="399"/>
      <c r="R324" s="54"/>
      <c r="S324" s="399"/>
      <c r="T324" s="352"/>
      <c r="U324" s="54"/>
    </row>
    <row r="325" spans="1:21" ht="12.6" customHeight="1" x14ac:dyDescent="0.3">
      <c r="A325" s="54"/>
      <c r="B325" s="352"/>
      <c r="C325" s="399"/>
      <c r="R325" s="54"/>
      <c r="S325" s="399"/>
      <c r="T325" s="352"/>
      <c r="U325" s="54"/>
    </row>
    <row r="326" spans="1:21" ht="12.6" customHeight="1" x14ac:dyDescent="0.3">
      <c r="A326" s="54"/>
      <c r="B326" s="352"/>
      <c r="C326" s="399"/>
      <c r="R326" s="54"/>
      <c r="S326" s="399"/>
      <c r="T326" s="352"/>
      <c r="U326" s="54"/>
    </row>
    <row r="327" spans="1:21" ht="12.6" customHeight="1" x14ac:dyDescent="0.3">
      <c r="A327" s="54"/>
      <c r="B327" s="352"/>
      <c r="C327" s="399"/>
      <c r="R327" s="54"/>
      <c r="S327" s="399"/>
      <c r="T327" s="352"/>
      <c r="U327" s="54"/>
    </row>
    <row r="328" spans="1:21" ht="12.6" customHeight="1" x14ac:dyDescent="0.3">
      <c r="A328" s="54"/>
      <c r="B328" s="352"/>
      <c r="C328" s="399"/>
      <c r="R328" s="54"/>
      <c r="S328" s="399"/>
      <c r="T328" s="352"/>
      <c r="U328" s="54"/>
    </row>
    <row r="329" spans="1:21" ht="12.6" customHeight="1" x14ac:dyDescent="0.3">
      <c r="A329" s="54"/>
      <c r="B329" s="352"/>
      <c r="C329" s="399"/>
      <c r="R329" s="54"/>
      <c r="S329" s="399"/>
      <c r="T329" s="352"/>
      <c r="U329" s="54"/>
    </row>
    <row r="330" spans="1:21" ht="12.6" customHeight="1" x14ac:dyDescent="0.3">
      <c r="A330" s="54"/>
      <c r="B330" s="352"/>
      <c r="C330" s="399"/>
      <c r="R330" s="54"/>
      <c r="S330" s="399"/>
      <c r="T330" s="352"/>
      <c r="U330" s="54"/>
    </row>
    <row r="331" spans="1:21" ht="12.6" customHeight="1" x14ac:dyDescent="0.3">
      <c r="A331" s="54"/>
      <c r="B331" s="352"/>
      <c r="C331" s="399"/>
      <c r="R331" s="54"/>
      <c r="S331" s="399"/>
      <c r="T331" s="352"/>
      <c r="U331" s="54"/>
    </row>
    <row r="332" spans="1:21" ht="12.6" customHeight="1" x14ac:dyDescent="0.3">
      <c r="A332" s="54"/>
      <c r="B332" s="352"/>
      <c r="C332" s="399"/>
      <c r="R332" s="54"/>
      <c r="S332" s="399"/>
      <c r="T332" s="352"/>
      <c r="U332" s="54"/>
    </row>
    <row r="333" spans="1:21" ht="12.6" customHeight="1" x14ac:dyDescent="0.3">
      <c r="A333" s="54"/>
      <c r="B333" s="352"/>
      <c r="C333" s="399"/>
      <c r="R333" s="54"/>
      <c r="S333" s="399"/>
      <c r="T333" s="352"/>
      <c r="U333" s="54"/>
    </row>
    <row r="334" spans="1:21" ht="12.6" customHeight="1" x14ac:dyDescent="0.3">
      <c r="A334" s="54"/>
      <c r="B334" s="352"/>
      <c r="C334" s="399"/>
      <c r="R334" s="54"/>
      <c r="S334" s="399"/>
      <c r="T334" s="352"/>
      <c r="U334" s="54"/>
    </row>
    <row r="335" spans="1:21" ht="12.6" customHeight="1" x14ac:dyDescent="0.3">
      <c r="A335" s="54"/>
      <c r="B335" s="352"/>
      <c r="C335" s="399"/>
      <c r="R335" s="54"/>
      <c r="S335" s="399"/>
      <c r="T335" s="352"/>
      <c r="U335" s="54"/>
    </row>
    <row r="336" spans="1:21" ht="12.6" customHeight="1" x14ac:dyDescent="0.3">
      <c r="A336" s="54"/>
      <c r="B336" s="352"/>
      <c r="C336" s="399"/>
      <c r="R336" s="54"/>
      <c r="S336" s="399"/>
      <c r="T336" s="352"/>
      <c r="U336" s="54"/>
    </row>
    <row r="337" spans="1:21" ht="12.6" customHeight="1" x14ac:dyDescent="0.3">
      <c r="A337" s="54"/>
      <c r="B337" s="352"/>
      <c r="C337" s="399"/>
      <c r="R337" s="54"/>
      <c r="S337" s="399"/>
      <c r="T337" s="352"/>
      <c r="U337" s="54"/>
    </row>
    <row r="338" spans="1:21" ht="12.6" customHeight="1" x14ac:dyDescent="0.3">
      <c r="A338" s="54"/>
      <c r="B338" s="352"/>
      <c r="C338" s="399"/>
      <c r="R338" s="54"/>
      <c r="S338" s="399"/>
      <c r="T338" s="352"/>
      <c r="U338" s="54"/>
    </row>
    <row r="339" spans="1:21" ht="12.6" customHeight="1" x14ac:dyDescent="0.3">
      <c r="A339" s="54"/>
      <c r="B339" s="352"/>
      <c r="C339" s="399"/>
      <c r="R339" s="54"/>
      <c r="S339" s="399"/>
      <c r="T339" s="352"/>
      <c r="U339" s="54"/>
    </row>
    <row r="340" spans="1:21" ht="12.6" customHeight="1" x14ac:dyDescent="0.3">
      <c r="A340" s="54"/>
      <c r="B340" s="352"/>
      <c r="C340" s="399"/>
      <c r="R340" s="54"/>
      <c r="S340" s="399"/>
      <c r="T340" s="352"/>
      <c r="U340" s="54"/>
    </row>
    <row r="341" spans="1:21" ht="12.6" customHeight="1" x14ac:dyDescent="0.3">
      <c r="A341" s="54"/>
      <c r="B341" s="352"/>
      <c r="C341" s="399"/>
      <c r="R341" s="54"/>
      <c r="S341" s="399"/>
      <c r="T341" s="352"/>
      <c r="U341" s="54"/>
    </row>
    <row r="342" spans="1:21" ht="12.6" customHeight="1" x14ac:dyDescent="0.3">
      <c r="A342" s="54"/>
      <c r="B342" s="352"/>
      <c r="C342" s="399"/>
      <c r="R342" s="54"/>
      <c r="S342" s="399"/>
      <c r="T342" s="352"/>
      <c r="U342" s="54"/>
    </row>
    <row r="343" spans="1:21" ht="12.6" customHeight="1" x14ac:dyDescent="0.3">
      <c r="A343" s="54"/>
      <c r="B343" s="352"/>
      <c r="C343" s="399"/>
      <c r="R343" s="54"/>
      <c r="S343" s="399"/>
      <c r="T343" s="352"/>
      <c r="U343" s="54"/>
    </row>
    <row r="344" spans="1:21" ht="12.6" customHeight="1" x14ac:dyDescent="0.3">
      <c r="A344" s="54"/>
      <c r="B344" s="352"/>
      <c r="C344" s="399"/>
      <c r="R344" s="54"/>
      <c r="S344" s="399"/>
      <c r="T344" s="352"/>
      <c r="U344" s="54"/>
    </row>
    <row r="345" spans="1:21" ht="12.6" customHeight="1" x14ac:dyDescent="0.3">
      <c r="A345" s="54"/>
      <c r="B345" s="352"/>
      <c r="C345" s="399"/>
      <c r="R345" s="54"/>
      <c r="S345" s="399"/>
      <c r="T345" s="352"/>
      <c r="U345" s="54"/>
    </row>
    <row r="346" spans="1:21" ht="12.6" customHeight="1" x14ac:dyDescent="0.3">
      <c r="A346" s="54"/>
      <c r="B346" s="352"/>
      <c r="C346" s="399"/>
      <c r="R346" s="54"/>
      <c r="S346" s="399"/>
      <c r="T346" s="352"/>
      <c r="U346" s="54"/>
    </row>
    <row r="347" spans="1:21" ht="12.6" customHeight="1" x14ac:dyDescent="0.3">
      <c r="A347" s="54"/>
      <c r="B347" s="352"/>
      <c r="C347" s="399"/>
      <c r="R347" s="54"/>
      <c r="S347" s="399"/>
      <c r="T347" s="352"/>
      <c r="U347" s="54"/>
    </row>
    <row r="348" spans="1:21" ht="12.6" customHeight="1" x14ac:dyDescent="0.3">
      <c r="A348" s="54"/>
      <c r="B348" s="352"/>
      <c r="C348" s="399"/>
      <c r="R348" s="54"/>
      <c r="S348" s="399"/>
      <c r="T348" s="352"/>
      <c r="U348" s="54"/>
    </row>
    <row r="349" spans="1:21" ht="12.6" customHeight="1" x14ac:dyDescent="0.3">
      <c r="A349" s="54"/>
      <c r="B349" s="352"/>
      <c r="C349" s="399"/>
      <c r="R349" s="54"/>
      <c r="S349" s="399"/>
      <c r="T349" s="352"/>
      <c r="U349" s="54"/>
    </row>
    <row r="350" spans="1:21" ht="12.6" customHeight="1" x14ac:dyDescent="0.3">
      <c r="A350" s="54"/>
      <c r="B350" s="352"/>
      <c r="C350" s="399"/>
      <c r="R350" s="54"/>
      <c r="S350" s="399"/>
      <c r="T350" s="352"/>
      <c r="U350" s="54"/>
    </row>
    <row r="351" spans="1:21" ht="12.6" customHeight="1" x14ac:dyDescent="0.3">
      <c r="A351" s="54"/>
      <c r="B351" s="352"/>
      <c r="C351" s="399"/>
      <c r="R351" s="54"/>
      <c r="S351" s="399"/>
      <c r="T351" s="352"/>
      <c r="U351" s="54"/>
    </row>
    <row r="352" spans="1:21" ht="12.6" customHeight="1" x14ac:dyDescent="0.3">
      <c r="A352" s="54"/>
      <c r="B352" s="352"/>
      <c r="C352" s="399"/>
      <c r="R352" s="54"/>
      <c r="S352" s="399"/>
      <c r="T352" s="352"/>
      <c r="U352" s="54"/>
    </row>
    <row r="353" spans="1:21" ht="12.6" customHeight="1" x14ac:dyDescent="0.3">
      <c r="A353" s="54"/>
      <c r="B353" s="352"/>
      <c r="C353" s="399"/>
      <c r="R353" s="54"/>
      <c r="S353" s="399"/>
      <c r="T353" s="352"/>
      <c r="U353" s="54"/>
    </row>
    <row r="354" spans="1:21" ht="12.6" customHeight="1" x14ac:dyDescent="0.3">
      <c r="A354" s="54"/>
      <c r="B354" s="352"/>
      <c r="C354" s="399"/>
      <c r="R354" s="54"/>
      <c r="S354" s="399"/>
      <c r="T354" s="352"/>
      <c r="U354" s="54"/>
    </row>
    <row r="355" spans="1:21" ht="12.6" customHeight="1" x14ac:dyDescent="0.3">
      <c r="A355" s="54"/>
      <c r="B355" s="352"/>
      <c r="C355" s="399"/>
      <c r="R355" s="54"/>
      <c r="S355" s="399"/>
      <c r="T355" s="352"/>
      <c r="U355" s="54"/>
    </row>
    <row r="356" spans="1:21" ht="12.6" customHeight="1" x14ac:dyDescent="0.3">
      <c r="A356" s="54"/>
      <c r="B356" s="352"/>
      <c r="C356" s="399"/>
      <c r="R356" s="54"/>
      <c r="S356" s="399"/>
      <c r="T356" s="352"/>
      <c r="U356" s="54"/>
    </row>
    <row r="357" spans="1:21" ht="12.6" customHeight="1" x14ac:dyDescent="0.3">
      <c r="A357" s="54"/>
      <c r="B357" s="352"/>
      <c r="C357" s="399"/>
      <c r="R357" s="54"/>
      <c r="S357" s="399"/>
      <c r="T357" s="352"/>
      <c r="U357" s="54"/>
    </row>
    <row r="358" spans="1:21" ht="12.6" customHeight="1" x14ac:dyDescent="0.3">
      <c r="A358" s="54"/>
      <c r="B358" s="352"/>
      <c r="C358" s="399"/>
      <c r="R358" s="54"/>
      <c r="S358" s="399"/>
      <c r="T358" s="352"/>
      <c r="U358" s="54"/>
    </row>
    <row r="359" spans="1:21" ht="12.6" customHeight="1" x14ac:dyDescent="0.3">
      <c r="A359" s="54"/>
      <c r="B359" s="352"/>
      <c r="C359" s="399"/>
      <c r="R359" s="54"/>
      <c r="S359" s="399"/>
      <c r="T359" s="352"/>
      <c r="U359" s="54"/>
    </row>
    <row r="360" spans="1:21" ht="12.6" customHeight="1" x14ac:dyDescent="0.3">
      <c r="A360" s="54"/>
      <c r="B360" s="352"/>
      <c r="C360" s="399"/>
      <c r="R360" s="54"/>
      <c r="S360" s="399"/>
      <c r="T360" s="352"/>
      <c r="U360" s="54"/>
    </row>
    <row r="361" spans="1:21" ht="12.6" customHeight="1" x14ac:dyDescent="0.3">
      <c r="A361" s="54"/>
      <c r="B361" s="352"/>
      <c r="C361" s="399"/>
      <c r="R361" s="54"/>
      <c r="S361" s="399"/>
      <c r="T361" s="352"/>
      <c r="U361" s="54"/>
    </row>
    <row r="362" spans="1:21" ht="12.6" customHeight="1" x14ac:dyDescent="0.3">
      <c r="A362" s="54"/>
      <c r="B362" s="352"/>
      <c r="C362" s="399"/>
      <c r="R362" s="54"/>
      <c r="S362" s="399"/>
      <c r="T362" s="352"/>
      <c r="U362" s="54"/>
    </row>
    <row r="363" spans="1:21" ht="12.6" customHeight="1" x14ac:dyDescent="0.3">
      <c r="A363" s="54"/>
      <c r="B363" s="352"/>
      <c r="C363" s="399"/>
      <c r="R363" s="54"/>
      <c r="S363" s="399"/>
      <c r="T363" s="352"/>
      <c r="U363" s="54"/>
    </row>
    <row r="364" spans="1:21" ht="12.6" customHeight="1" x14ac:dyDescent="0.3">
      <c r="A364" s="54"/>
      <c r="B364" s="352"/>
      <c r="C364" s="399"/>
      <c r="R364" s="54"/>
      <c r="S364" s="399"/>
      <c r="T364" s="352"/>
      <c r="U364" s="54"/>
    </row>
    <row r="365" spans="1:21" ht="12.6" customHeight="1" x14ac:dyDescent="0.3">
      <c r="A365" s="54"/>
      <c r="B365" s="352"/>
      <c r="C365" s="399"/>
      <c r="R365" s="54"/>
      <c r="S365" s="399"/>
      <c r="T365" s="352"/>
      <c r="U365" s="54"/>
    </row>
    <row r="366" spans="1:21" ht="12.6" customHeight="1" x14ac:dyDescent="0.3">
      <c r="A366" s="54"/>
      <c r="B366" s="352"/>
      <c r="C366" s="399"/>
      <c r="R366" s="54"/>
      <c r="S366" s="399"/>
      <c r="T366" s="352"/>
      <c r="U366" s="54"/>
    </row>
    <row r="367" spans="1:21" ht="12.6" customHeight="1" x14ac:dyDescent="0.3">
      <c r="A367" s="54"/>
      <c r="B367" s="352"/>
      <c r="C367" s="399"/>
      <c r="R367" s="54"/>
      <c r="S367" s="399"/>
      <c r="T367" s="352"/>
      <c r="U367" s="54"/>
    </row>
    <row r="368" spans="1:21" ht="12.6" customHeight="1" x14ac:dyDescent="0.3">
      <c r="A368" s="54"/>
      <c r="B368" s="352"/>
      <c r="C368" s="399"/>
      <c r="R368" s="54"/>
      <c r="S368" s="399"/>
      <c r="T368" s="352"/>
      <c r="U368" s="54"/>
    </row>
    <row r="369" spans="1:21" ht="12.6" customHeight="1" x14ac:dyDescent="0.3">
      <c r="A369" s="54"/>
      <c r="B369" s="352"/>
      <c r="C369" s="399"/>
      <c r="R369" s="54"/>
      <c r="S369" s="399"/>
      <c r="T369" s="352"/>
      <c r="U369" s="54"/>
    </row>
    <row r="370" spans="1:21" ht="12.6" customHeight="1" x14ac:dyDescent="0.3">
      <c r="A370" s="54"/>
      <c r="B370" s="352"/>
      <c r="C370" s="399"/>
      <c r="R370" s="54"/>
      <c r="S370" s="399"/>
      <c r="T370" s="352"/>
      <c r="U370" s="54"/>
    </row>
    <row r="371" spans="1:21" ht="12.6" customHeight="1" x14ac:dyDescent="0.3">
      <c r="A371" s="54"/>
      <c r="B371" s="352"/>
      <c r="C371" s="399"/>
      <c r="R371" s="54"/>
      <c r="S371" s="399"/>
      <c r="T371" s="352"/>
      <c r="U371" s="54"/>
    </row>
    <row r="372" spans="1:21" ht="12.6" customHeight="1" x14ac:dyDescent="0.3">
      <c r="A372" s="54"/>
      <c r="B372" s="352"/>
      <c r="C372" s="399"/>
      <c r="R372" s="54"/>
      <c r="S372" s="399"/>
      <c r="T372" s="352"/>
      <c r="U372" s="54"/>
    </row>
    <row r="373" spans="1:21" ht="12.6" customHeight="1" x14ac:dyDescent="0.3">
      <c r="A373" s="54"/>
      <c r="B373" s="352"/>
      <c r="C373" s="399"/>
      <c r="R373" s="54"/>
      <c r="S373" s="399"/>
      <c r="T373" s="352"/>
      <c r="U373" s="54"/>
    </row>
    <row r="374" spans="1:21" ht="12.6" customHeight="1" x14ac:dyDescent="0.3">
      <c r="A374" s="54"/>
      <c r="B374" s="352"/>
      <c r="C374" s="399"/>
      <c r="R374" s="54"/>
      <c r="S374" s="399"/>
      <c r="T374" s="352"/>
      <c r="U374" s="54"/>
    </row>
    <row r="375" spans="1:21" ht="12.6" customHeight="1" x14ac:dyDescent="0.3">
      <c r="A375" s="54"/>
      <c r="B375" s="352"/>
      <c r="C375" s="399"/>
      <c r="R375" s="54"/>
      <c r="S375" s="399"/>
      <c r="T375" s="352"/>
      <c r="U375" s="54"/>
    </row>
    <row r="376" spans="1:21" ht="12.6" customHeight="1" x14ac:dyDescent="0.3">
      <c r="A376" s="54"/>
      <c r="B376" s="352"/>
      <c r="C376" s="399"/>
      <c r="R376" s="54"/>
      <c r="S376" s="399"/>
      <c r="T376" s="352"/>
      <c r="U376" s="54"/>
    </row>
    <row r="377" spans="1:21" ht="12.6" customHeight="1" x14ac:dyDescent="0.3">
      <c r="A377" s="54"/>
      <c r="B377" s="352"/>
      <c r="C377" s="399"/>
      <c r="R377" s="54"/>
      <c r="S377" s="399"/>
      <c r="T377" s="352"/>
      <c r="U377" s="54"/>
    </row>
    <row r="378" spans="1:21" ht="12.6" customHeight="1" x14ac:dyDescent="0.3">
      <c r="A378" s="54"/>
      <c r="B378" s="352"/>
      <c r="C378" s="399"/>
      <c r="R378" s="54"/>
      <c r="S378" s="399"/>
      <c r="T378" s="352"/>
      <c r="U378" s="54"/>
    </row>
    <row r="379" spans="1:21" ht="12.6" customHeight="1" x14ac:dyDescent="0.3">
      <c r="A379" s="54"/>
      <c r="B379" s="352"/>
      <c r="C379" s="399"/>
      <c r="R379" s="54"/>
      <c r="S379" s="399"/>
      <c r="T379" s="352"/>
      <c r="U379" s="54"/>
    </row>
    <row r="380" spans="1:21" ht="12.6" customHeight="1" x14ac:dyDescent="0.3">
      <c r="A380" s="54"/>
      <c r="B380" s="352"/>
      <c r="C380" s="399"/>
      <c r="R380" s="54"/>
      <c r="S380" s="399"/>
      <c r="T380" s="352"/>
      <c r="U380" s="54"/>
    </row>
    <row r="381" spans="1:21" ht="12.6" customHeight="1" x14ac:dyDescent="0.3">
      <c r="A381" s="54"/>
      <c r="B381" s="352"/>
      <c r="C381" s="399"/>
      <c r="R381" s="54"/>
      <c r="S381" s="399"/>
      <c r="T381" s="352"/>
      <c r="U381" s="54"/>
    </row>
    <row r="382" spans="1:21" ht="12.6" customHeight="1" x14ac:dyDescent="0.3">
      <c r="A382" s="54"/>
      <c r="B382" s="352"/>
      <c r="C382" s="399"/>
      <c r="R382" s="54"/>
      <c r="S382" s="399"/>
      <c r="T382" s="352"/>
      <c r="U382" s="54"/>
    </row>
    <row r="383" spans="1:21" ht="12.6" customHeight="1" x14ac:dyDescent="0.3">
      <c r="A383" s="54"/>
      <c r="B383" s="352"/>
      <c r="C383" s="399"/>
      <c r="R383" s="54"/>
      <c r="S383" s="399"/>
      <c r="T383" s="352"/>
      <c r="U383" s="54"/>
    </row>
    <row r="384" spans="1:21" ht="12.6" customHeight="1" x14ac:dyDescent="0.3">
      <c r="A384" s="54"/>
      <c r="B384" s="352"/>
      <c r="C384" s="399"/>
      <c r="R384" s="54"/>
      <c r="S384" s="399"/>
      <c r="T384" s="352"/>
      <c r="U384" s="54"/>
    </row>
    <row r="385" spans="1:21" ht="12.6" customHeight="1" x14ac:dyDescent="0.3">
      <c r="A385" s="54"/>
      <c r="B385" s="352"/>
      <c r="C385" s="399"/>
      <c r="R385" s="54"/>
      <c r="S385" s="399"/>
      <c r="T385" s="352"/>
      <c r="U385" s="54"/>
    </row>
    <row r="386" spans="1:21" ht="12.6" customHeight="1" x14ac:dyDescent="0.3">
      <c r="A386" s="54"/>
      <c r="B386" s="352"/>
      <c r="C386" s="399"/>
      <c r="R386" s="54"/>
      <c r="S386" s="399"/>
      <c r="T386" s="352"/>
      <c r="U386" s="54"/>
    </row>
    <row r="387" spans="1:21" ht="12.6" customHeight="1" x14ac:dyDescent="0.3">
      <c r="A387" s="54"/>
      <c r="B387" s="352"/>
      <c r="C387" s="399"/>
      <c r="R387" s="54"/>
      <c r="S387" s="399"/>
      <c r="T387" s="352"/>
      <c r="U387" s="54"/>
    </row>
    <row r="388" spans="1:21" ht="12.6" customHeight="1" x14ac:dyDescent="0.3">
      <c r="A388" s="54"/>
      <c r="B388" s="352"/>
      <c r="C388" s="399"/>
      <c r="R388" s="54"/>
      <c r="S388" s="399"/>
      <c r="T388" s="352"/>
      <c r="U388" s="54"/>
    </row>
    <row r="389" spans="1:21" ht="12.6" customHeight="1" x14ac:dyDescent="0.3">
      <c r="A389" s="54"/>
      <c r="B389" s="352"/>
      <c r="C389" s="399"/>
      <c r="R389" s="54"/>
      <c r="S389" s="399"/>
      <c r="T389" s="352"/>
      <c r="U389" s="54"/>
    </row>
    <row r="390" spans="1:21" ht="12.6" customHeight="1" x14ac:dyDescent="0.3">
      <c r="A390" s="54"/>
      <c r="B390" s="352"/>
      <c r="C390" s="399"/>
      <c r="R390" s="54"/>
      <c r="S390" s="399"/>
      <c r="T390" s="352"/>
      <c r="U390" s="54"/>
    </row>
    <row r="391" spans="1:21" ht="12.6" customHeight="1" x14ac:dyDescent="0.3">
      <c r="A391" s="54"/>
      <c r="B391" s="352"/>
      <c r="C391" s="399"/>
      <c r="R391" s="54"/>
      <c r="S391" s="399"/>
      <c r="T391" s="352"/>
      <c r="U391" s="54"/>
    </row>
    <row r="392" spans="1:21" ht="12.6" customHeight="1" x14ac:dyDescent="0.3">
      <c r="A392" s="54"/>
      <c r="B392" s="352"/>
      <c r="C392" s="399"/>
      <c r="R392" s="54"/>
      <c r="S392" s="399"/>
      <c r="T392" s="352"/>
      <c r="U392" s="54"/>
    </row>
    <row r="393" spans="1:21" ht="12.6" customHeight="1" x14ac:dyDescent="0.3">
      <c r="A393" s="54"/>
      <c r="B393" s="352"/>
      <c r="C393" s="399"/>
      <c r="R393" s="54"/>
      <c r="S393" s="399"/>
      <c r="T393" s="352"/>
      <c r="U393" s="54"/>
    </row>
    <row r="394" spans="1:21" ht="12.6" customHeight="1" x14ac:dyDescent="0.3">
      <c r="A394" s="54"/>
      <c r="B394" s="352"/>
      <c r="C394" s="399"/>
      <c r="R394" s="54"/>
      <c r="S394" s="399"/>
      <c r="T394" s="352"/>
      <c r="U394" s="54"/>
    </row>
    <row r="395" spans="1:21" ht="12.6" customHeight="1" x14ac:dyDescent="0.3">
      <c r="A395" s="54"/>
      <c r="B395" s="352"/>
      <c r="C395" s="399"/>
      <c r="R395" s="54"/>
      <c r="S395" s="399"/>
      <c r="T395" s="352"/>
      <c r="U395" s="54"/>
    </row>
    <row r="396" spans="1:21" ht="12.6" customHeight="1" x14ac:dyDescent="0.3">
      <c r="A396" s="54"/>
      <c r="B396" s="352"/>
      <c r="C396" s="399"/>
      <c r="R396" s="54"/>
      <c r="S396" s="399"/>
      <c r="T396" s="352"/>
      <c r="U396" s="54"/>
    </row>
    <row r="397" spans="1:21" ht="12.6" customHeight="1" x14ac:dyDescent="0.3">
      <c r="A397" s="54"/>
      <c r="B397" s="352"/>
      <c r="C397" s="399"/>
      <c r="R397" s="54"/>
      <c r="S397" s="399"/>
      <c r="T397" s="352"/>
      <c r="U397" s="54"/>
    </row>
    <row r="398" spans="1:21" ht="12.6" customHeight="1" x14ac:dyDescent="0.3">
      <c r="A398" s="54"/>
      <c r="B398" s="352"/>
      <c r="C398" s="399"/>
      <c r="R398" s="54"/>
      <c r="S398" s="399"/>
      <c r="T398" s="352"/>
      <c r="U398" s="54"/>
    </row>
    <row r="399" spans="1:21" ht="12.6" customHeight="1" x14ac:dyDescent="0.3">
      <c r="A399" s="54"/>
      <c r="B399" s="352"/>
      <c r="C399" s="399"/>
      <c r="R399" s="54"/>
      <c r="S399" s="399"/>
      <c r="T399" s="352"/>
      <c r="U399" s="54"/>
    </row>
    <row r="400" spans="1:21" ht="12.6" customHeight="1" x14ac:dyDescent="0.3">
      <c r="A400" s="54"/>
      <c r="B400" s="352"/>
      <c r="C400" s="399"/>
      <c r="R400" s="54"/>
      <c r="S400" s="399"/>
      <c r="T400" s="352"/>
      <c r="U400" s="54"/>
    </row>
    <row r="401" spans="1:21" ht="12.6" customHeight="1" x14ac:dyDescent="0.3">
      <c r="A401" s="54"/>
      <c r="B401" s="352"/>
      <c r="C401" s="399"/>
      <c r="R401" s="54"/>
      <c r="S401" s="399"/>
      <c r="T401" s="352"/>
      <c r="U401" s="54"/>
    </row>
    <row r="402" spans="1:21" ht="12.6" customHeight="1" x14ac:dyDescent="0.3">
      <c r="A402" s="54"/>
      <c r="B402" s="352"/>
      <c r="C402" s="399"/>
      <c r="R402" s="54"/>
      <c r="S402" s="399"/>
      <c r="T402" s="352"/>
      <c r="U402" s="54"/>
    </row>
    <row r="403" spans="1:21" ht="12.6" customHeight="1" x14ac:dyDescent="0.3">
      <c r="A403" s="54"/>
      <c r="B403" s="352"/>
      <c r="C403" s="399"/>
      <c r="R403" s="54"/>
      <c r="S403" s="399"/>
      <c r="T403" s="352"/>
      <c r="U403" s="54"/>
    </row>
    <row r="404" spans="1:21" ht="12.6" customHeight="1" x14ac:dyDescent="0.3">
      <c r="A404" s="54"/>
      <c r="B404" s="352"/>
      <c r="C404" s="399"/>
      <c r="R404" s="54"/>
      <c r="S404" s="399"/>
      <c r="T404" s="352"/>
      <c r="U404" s="54"/>
    </row>
    <row r="405" spans="1:21" ht="12.6" customHeight="1" x14ac:dyDescent="0.3">
      <c r="A405" s="54"/>
      <c r="B405" s="352"/>
      <c r="C405" s="399"/>
      <c r="R405" s="54"/>
      <c r="S405" s="399"/>
      <c r="T405" s="352"/>
      <c r="U405" s="54"/>
    </row>
    <row r="406" spans="1:21" ht="12.6" customHeight="1" x14ac:dyDescent="0.3">
      <c r="A406" s="54"/>
      <c r="B406" s="352"/>
      <c r="C406" s="399"/>
      <c r="R406" s="54"/>
      <c r="S406" s="399"/>
      <c r="T406" s="352"/>
      <c r="U406" s="54"/>
    </row>
    <row r="407" spans="1:21" ht="12.6" customHeight="1" x14ac:dyDescent="0.3">
      <c r="A407" s="54"/>
      <c r="B407" s="352"/>
      <c r="C407" s="399"/>
      <c r="R407" s="54"/>
      <c r="S407" s="399"/>
      <c r="T407" s="352"/>
      <c r="U407" s="54"/>
    </row>
    <row r="408" spans="1:21" ht="12.6" customHeight="1" x14ac:dyDescent="0.3">
      <c r="A408" s="54"/>
      <c r="B408" s="352"/>
      <c r="C408" s="399"/>
      <c r="R408" s="54"/>
      <c r="S408" s="399"/>
      <c r="T408" s="352"/>
      <c r="U408" s="54"/>
    </row>
    <row r="409" spans="1:21" ht="12.6" customHeight="1" x14ac:dyDescent="0.3">
      <c r="A409" s="54"/>
      <c r="B409" s="352"/>
      <c r="C409" s="399"/>
      <c r="R409" s="54"/>
      <c r="S409" s="399"/>
      <c r="T409" s="352"/>
      <c r="U409" s="54"/>
    </row>
    <row r="410" spans="1:21" ht="12.6" customHeight="1" x14ac:dyDescent="0.3">
      <c r="A410" s="54"/>
      <c r="B410" s="352"/>
      <c r="C410" s="399"/>
      <c r="R410" s="54"/>
      <c r="S410" s="399"/>
      <c r="T410" s="352"/>
      <c r="U410" s="54"/>
    </row>
    <row r="411" spans="1:21" ht="12.6" customHeight="1" x14ac:dyDescent="0.3">
      <c r="A411" s="54"/>
      <c r="B411" s="352"/>
      <c r="C411" s="399"/>
      <c r="R411" s="54"/>
      <c r="S411" s="399"/>
      <c r="T411" s="352"/>
      <c r="U411" s="54"/>
    </row>
    <row r="412" spans="1:21" ht="12.6" customHeight="1" x14ac:dyDescent="0.3">
      <c r="A412" s="54"/>
      <c r="B412" s="352"/>
      <c r="C412" s="399"/>
      <c r="R412" s="54"/>
      <c r="S412" s="399"/>
      <c r="T412" s="352"/>
      <c r="U412" s="54"/>
    </row>
    <row r="413" spans="1:21" ht="12.6" customHeight="1" x14ac:dyDescent="0.3">
      <c r="A413" s="54"/>
      <c r="B413" s="352"/>
      <c r="C413" s="399"/>
      <c r="R413" s="54"/>
      <c r="S413" s="399"/>
      <c r="T413" s="352"/>
      <c r="U413" s="54"/>
    </row>
    <row r="414" spans="1:21" ht="12.6" customHeight="1" x14ac:dyDescent="0.3">
      <c r="A414" s="54"/>
      <c r="B414" s="352"/>
      <c r="C414" s="399"/>
      <c r="R414" s="54"/>
      <c r="S414" s="399"/>
      <c r="T414" s="352"/>
      <c r="U414" s="54"/>
    </row>
    <row r="415" spans="1:21" ht="12.6" customHeight="1" x14ac:dyDescent="0.3">
      <c r="A415" s="54"/>
      <c r="B415" s="352"/>
      <c r="C415" s="399"/>
      <c r="R415" s="54"/>
      <c r="S415" s="399"/>
      <c r="T415" s="352"/>
      <c r="U415" s="54"/>
    </row>
    <row r="416" spans="1:21" ht="12.6" customHeight="1" x14ac:dyDescent="0.3">
      <c r="A416" s="54"/>
      <c r="B416" s="352"/>
      <c r="C416" s="399"/>
      <c r="R416" s="54"/>
      <c r="S416" s="399"/>
      <c r="T416" s="352"/>
      <c r="U416" s="54"/>
    </row>
    <row r="417" spans="1:21" ht="12.6" customHeight="1" x14ac:dyDescent="0.3">
      <c r="A417" s="54"/>
      <c r="B417" s="352"/>
      <c r="C417" s="399"/>
      <c r="R417" s="54"/>
      <c r="S417" s="399"/>
      <c r="T417" s="352"/>
      <c r="U417" s="54"/>
    </row>
    <row r="418" spans="1:21" ht="12.6" customHeight="1" x14ac:dyDescent="0.3">
      <c r="A418" s="54"/>
      <c r="B418" s="352"/>
      <c r="C418" s="399"/>
      <c r="R418" s="54"/>
      <c r="S418" s="399"/>
      <c r="T418" s="352"/>
      <c r="U418" s="54"/>
    </row>
    <row r="419" spans="1:21" ht="12.6" customHeight="1" x14ac:dyDescent="0.3">
      <c r="A419" s="54"/>
      <c r="B419" s="352"/>
      <c r="C419" s="399"/>
      <c r="R419" s="54"/>
      <c r="S419" s="399"/>
      <c r="T419" s="352"/>
      <c r="U419" s="54"/>
    </row>
    <row r="420" spans="1:21" ht="12.6" customHeight="1" x14ac:dyDescent="0.3">
      <c r="A420" s="54"/>
      <c r="B420" s="352"/>
      <c r="C420" s="399"/>
      <c r="R420" s="54"/>
      <c r="S420" s="399"/>
      <c r="T420" s="352"/>
      <c r="U420" s="54"/>
    </row>
    <row r="421" spans="1:21" ht="12.6" customHeight="1" x14ac:dyDescent="0.3">
      <c r="A421" s="54"/>
      <c r="B421" s="352"/>
      <c r="C421" s="399"/>
      <c r="R421" s="54"/>
      <c r="S421" s="399"/>
      <c r="T421" s="352"/>
      <c r="U421" s="54"/>
    </row>
    <row r="422" spans="1:21" ht="12.6" customHeight="1" x14ac:dyDescent="0.3">
      <c r="A422" s="54"/>
      <c r="B422" s="352"/>
      <c r="C422" s="399"/>
      <c r="R422" s="54"/>
      <c r="S422" s="399"/>
      <c r="T422" s="352"/>
      <c r="U422" s="54"/>
    </row>
    <row r="423" spans="1:21" ht="12.6" customHeight="1" x14ac:dyDescent="0.3">
      <c r="A423" s="54"/>
      <c r="B423" s="352"/>
      <c r="C423" s="399"/>
      <c r="R423" s="54"/>
      <c r="S423" s="399"/>
      <c r="T423" s="352"/>
      <c r="U423" s="54"/>
    </row>
    <row r="424" spans="1:21" ht="12.6" customHeight="1" x14ac:dyDescent="0.3">
      <c r="A424" s="54"/>
      <c r="B424" s="352"/>
      <c r="C424" s="399"/>
      <c r="R424" s="54"/>
      <c r="S424" s="399"/>
      <c r="T424" s="352"/>
      <c r="U424" s="54"/>
    </row>
    <row r="425" spans="1:21" ht="12.6" customHeight="1" x14ac:dyDescent="0.3">
      <c r="A425" s="54"/>
      <c r="B425" s="352"/>
      <c r="C425" s="399"/>
      <c r="R425" s="54"/>
      <c r="S425" s="399"/>
      <c r="T425" s="352"/>
      <c r="U425" s="54"/>
    </row>
    <row r="426" spans="1:21" ht="12.6" customHeight="1" x14ac:dyDescent="0.3">
      <c r="A426" s="54"/>
      <c r="B426" s="352"/>
      <c r="C426" s="399"/>
      <c r="R426" s="54"/>
      <c r="S426" s="399"/>
      <c r="T426" s="352"/>
      <c r="U426" s="54"/>
    </row>
    <row r="427" spans="1:21" ht="12.6" customHeight="1" x14ac:dyDescent="0.3">
      <c r="A427" s="54"/>
      <c r="B427" s="352"/>
      <c r="C427" s="399"/>
      <c r="R427" s="54"/>
      <c r="S427" s="399"/>
      <c r="T427" s="352"/>
      <c r="U427" s="54"/>
    </row>
    <row r="428" spans="1:21" ht="12.6" customHeight="1" x14ac:dyDescent="0.3">
      <c r="A428" s="54"/>
      <c r="B428" s="352"/>
      <c r="C428" s="399"/>
      <c r="R428" s="54"/>
      <c r="S428" s="399"/>
      <c r="T428" s="352"/>
      <c r="U428" s="54"/>
    </row>
    <row r="429" spans="1:21" ht="12.6" customHeight="1" x14ac:dyDescent="0.3">
      <c r="A429" s="54"/>
      <c r="B429" s="352"/>
      <c r="C429" s="399"/>
      <c r="R429" s="54"/>
      <c r="S429" s="399"/>
      <c r="T429" s="352"/>
      <c r="U429" s="54"/>
    </row>
    <row r="430" spans="1:21" ht="12.6" customHeight="1" x14ac:dyDescent="0.3">
      <c r="A430" s="54"/>
      <c r="B430" s="352"/>
      <c r="C430" s="399"/>
      <c r="R430" s="54"/>
      <c r="S430" s="399"/>
      <c r="T430" s="352"/>
      <c r="U430" s="54"/>
    </row>
    <row r="431" spans="1:21" ht="12.6" customHeight="1" x14ac:dyDescent="0.3">
      <c r="A431" s="54"/>
      <c r="B431" s="352"/>
      <c r="C431" s="399"/>
      <c r="R431" s="54"/>
      <c r="S431" s="399"/>
      <c r="T431" s="352"/>
      <c r="U431" s="54"/>
    </row>
    <row r="432" spans="1:21" ht="12.6" customHeight="1" x14ac:dyDescent="0.3">
      <c r="A432" s="54"/>
      <c r="B432" s="352"/>
      <c r="C432" s="399"/>
      <c r="R432" s="54"/>
      <c r="S432" s="399"/>
      <c r="T432" s="352"/>
      <c r="U432" s="54"/>
    </row>
    <row r="433" spans="1:21" ht="12.6" customHeight="1" x14ac:dyDescent="0.3">
      <c r="A433" s="54"/>
      <c r="B433" s="352"/>
      <c r="C433" s="399"/>
      <c r="R433" s="54"/>
      <c r="S433" s="399"/>
      <c r="T433" s="352"/>
      <c r="U433" s="54"/>
    </row>
    <row r="434" spans="1:21" ht="12.6" customHeight="1" x14ac:dyDescent="0.3">
      <c r="A434" s="54"/>
      <c r="B434" s="352"/>
      <c r="C434" s="399"/>
      <c r="R434" s="54"/>
      <c r="S434" s="399"/>
      <c r="T434" s="352"/>
      <c r="U434" s="54"/>
    </row>
    <row r="435" spans="1:21" ht="12.6" customHeight="1" x14ac:dyDescent="0.3">
      <c r="A435" s="54"/>
      <c r="B435" s="352"/>
      <c r="C435" s="399"/>
      <c r="R435" s="54"/>
      <c r="S435" s="399"/>
      <c r="T435" s="352"/>
      <c r="U435" s="54"/>
    </row>
    <row r="436" spans="1:21" ht="12.6" customHeight="1" x14ac:dyDescent="0.3">
      <c r="A436" s="54"/>
      <c r="B436" s="352"/>
      <c r="C436" s="399"/>
      <c r="R436" s="54"/>
      <c r="S436" s="399"/>
      <c r="T436" s="352"/>
      <c r="U436" s="54"/>
    </row>
    <row r="437" spans="1:21" ht="12.6" customHeight="1" x14ac:dyDescent="0.3">
      <c r="A437" s="54"/>
      <c r="B437" s="352"/>
      <c r="C437" s="399"/>
      <c r="R437" s="54"/>
      <c r="S437" s="399"/>
      <c r="T437" s="352"/>
      <c r="U437" s="54"/>
    </row>
    <row r="438" spans="1:21" ht="12.6" customHeight="1" x14ac:dyDescent="0.3">
      <c r="A438" s="54"/>
      <c r="B438" s="352"/>
      <c r="C438" s="399"/>
      <c r="R438" s="54"/>
      <c r="S438" s="399"/>
      <c r="T438" s="352"/>
      <c r="U438" s="54"/>
    </row>
    <row r="439" spans="1:21" ht="12.6" customHeight="1" x14ac:dyDescent="0.3">
      <c r="A439" s="54"/>
      <c r="B439" s="352"/>
      <c r="C439" s="399"/>
      <c r="R439" s="54"/>
      <c r="S439" s="399"/>
      <c r="T439" s="352"/>
      <c r="U439" s="54"/>
    </row>
    <row r="440" spans="1:21" ht="12.6" customHeight="1" x14ac:dyDescent="0.3">
      <c r="A440" s="54"/>
      <c r="B440" s="352"/>
      <c r="C440" s="399"/>
      <c r="R440" s="54"/>
      <c r="S440" s="399"/>
      <c r="T440" s="352"/>
      <c r="U440" s="54"/>
    </row>
    <row r="441" spans="1:21" ht="12.6" customHeight="1" x14ac:dyDescent="0.3">
      <c r="A441" s="54"/>
      <c r="B441" s="352"/>
      <c r="C441" s="399"/>
      <c r="R441" s="54"/>
      <c r="S441" s="399"/>
      <c r="T441" s="352"/>
      <c r="U441" s="54"/>
    </row>
    <row r="442" spans="1:21" ht="12.6" customHeight="1" x14ac:dyDescent="0.3">
      <c r="A442" s="54"/>
      <c r="B442" s="352"/>
      <c r="C442" s="399"/>
      <c r="R442" s="54"/>
      <c r="S442" s="399"/>
      <c r="T442" s="352"/>
      <c r="U442" s="54"/>
    </row>
    <row r="443" spans="1:21" ht="12.6" customHeight="1" x14ac:dyDescent="0.3">
      <c r="A443" s="54"/>
      <c r="B443" s="352"/>
      <c r="C443" s="399"/>
      <c r="R443" s="54"/>
      <c r="S443" s="399"/>
      <c r="T443" s="352"/>
      <c r="U443" s="54"/>
    </row>
    <row r="444" spans="1:21" ht="12.6" customHeight="1" x14ac:dyDescent="0.3">
      <c r="A444" s="54"/>
      <c r="B444" s="352"/>
      <c r="C444" s="399"/>
      <c r="R444" s="54"/>
      <c r="S444" s="399"/>
      <c r="T444" s="352"/>
      <c r="U444" s="54"/>
    </row>
    <row r="445" spans="1:21" ht="12.6" customHeight="1" x14ac:dyDescent="0.3">
      <c r="A445" s="54"/>
      <c r="B445" s="352"/>
      <c r="C445" s="399"/>
      <c r="R445" s="54"/>
      <c r="S445" s="399"/>
      <c r="T445" s="352"/>
      <c r="U445" s="54"/>
    </row>
    <row r="446" spans="1:21" ht="12.6" customHeight="1" x14ac:dyDescent="0.3">
      <c r="A446" s="54"/>
      <c r="B446" s="352"/>
      <c r="C446" s="399"/>
      <c r="R446" s="54"/>
      <c r="S446" s="399"/>
      <c r="T446" s="352"/>
      <c r="U446" s="54"/>
    </row>
    <row r="447" spans="1:21" ht="12.6" customHeight="1" x14ac:dyDescent="0.3">
      <c r="A447" s="54"/>
      <c r="B447" s="352"/>
      <c r="C447" s="399"/>
      <c r="R447" s="54"/>
      <c r="S447" s="399"/>
      <c r="T447" s="352"/>
      <c r="U447" s="54"/>
    </row>
    <row r="448" spans="1:21" ht="12.6" customHeight="1" x14ac:dyDescent="0.3">
      <c r="A448" s="54"/>
      <c r="B448" s="352"/>
      <c r="C448" s="399"/>
      <c r="R448" s="54"/>
      <c r="S448" s="399"/>
      <c r="T448" s="352"/>
      <c r="U448" s="54"/>
    </row>
    <row r="449" spans="1:21" ht="12.6" customHeight="1" x14ac:dyDescent="0.3">
      <c r="A449" s="54"/>
      <c r="B449" s="352"/>
      <c r="C449" s="399"/>
      <c r="R449" s="54"/>
      <c r="S449" s="399"/>
      <c r="T449" s="352"/>
      <c r="U449" s="54"/>
    </row>
    <row r="450" spans="1:21" ht="12.6" customHeight="1" x14ac:dyDescent="0.3">
      <c r="A450" s="54"/>
      <c r="B450" s="352"/>
      <c r="C450" s="399"/>
      <c r="R450" s="54"/>
      <c r="S450" s="399"/>
      <c r="T450" s="352"/>
      <c r="U450" s="54"/>
    </row>
    <row r="451" spans="1:21" ht="12.6" customHeight="1" x14ac:dyDescent="0.3">
      <c r="A451" s="54"/>
      <c r="B451" s="352"/>
      <c r="C451" s="399"/>
      <c r="R451" s="54"/>
      <c r="S451" s="399"/>
      <c r="T451" s="352"/>
      <c r="U451" s="54"/>
    </row>
    <row r="452" spans="1:21" ht="12.6" customHeight="1" x14ac:dyDescent="0.3">
      <c r="A452" s="54"/>
      <c r="B452" s="352"/>
      <c r="C452" s="399"/>
      <c r="R452" s="54"/>
      <c r="S452" s="399"/>
      <c r="T452" s="352"/>
      <c r="U452" s="54"/>
    </row>
    <row r="453" spans="1:21" ht="12.6" customHeight="1" x14ac:dyDescent="0.3">
      <c r="A453" s="54"/>
      <c r="B453" s="352"/>
      <c r="C453" s="399"/>
      <c r="R453" s="54"/>
      <c r="S453" s="399"/>
      <c r="T453" s="352"/>
      <c r="U453" s="54"/>
    </row>
    <row r="454" spans="1:21" ht="12.6" customHeight="1" x14ac:dyDescent="0.3">
      <c r="A454" s="54"/>
      <c r="B454" s="352"/>
      <c r="C454" s="399"/>
      <c r="R454" s="54"/>
      <c r="S454" s="399"/>
      <c r="T454" s="352"/>
      <c r="U454" s="54"/>
    </row>
    <row r="455" spans="1:21" ht="12.6" customHeight="1" x14ac:dyDescent="0.3">
      <c r="A455" s="54"/>
      <c r="B455" s="352"/>
      <c r="C455" s="399"/>
      <c r="R455" s="54"/>
      <c r="S455" s="399"/>
      <c r="T455" s="352"/>
      <c r="U455" s="54"/>
    </row>
    <row r="456" spans="1:21" ht="12.6" customHeight="1" x14ac:dyDescent="0.3">
      <c r="A456" s="54"/>
      <c r="B456" s="352"/>
      <c r="C456" s="399"/>
      <c r="R456" s="54"/>
      <c r="S456" s="399"/>
      <c r="T456" s="352"/>
      <c r="U456" s="54"/>
    </row>
    <row r="457" spans="1:21" ht="12.6" customHeight="1" x14ac:dyDescent="0.3">
      <c r="A457" s="54"/>
      <c r="B457" s="352"/>
      <c r="C457" s="399"/>
      <c r="R457" s="54"/>
      <c r="S457" s="399"/>
      <c r="T457" s="352"/>
      <c r="U457" s="54"/>
    </row>
    <row r="458" spans="1:21" ht="12.6" customHeight="1" x14ac:dyDescent="0.3">
      <c r="A458" s="54"/>
      <c r="B458" s="352"/>
      <c r="C458" s="399"/>
      <c r="R458" s="54"/>
      <c r="S458" s="399"/>
      <c r="T458" s="352"/>
      <c r="U458" s="54"/>
    </row>
    <row r="459" spans="1:21" ht="12.6" customHeight="1" x14ac:dyDescent="0.3">
      <c r="A459" s="54"/>
      <c r="B459" s="352"/>
      <c r="C459" s="399"/>
      <c r="R459" s="54"/>
      <c r="S459" s="399"/>
      <c r="T459" s="352"/>
      <c r="U459" s="54"/>
    </row>
    <row r="460" spans="1:21" ht="12.6" customHeight="1" x14ac:dyDescent="0.3">
      <c r="A460" s="54"/>
      <c r="B460" s="352"/>
      <c r="C460" s="399"/>
      <c r="R460" s="54"/>
      <c r="S460" s="399"/>
      <c r="T460" s="352"/>
      <c r="U460" s="54"/>
    </row>
    <row r="461" spans="1:21" ht="12.6" customHeight="1" x14ac:dyDescent="0.3">
      <c r="A461" s="54"/>
      <c r="B461" s="352"/>
      <c r="C461" s="399"/>
      <c r="R461" s="54"/>
      <c r="S461" s="399"/>
      <c r="T461" s="352"/>
      <c r="U461" s="54"/>
    </row>
    <row r="462" spans="1:21" ht="12.6" customHeight="1" x14ac:dyDescent="0.3">
      <c r="A462" s="54"/>
      <c r="B462" s="352"/>
      <c r="C462" s="399"/>
      <c r="R462" s="54"/>
      <c r="S462" s="399"/>
      <c r="T462" s="352"/>
      <c r="U462" s="54"/>
    </row>
    <row r="463" spans="1:21" ht="12.6" customHeight="1" x14ac:dyDescent="0.3">
      <c r="A463" s="54"/>
      <c r="B463" s="352"/>
      <c r="C463" s="399"/>
      <c r="R463" s="54"/>
      <c r="S463" s="399"/>
      <c r="T463" s="352"/>
      <c r="U463" s="54"/>
    </row>
    <row r="464" spans="1:21" ht="12.6" customHeight="1" x14ac:dyDescent="0.3">
      <c r="A464" s="54"/>
      <c r="B464" s="352"/>
      <c r="C464" s="399"/>
      <c r="R464" s="54"/>
      <c r="S464" s="399"/>
      <c r="T464" s="352"/>
      <c r="U464" s="54"/>
    </row>
    <row r="465" spans="1:21" ht="12.6" customHeight="1" x14ac:dyDescent="0.3">
      <c r="A465" s="54"/>
      <c r="B465" s="352"/>
      <c r="C465" s="399"/>
      <c r="R465" s="54"/>
      <c r="S465" s="399"/>
      <c r="T465" s="352"/>
      <c r="U465" s="54"/>
    </row>
    <row r="466" spans="1:21" ht="12.6" customHeight="1" x14ac:dyDescent="0.3">
      <c r="A466" s="54"/>
      <c r="B466" s="352"/>
      <c r="C466" s="399"/>
      <c r="R466" s="54"/>
      <c r="S466" s="399"/>
      <c r="T466" s="352"/>
      <c r="U466" s="54"/>
    </row>
    <row r="467" spans="1:21" ht="12.6" customHeight="1" x14ac:dyDescent="0.3">
      <c r="A467" s="54"/>
      <c r="B467" s="352"/>
      <c r="C467" s="399"/>
      <c r="R467" s="54"/>
      <c r="S467" s="399"/>
      <c r="T467" s="352"/>
      <c r="U467" s="54"/>
    </row>
    <row r="468" spans="1:21" ht="12.6" customHeight="1" x14ac:dyDescent="0.3">
      <c r="A468" s="54"/>
      <c r="B468" s="352"/>
      <c r="C468" s="399"/>
      <c r="R468" s="54"/>
      <c r="S468" s="399"/>
      <c r="T468" s="352"/>
      <c r="U468" s="54"/>
    </row>
    <row r="469" spans="1:21" ht="12.6" customHeight="1" x14ac:dyDescent="0.3">
      <c r="A469" s="54"/>
      <c r="B469" s="352"/>
      <c r="C469" s="399"/>
      <c r="R469" s="54"/>
      <c r="S469" s="399"/>
      <c r="T469" s="352"/>
      <c r="U469" s="54"/>
    </row>
    <row r="470" spans="1:21" ht="12.6" customHeight="1" x14ac:dyDescent="0.3">
      <c r="A470" s="54"/>
      <c r="B470" s="352"/>
      <c r="C470" s="399"/>
      <c r="R470" s="54"/>
      <c r="S470" s="399"/>
      <c r="T470" s="352"/>
      <c r="U470" s="54"/>
    </row>
    <row r="471" spans="1:21" ht="12.6" customHeight="1" x14ac:dyDescent="0.3">
      <c r="A471" s="54"/>
      <c r="B471" s="352"/>
      <c r="C471" s="399"/>
      <c r="R471" s="54"/>
      <c r="S471" s="399"/>
      <c r="T471" s="352"/>
      <c r="U471" s="54"/>
    </row>
    <row r="472" spans="1:21" ht="12.6" customHeight="1" x14ac:dyDescent="0.3">
      <c r="A472" s="54"/>
      <c r="B472" s="352"/>
      <c r="C472" s="399"/>
      <c r="R472" s="54"/>
      <c r="S472" s="399"/>
      <c r="T472" s="352"/>
      <c r="U472" s="54"/>
    </row>
    <row r="473" spans="1:21" ht="12.6" customHeight="1" x14ac:dyDescent="0.3">
      <c r="A473" s="54"/>
      <c r="B473" s="352"/>
      <c r="C473" s="399"/>
      <c r="R473" s="54"/>
      <c r="S473" s="399"/>
      <c r="T473" s="352"/>
      <c r="U473" s="54"/>
    </row>
    <row r="474" spans="1:21" ht="12.6" customHeight="1" x14ac:dyDescent="0.3">
      <c r="A474" s="54"/>
      <c r="B474" s="352"/>
      <c r="C474" s="399"/>
      <c r="R474" s="54"/>
      <c r="S474" s="399"/>
      <c r="T474" s="352"/>
      <c r="U474" s="54"/>
    </row>
    <row r="475" spans="1:21" ht="12.6" customHeight="1" x14ac:dyDescent="0.3">
      <c r="A475" s="54"/>
      <c r="B475" s="352"/>
      <c r="C475" s="399"/>
      <c r="R475" s="54"/>
      <c r="S475" s="399"/>
      <c r="T475" s="352"/>
      <c r="U475" s="54"/>
    </row>
    <row r="476" spans="1:21" ht="12.6" customHeight="1" x14ac:dyDescent="0.3">
      <c r="A476" s="54"/>
      <c r="B476" s="352"/>
      <c r="C476" s="399"/>
      <c r="R476" s="54"/>
      <c r="S476" s="399"/>
      <c r="T476" s="352"/>
      <c r="U476" s="54"/>
    </row>
    <row r="477" spans="1:21" ht="12.6" customHeight="1" x14ac:dyDescent="0.3">
      <c r="A477" s="54"/>
      <c r="B477" s="352"/>
      <c r="C477" s="399"/>
      <c r="R477" s="54"/>
      <c r="S477" s="399"/>
      <c r="T477" s="352"/>
      <c r="U477" s="54"/>
    </row>
    <row r="478" spans="1:21" ht="12.6" customHeight="1" x14ac:dyDescent="0.3">
      <c r="A478" s="54"/>
      <c r="B478" s="352"/>
      <c r="C478" s="399"/>
      <c r="R478" s="54"/>
      <c r="S478" s="399"/>
      <c r="T478" s="352"/>
      <c r="U478" s="54"/>
    </row>
    <row r="479" spans="1:21" ht="12.6" customHeight="1" x14ac:dyDescent="0.3">
      <c r="A479" s="54"/>
      <c r="B479" s="352"/>
      <c r="C479" s="399"/>
      <c r="R479" s="54"/>
      <c r="S479" s="399"/>
      <c r="T479" s="352"/>
      <c r="U479" s="54"/>
    </row>
    <row r="480" spans="1:21" ht="12.6" customHeight="1" x14ac:dyDescent="0.3">
      <c r="A480" s="54"/>
      <c r="B480" s="352"/>
      <c r="C480" s="399"/>
      <c r="R480" s="54"/>
      <c r="S480" s="399"/>
      <c r="T480" s="352"/>
      <c r="U480" s="54"/>
    </row>
    <row r="481" spans="1:21" ht="12.6" customHeight="1" x14ac:dyDescent="0.3">
      <c r="A481" s="54"/>
      <c r="B481" s="352"/>
      <c r="C481" s="399"/>
      <c r="R481" s="54"/>
      <c r="S481" s="399"/>
      <c r="T481" s="352"/>
      <c r="U481" s="54"/>
    </row>
    <row r="482" spans="1:21" ht="12.6" customHeight="1" x14ac:dyDescent="0.3">
      <c r="A482" s="54"/>
      <c r="B482" s="352"/>
      <c r="C482" s="399"/>
      <c r="R482" s="54"/>
      <c r="S482" s="399"/>
      <c r="T482" s="352"/>
      <c r="U482" s="54"/>
    </row>
    <row r="483" spans="1:21" ht="12.6" customHeight="1" x14ac:dyDescent="0.3">
      <c r="A483" s="54"/>
      <c r="B483" s="352"/>
      <c r="C483" s="399"/>
      <c r="R483" s="54"/>
      <c r="S483" s="399"/>
      <c r="T483" s="352"/>
      <c r="U483" s="54"/>
    </row>
    <row r="484" spans="1:21" ht="12.6" customHeight="1" x14ac:dyDescent="0.3">
      <c r="A484" s="54"/>
      <c r="B484" s="352"/>
      <c r="C484" s="399"/>
      <c r="R484" s="54"/>
      <c r="S484" s="399"/>
      <c r="T484" s="352"/>
      <c r="U484" s="54"/>
    </row>
    <row r="485" spans="1:21" ht="12.6" customHeight="1" x14ac:dyDescent="0.3">
      <c r="A485" s="54"/>
      <c r="B485" s="352"/>
      <c r="C485" s="399"/>
      <c r="R485" s="54"/>
      <c r="S485" s="399"/>
      <c r="T485" s="352"/>
      <c r="U485" s="54"/>
    </row>
    <row r="486" spans="1:21" ht="12.6" customHeight="1" x14ac:dyDescent="0.3">
      <c r="A486" s="54"/>
      <c r="B486" s="352"/>
      <c r="C486" s="399"/>
      <c r="R486" s="54"/>
      <c r="S486" s="399"/>
      <c r="T486" s="352"/>
      <c r="U486" s="54"/>
    </row>
    <row r="487" spans="1:21" ht="12.6" customHeight="1" x14ac:dyDescent="0.3">
      <c r="A487" s="54"/>
      <c r="B487" s="352"/>
      <c r="C487" s="399"/>
      <c r="R487" s="54"/>
      <c r="S487" s="399"/>
      <c r="T487" s="352"/>
      <c r="U487" s="54"/>
    </row>
    <row r="488" spans="1:21" ht="12.6" customHeight="1" x14ac:dyDescent="0.3">
      <c r="A488" s="54"/>
      <c r="B488" s="352"/>
      <c r="C488" s="399"/>
      <c r="R488" s="54"/>
      <c r="S488" s="399"/>
      <c r="T488" s="352"/>
      <c r="U488" s="54"/>
    </row>
    <row r="489" spans="1:21" ht="12.6" customHeight="1" x14ac:dyDescent="0.3">
      <c r="A489" s="54"/>
      <c r="B489" s="352"/>
      <c r="C489" s="399"/>
      <c r="R489" s="54"/>
      <c r="S489" s="399"/>
      <c r="T489" s="352"/>
      <c r="U489" s="54"/>
    </row>
    <row r="490" spans="1:21" ht="12.6" customHeight="1" x14ac:dyDescent="0.3">
      <c r="A490" s="54"/>
      <c r="B490" s="352"/>
      <c r="C490" s="399"/>
      <c r="R490" s="54"/>
      <c r="S490" s="399"/>
      <c r="T490" s="352"/>
      <c r="U490" s="54"/>
    </row>
    <row r="491" spans="1:21" ht="12.6" customHeight="1" x14ac:dyDescent="0.3">
      <c r="A491" s="54"/>
      <c r="B491" s="352"/>
      <c r="C491" s="399"/>
      <c r="R491" s="54"/>
      <c r="S491" s="399"/>
      <c r="T491" s="352"/>
      <c r="U491" s="54"/>
    </row>
    <row r="492" spans="1:21" ht="12.6" customHeight="1" x14ac:dyDescent="0.3">
      <c r="A492" s="54"/>
      <c r="B492" s="352"/>
      <c r="C492" s="399"/>
      <c r="R492" s="54"/>
      <c r="S492" s="399"/>
      <c r="T492" s="352"/>
      <c r="U492" s="54"/>
    </row>
    <row r="493" spans="1:21" ht="12.6" customHeight="1" x14ac:dyDescent="0.3">
      <c r="A493" s="54"/>
      <c r="B493" s="352"/>
      <c r="C493" s="399"/>
      <c r="R493" s="54"/>
      <c r="S493" s="399"/>
      <c r="T493" s="352"/>
      <c r="U493" s="54"/>
    </row>
    <row r="494" spans="1:21" ht="12.6" customHeight="1" x14ac:dyDescent="0.3">
      <c r="A494" s="54"/>
      <c r="B494" s="352"/>
      <c r="C494" s="399"/>
      <c r="R494" s="54"/>
      <c r="S494" s="399"/>
      <c r="T494" s="352"/>
      <c r="U494" s="54"/>
    </row>
    <row r="495" spans="1:21" ht="12.6" customHeight="1" x14ac:dyDescent="0.3">
      <c r="A495" s="54"/>
      <c r="B495" s="352"/>
      <c r="C495" s="399"/>
      <c r="R495" s="54"/>
      <c r="S495" s="399"/>
      <c r="T495" s="352"/>
      <c r="U495" s="54"/>
    </row>
    <row r="496" spans="1:21" ht="12.6" customHeight="1" x14ac:dyDescent="0.3">
      <c r="A496" s="54"/>
      <c r="B496" s="352"/>
      <c r="C496" s="399"/>
      <c r="R496" s="54"/>
      <c r="S496" s="399"/>
      <c r="T496" s="352"/>
      <c r="U496" s="54"/>
    </row>
    <row r="497" spans="1:21" ht="12.6" customHeight="1" x14ac:dyDescent="0.3">
      <c r="A497" s="54"/>
      <c r="B497" s="352"/>
      <c r="C497" s="399"/>
      <c r="R497" s="54"/>
      <c r="S497" s="399"/>
      <c r="T497" s="352"/>
      <c r="U497" s="54"/>
    </row>
    <row r="498" spans="1:21" ht="12.6" customHeight="1" x14ac:dyDescent="0.3">
      <c r="A498" s="54"/>
      <c r="B498" s="352"/>
      <c r="C498" s="399"/>
      <c r="R498" s="54"/>
      <c r="S498" s="399"/>
      <c r="T498" s="352"/>
      <c r="U498" s="54"/>
    </row>
    <row r="499" spans="1:21" ht="12.6" customHeight="1" x14ac:dyDescent="0.3">
      <c r="A499" s="54"/>
      <c r="B499" s="352"/>
      <c r="C499" s="399"/>
      <c r="R499" s="54"/>
      <c r="S499" s="399"/>
      <c r="T499" s="352"/>
      <c r="U499" s="54"/>
    </row>
    <row r="500" spans="1:21" ht="12.6" customHeight="1" x14ac:dyDescent="0.3">
      <c r="A500" s="54"/>
      <c r="B500" s="352"/>
      <c r="C500" s="399"/>
      <c r="R500" s="54"/>
      <c r="S500" s="399"/>
      <c r="T500" s="352"/>
      <c r="U500" s="54"/>
    </row>
    <row r="501" spans="1:21" ht="12.6" customHeight="1" x14ac:dyDescent="0.3">
      <c r="A501" s="54"/>
      <c r="B501" s="352"/>
      <c r="C501" s="399"/>
      <c r="R501" s="54"/>
      <c r="S501" s="399"/>
      <c r="T501" s="352"/>
      <c r="U501" s="54"/>
    </row>
    <row r="502" spans="1:21" ht="12.6" customHeight="1" x14ac:dyDescent="0.3">
      <c r="A502" s="54"/>
      <c r="B502" s="352"/>
      <c r="C502" s="399"/>
      <c r="R502" s="54"/>
      <c r="S502" s="399"/>
      <c r="T502" s="352"/>
      <c r="U502" s="54"/>
    </row>
    <row r="503" spans="1:21" ht="12.6" customHeight="1" x14ac:dyDescent="0.3">
      <c r="A503" s="54"/>
      <c r="B503" s="352"/>
      <c r="C503" s="399"/>
      <c r="R503" s="54"/>
      <c r="S503" s="399"/>
      <c r="T503" s="352"/>
      <c r="U503" s="54"/>
    </row>
    <row r="504" spans="1:21" ht="12.6" customHeight="1" x14ac:dyDescent="0.3">
      <c r="A504" s="54"/>
      <c r="B504" s="352"/>
      <c r="C504" s="399"/>
      <c r="R504" s="54"/>
      <c r="S504" s="399"/>
      <c r="T504" s="352"/>
      <c r="U504" s="54"/>
    </row>
    <row r="505" spans="1:21" ht="12.6" customHeight="1" x14ac:dyDescent="0.3">
      <c r="A505" s="54"/>
      <c r="B505" s="352"/>
      <c r="C505" s="399"/>
      <c r="R505" s="54"/>
      <c r="S505" s="399"/>
      <c r="T505" s="352"/>
      <c r="U505" s="54"/>
    </row>
    <row r="506" spans="1:21" ht="12.6" customHeight="1" x14ac:dyDescent="0.3">
      <c r="A506" s="54"/>
      <c r="B506" s="352"/>
      <c r="C506" s="399"/>
      <c r="R506" s="54"/>
      <c r="S506" s="399"/>
      <c r="T506" s="352"/>
      <c r="U506" s="54"/>
    </row>
    <row r="507" spans="1:21" ht="12.6" customHeight="1" x14ac:dyDescent="0.3">
      <c r="A507" s="54"/>
      <c r="B507" s="352"/>
      <c r="C507" s="399"/>
      <c r="R507" s="54"/>
      <c r="S507" s="399"/>
      <c r="T507" s="352"/>
      <c r="U507" s="54"/>
    </row>
    <row r="508" spans="1:21" ht="12.6" customHeight="1" x14ac:dyDescent="0.3">
      <c r="A508" s="54"/>
      <c r="B508" s="352"/>
      <c r="C508" s="399"/>
      <c r="R508" s="54"/>
      <c r="S508" s="399"/>
      <c r="T508" s="352"/>
      <c r="U508" s="54"/>
    </row>
    <row r="509" spans="1:21" ht="12.6" customHeight="1" x14ac:dyDescent="0.3">
      <c r="A509" s="54"/>
      <c r="B509" s="352"/>
      <c r="C509" s="399"/>
      <c r="R509" s="54"/>
      <c r="S509" s="399"/>
      <c r="T509" s="352"/>
      <c r="U509" s="54"/>
    </row>
    <row r="510" spans="1:21" ht="12.6" customHeight="1" x14ac:dyDescent="0.3">
      <c r="A510" s="54"/>
      <c r="B510" s="352"/>
      <c r="C510" s="399"/>
      <c r="R510" s="54"/>
      <c r="S510" s="399"/>
      <c r="T510" s="352"/>
      <c r="U510" s="54"/>
    </row>
    <row r="511" spans="1:21" ht="12.6" customHeight="1" x14ac:dyDescent="0.3">
      <c r="A511" s="54"/>
      <c r="B511" s="352"/>
      <c r="C511" s="399"/>
      <c r="R511" s="54"/>
      <c r="S511" s="399"/>
      <c r="T511" s="352"/>
      <c r="U511" s="54"/>
    </row>
    <row r="512" spans="1:21" ht="12.6" customHeight="1" x14ac:dyDescent="0.3">
      <c r="A512" s="54"/>
      <c r="B512" s="352"/>
      <c r="C512" s="399"/>
      <c r="R512" s="54"/>
      <c r="S512" s="399"/>
      <c r="T512" s="352"/>
      <c r="U512" s="54"/>
    </row>
    <row r="513" spans="1:21" ht="12.6" customHeight="1" x14ac:dyDescent="0.3">
      <c r="A513" s="54"/>
      <c r="B513" s="352"/>
      <c r="C513" s="399"/>
      <c r="R513" s="54"/>
      <c r="S513" s="399"/>
      <c r="T513" s="352"/>
      <c r="U513" s="54"/>
    </row>
    <row r="514" spans="1:21" ht="12.6" customHeight="1" x14ac:dyDescent="0.3">
      <c r="A514" s="54"/>
      <c r="B514" s="352"/>
      <c r="C514" s="399"/>
      <c r="R514" s="54"/>
      <c r="S514" s="399"/>
      <c r="T514" s="352"/>
      <c r="U514" s="54"/>
    </row>
    <row r="515" spans="1:21" ht="12.6" customHeight="1" x14ac:dyDescent="0.3">
      <c r="A515" s="54"/>
      <c r="B515" s="352"/>
      <c r="C515" s="399"/>
      <c r="R515" s="54"/>
      <c r="S515" s="399"/>
      <c r="T515" s="352"/>
      <c r="U515" s="54"/>
    </row>
    <row r="516" spans="1:21" ht="12.6" customHeight="1" x14ac:dyDescent="0.3">
      <c r="A516" s="54"/>
      <c r="B516" s="352"/>
      <c r="C516" s="399"/>
      <c r="R516" s="54"/>
      <c r="S516" s="399"/>
      <c r="T516" s="352"/>
      <c r="U516" s="54"/>
    </row>
    <row r="517" spans="1:21" ht="12.6" customHeight="1" x14ac:dyDescent="0.3">
      <c r="A517" s="54"/>
      <c r="B517" s="352"/>
      <c r="C517" s="399"/>
      <c r="R517" s="54"/>
      <c r="S517" s="399"/>
      <c r="T517" s="352"/>
      <c r="U517" s="54"/>
    </row>
    <row r="518" spans="1:21" ht="12.6" customHeight="1" x14ac:dyDescent="0.3">
      <c r="A518" s="54"/>
      <c r="B518" s="352"/>
      <c r="C518" s="399"/>
      <c r="R518" s="54"/>
      <c r="S518" s="399"/>
      <c r="T518" s="352"/>
      <c r="U518" s="54"/>
    </row>
    <row r="519" spans="1:21" ht="12.6" customHeight="1" x14ac:dyDescent="0.3">
      <c r="A519" s="54"/>
      <c r="B519" s="352"/>
      <c r="C519" s="399"/>
      <c r="R519" s="54"/>
      <c r="S519" s="399"/>
      <c r="T519" s="352"/>
      <c r="U519" s="54"/>
    </row>
    <row r="520" spans="1:21" ht="12.6" customHeight="1" x14ac:dyDescent="0.3">
      <c r="A520" s="54"/>
      <c r="B520" s="352"/>
      <c r="C520" s="399"/>
      <c r="R520" s="54"/>
      <c r="S520" s="399"/>
      <c r="T520" s="352"/>
      <c r="U520" s="54"/>
    </row>
    <row r="521" spans="1:21" ht="12.6" customHeight="1" x14ac:dyDescent="0.3">
      <c r="A521" s="54"/>
      <c r="B521" s="352"/>
      <c r="C521" s="399"/>
      <c r="R521" s="54"/>
      <c r="S521" s="399"/>
      <c r="T521" s="352"/>
      <c r="U521" s="54"/>
    </row>
    <row r="522" spans="1:21" ht="12.6" customHeight="1" x14ac:dyDescent="0.3">
      <c r="A522" s="54"/>
      <c r="B522" s="352"/>
      <c r="C522" s="399"/>
      <c r="R522" s="54"/>
      <c r="S522" s="399"/>
      <c r="T522" s="352"/>
      <c r="U522" s="54"/>
    </row>
    <row r="523" spans="1:21" ht="12.6" customHeight="1" x14ac:dyDescent="0.3">
      <c r="A523" s="54"/>
      <c r="B523" s="352"/>
      <c r="C523" s="399"/>
      <c r="R523" s="54"/>
      <c r="S523" s="399"/>
      <c r="T523" s="352"/>
      <c r="U523" s="54"/>
    </row>
    <row r="524" spans="1:21" ht="12.6" customHeight="1" x14ac:dyDescent="0.3">
      <c r="A524" s="54"/>
      <c r="B524" s="352"/>
      <c r="C524" s="399"/>
      <c r="R524" s="54"/>
      <c r="S524" s="399"/>
      <c r="T524" s="352"/>
      <c r="U524" s="54"/>
    </row>
    <row r="525" spans="1:21" ht="12.6" customHeight="1" x14ac:dyDescent="0.3">
      <c r="A525" s="54"/>
      <c r="B525" s="352"/>
      <c r="C525" s="399"/>
      <c r="R525" s="54"/>
      <c r="S525" s="399"/>
      <c r="T525" s="352"/>
      <c r="U525" s="54"/>
    </row>
    <row r="526" spans="1:21" ht="12.6" customHeight="1" x14ac:dyDescent="0.3">
      <c r="A526" s="54"/>
      <c r="B526" s="352"/>
      <c r="C526" s="399"/>
      <c r="R526" s="54"/>
      <c r="S526" s="399"/>
      <c r="T526" s="352"/>
      <c r="U526" s="54"/>
    </row>
    <row r="527" spans="1:21" ht="12.6" customHeight="1" x14ac:dyDescent="0.3">
      <c r="A527" s="54"/>
      <c r="B527" s="352"/>
      <c r="C527" s="399"/>
      <c r="R527" s="54"/>
      <c r="S527" s="399"/>
      <c r="T527" s="352"/>
      <c r="U527" s="54"/>
    </row>
    <row r="528" spans="1:21" ht="12.6" customHeight="1" x14ac:dyDescent="0.3">
      <c r="A528" s="54"/>
      <c r="B528" s="352"/>
      <c r="C528" s="399"/>
      <c r="R528" s="54"/>
      <c r="S528" s="399"/>
      <c r="T528" s="352"/>
      <c r="U528" s="54"/>
    </row>
    <row r="529" spans="1:21" ht="12.6" customHeight="1" x14ac:dyDescent="0.3">
      <c r="A529" s="54"/>
      <c r="B529" s="352"/>
      <c r="C529" s="399"/>
      <c r="R529" s="54"/>
      <c r="S529" s="399"/>
      <c r="T529" s="352"/>
      <c r="U529" s="54"/>
    </row>
    <row r="530" spans="1:21" ht="12.6" customHeight="1" x14ac:dyDescent="0.3">
      <c r="A530" s="54"/>
      <c r="B530" s="352"/>
      <c r="C530" s="399"/>
      <c r="R530" s="54"/>
      <c r="S530" s="399"/>
      <c r="T530" s="352"/>
      <c r="U530" s="54"/>
    </row>
    <row r="531" spans="1:21" ht="12.6" customHeight="1" x14ac:dyDescent="0.3">
      <c r="A531" s="54"/>
      <c r="B531" s="352"/>
      <c r="C531" s="399"/>
      <c r="R531" s="54"/>
      <c r="S531" s="399"/>
      <c r="T531" s="352"/>
      <c r="U531" s="54"/>
    </row>
    <row r="532" spans="1:21" ht="12.6" customHeight="1" x14ac:dyDescent="0.3">
      <c r="A532" s="54"/>
      <c r="B532" s="352"/>
      <c r="C532" s="399"/>
      <c r="R532" s="54"/>
      <c r="S532" s="399"/>
      <c r="T532" s="352"/>
      <c r="U532" s="54"/>
    </row>
    <row r="533" spans="1:21" ht="12.6" customHeight="1" x14ac:dyDescent="0.3">
      <c r="A533" s="54"/>
      <c r="B533" s="352"/>
      <c r="C533" s="399"/>
      <c r="R533" s="54"/>
      <c r="S533" s="399"/>
      <c r="T533" s="352"/>
      <c r="U533" s="54"/>
    </row>
    <row r="534" spans="1:21" ht="12.6" customHeight="1" x14ac:dyDescent="0.3">
      <c r="A534" s="54"/>
      <c r="B534" s="352"/>
      <c r="C534" s="399"/>
      <c r="R534" s="54"/>
      <c r="S534" s="399"/>
      <c r="T534" s="352"/>
      <c r="U534" s="54"/>
    </row>
    <row r="535" spans="1:21" ht="12.6" customHeight="1" x14ac:dyDescent="0.3">
      <c r="A535" s="54"/>
      <c r="B535" s="352"/>
      <c r="C535" s="399"/>
      <c r="R535" s="54"/>
      <c r="S535" s="399"/>
      <c r="T535" s="352"/>
      <c r="U535" s="54"/>
    </row>
    <row r="536" spans="1:21" ht="12.6" customHeight="1" x14ac:dyDescent="0.3">
      <c r="A536" s="54"/>
      <c r="B536" s="352"/>
      <c r="C536" s="399"/>
      <c r="R536" s="54"/>
      <c r="S536" s="399"/>
      <c r="T536" s="352"/>
      <c r="U536" s="54"/>
    </row>
    <row r="537" spans="1:21" ht="12.6" customHeight="1" x14ac:dyDescent="0.3">
      <c r="A537" s="54"/>
      <c r="B537" s="352"/>
      <c r="C537" s="399"/>
      <c r="R537" s="54"/>
      <c r="S537" s="399"/>
      <c r="T537" s="352"/>
      <c r="U537" s="54"/>
    </row>
    <row r="538" spans="1:21" ht="12.6" customHeight="1" x14ac:dyDescent="0.3">
      <c r="A538" s="54"/>
      <c r="B538" s="352"/>
      <c r="C538" s="399"/>
      <c r="R538" s="54"/>
      <c r="S538" s="399"/>
      <c r="T538" s="352"/>
      <c r="U538" s="54"/>
    </row>
    <row r="539" spans="1:21" ht="12.6" customHeight="1" x14ac:dyDescent="0.3">
      <c r="A539" s="54"/>
      <c r="B539" s="352"/>
      <c r="C539" s="399"/>
      <c r="R539" s="54"/>
      <c r="S539" s="399"/>
      <c r="T539" s="352"/>
      <c r="U539" s="54"/>
    </row>
    <row r="540" spans="1:21" ht="12.6" customHeight="1" x14ac:dyDescent="0.3">
      <c r="A540" s="54"/>
      <c r="B540" s="352"/>
      <c r="C540" s="399"/>
      <c r="R540" s="54"/>
      <c r="S540" s="399"/>
      <c r="T540" s="352"/>
      <c r="U540" s="54"/>
    </row>
    <row r="541" spans="1:21" ht="12.6" customHeight="1" x14ac:dyDescent="0.3">
      <c r="A541" s="54"/>
      <c r="B541" s="352"/>
      <c r="C541" s="399"/>
      <c r="R541" s="54"/>
      <c r="S541" s="399"/>
      <c r="T541" s="352"/>
      <c r="U541" s="54"/>
    </row>
    <row r="542" spans="1:21" ht="12.6" customHeight="1" x14ac:dyDescent="0.3">
      <c r="A542" s="54"/>
      <c r="B542" s="352"/>
      <c r="C542" s="399"/>
      <c r="R542" s="54"/>
      <c r="S542" s="399"/>
      <c r="T542" s="352"/>
      <c r="U542" s="54"/>
    </row>
    <row r="543" spans="1:21" ht="12.6" customHeight="1" x14ac:dyDescent="0.3">
      <c r="A543" s="54"/>
      <c r="B543" s="352"/>
      <c r="C543" s="399"/>
      <c r="R543" s="54"/>
      <c r="S543" s="399"/>
      <c r="T543" s="352"/>
      <c r="U543" s="54"/>
    </row>
    <row r="544" spans="1:21" ht="12.6" customHeight="1" x14ac:dyDescent="0.3">
      <c r="A544" s="54"/>
      <c r="B544" s="352"/>
      <c r="C544" s="399"/>
      <c r="R544" s="54"/>
      <c r="S544" s="399"/>
      <c r="T544" s="352"/>
      <c r="U544" s="54"/>
    </row>
    <row r="545" spans="1:21" ht="12.6" customHeight="1" x14ac:dyDescent="0.3">
      <c r="A545" s="54"/>
      <c r="B545" s="352"/>
      <c r="C545" s="399"/>
      <c r="R545" s="54"/>
      <c r="S545" s="399"/>
      <c r="T545" s="352"/>
      <c r="U545" s="54"/>
    </row>
    <row r="546" spans="1:21" ht="12.6" customHeight="1" x14ac:dyDescent="0.3">
      <c r="A546" s="54"/>
      <c r="B546" s="352"/>
      <c r="C546" s="399"/>
      <c r="R546" s="54"/>
      <c r="S546" s="399"/>
      <c r="T546" s="352"/>
      <c r="U546" s="54"/>
    </row>
    <row r="547" spans="1:21" ht="12.6" customHeight="1" x14ac:dyDescent="0.3">
      <c r="A547" s="54"/>
      <c r="B547" s="352"/>
      <c r="C547" s="399"/>
      <c r="R547" s="54"/>
      <c r="S547" s="399"/>
      <c r="T547" s="352"/>
      <c r="U547" s="54"/>
    </row>
    <row r="548" spans="1:21" ht="12.6" customHeight="1" x14ac:dyDescent="0.3">
      <c r="A548" s="54"/>
      <c r="B548" s="352"/>
      <c r="C548" s="399"/>
      <c r="R548" s="54"/>
      <c r="S548" s="399"/>
      <c r="T548" s="352"/>
      <c r="U548" s="54"/>
    </row>
    <row r="549" spans="1:21" ht="12.6" customHeight="1" x14ac:dyDescent="0.3">
      <c r="A549" s="54"/>
      <c r="B549" s="352"/>
      <c r="C549" s="399"/>
      <c r="R549" s="54"/>
      <c r="S549" s="399"/>
      <c r="T549" s="352"/>
      <c r="U549" s="54"/>
    </row>
    <row r="550" spans="1:21" ht="12.6" customHeight="1" x14ac:dyDescent="0.3">
      <c r="A550" s="54"/>
      <c r="B550" s="352"/>
      <c r="C550" s="399"/>
      <c r="R550" s="54"/>
      <c r="S550" s="399"/>
      <c r="T550" s="352"/>
      <c r="U550" s="54"/>
    </row>
    <row r="551" spans="1:21" ht="12.6" customHeight="1" x14ac:dyDescent="0.3">
      <c r="A551" s="54"/>
      <c r="B551" s="352"/>
      <c r="C551" s="399"/>
      <c r="R551" s="54"/>
      <c r="S551" s="399"/>
      <c r="T551" s="352"/>
      <c r="U551" s="54"/>
    </row>
    <row r="552" spans="1:21" ht="12.6" customHeight="1" x14ac:dyDescent="0.3">
      <c r="A552" s="54"/>
      <c r="B552" s="352"/>
      <c r="C552" s="399"/>
      <c r="R552" s="54"/>
      <c r="S552" s="399"/>
      <c r="T552" s="352"/>
      <c r="U552" s="54"/>
    </row>
    <row r="553" spans="1:21" ht="12.6" customHeight="1" x14ac:dyDescent="0.3">
      <c r="A553" s="54"/>
      <c r="B553" s="352"/>
      <c r="C553" s="399"/>
      <c r="R553" s="54"/>
      <c r="S553" s="399"/>
      <c r="T553" s="352"/>
      <c r="U553" s="54"/>
    </row>
    <row r="554" spans="1:21" ht="12.6" customHeight="1" x14ac:dyDescent="0.3">
      <c r="A554" s="54"/>
      <c r="B554" s="352"/>
      <c r="C554" s="399"/>
      <c r="R554" s="54"/>
      <c r="S554" s="399"/>
      <c r="T554" s="352"/>
      <c r="U554" s="54"/>
    </row>
    <row r="555" spans="1:21" ht="12.6" customHeight="1" x14ac:dyDescent="0.3">
      <c r="A555" s="54"/>
      <c r="B555" s="352"/>
      <c r="C555" s="399"/>
      <c r="R555" s="54"/>
      <c r="S555" s="399"/>
      <c r="T555" s="352"/>
      <c r="U555" s="54"/>
    </row>
    <row r="556" spans="1:21" ht="12.6" customHeight="1" x14ac:dyDescent="0.3">
      <c r="A556" s="54"/>
      <c r="B556" s="352"/>
      <c r="C556" s="399"/>
      <c r="R556" s="54"/>
      <c r="S556" s="399"/>
      <c r="T556" s="352"/>
      <c r="U556" s="54"/>
    </row>
    <row r="557" spans="1:21" ht="12.6" customHeight="1" x14ac:dyDescent="0.3">
      <c r="A557" s="54"/>
      <c r="B557" s="352"/>
      <c r="C557" s="399"/>
      <c r="R557" s="54"/>
      <c r="S557" s="399"/>
      <c r="T557" s="352"/>
      <c r="U557" s="54"/>
    </row>
    <row r="558" spans="1:21" ht="12.6" customHeight="1" x14ac:dyDescent="0.3">
      <c r="A558" s="54"/>
      <c r="B558" s="352"/>
      <c r="C558" s="399"/>
      <c r="R558" s="54"/>
      <c r="S558" s="399"/>
      <c r="T558" s="352"/>
      <c r="U558" s="54"/>
    </row>
    <row r="559" spans="1:21" ht="12.6" customHeight="1" x14ac:dyDescent="0.3">
      <c r="A559" s="54"/>
      <c r="B559" s="352"/>
      <c r="C559" s="399"/>
      <c r="R559" s="54"/>
      <c r="S559" s="399"/>
      <c r="T559" s="352"/>
      <c r="U559" s="54"/>
    </row>
    <row r="560" spans="1:21" ht="12.6" customHeight="1" x14ac:dyDescent="0.3">
      <c r="A560" s="54"/>
      <c r="B560" s="352"/>
      <c r="C560" s="399"/>
      <c r="R560" s="54"/>
      <c r="S560" s="399"/>
      <c r="T560" s="352"/>
      <c r="U560" s="54"/>
    </row>
    <row r="561" spans="1:21" ht="12.6" customHeight="1" x14ac:dyDescent="0.3">
      <c r="A561" s="54"/>
      <c r="B561" s="352"/>
      <c r="C561" s="399"/>
      <c r="R561" s="54"/>
      <c r="S561" s="399"/>
      <c r="T561" s="352"/>
      <c r="U561" s="54"/>
    </row>
    <row r="562" spans="1:21" ht="12.6" customHeight="1" x14ac:dyDescent="0.3">
      <c r="A562" s="54"/>
      <c r="B562" s="352"/>
      <c r="C562" s="399"/>
      <c r="R562" s="54"/>
      <c r="S562" s="399"/>
      <c r="T562" s="352"/>
      <c r="U562" s="54"/>
    </row>
    <row r="563" spans="1:21" ht="12.6" customHeight="1" x14ac:dyDescent="0.3">
      <c r="A563" s="54"/>
      <c r="B563" s="352"/>
      <c r="C563" s="399"/>
      <c r="R563" s="54"/>
      <c r="S563" s="399"/>
      <c r="T563" s="352"/>
      <c r="U563" s="54"/>
    </row>
    <row r="564" spans="1:21" ht="12.6" customHeight="1" x14ac:dyDescent="0.3">
      <c r="A564" s="54"/>
      <c r="B564" s="352"/>
      <c r="C564" s="399"/>
      <c r="R564" s="54"/>
      <c r="S564" s="399"/>
      <c r="T564" s="352"/>
      <c r="U564" s="54"/>
    </row>
    <row r="565" spans="1:21" ht="12.6" customHeight="1" x14ac:dyDescent="0.3">
      <c r="A565" s="54"/>
      <c r="B565" s="352"/>
      <c r="C565" s="399"/>
      <c r="R565" s="54"/>
      <c r="S565" s="399"/>
      <c r="T565" s="352"/>
      <c r="U565" s="54"/>
    </row>
    <row r="566" spans="1:21" ht="12.6" customHeight="1" x14ac:dyDescent="0.3">
      <c r="A566" s="54"/>
      <c r="B566" s="352"/>
      <c r="C566" s="399"/>
      <c r="R566" s="54"/>
      <c r="S566" s="399"/>
      <c r="T566" s="352"/>
      <c r="U566" s="54"/>
    </row>
    <row r="567" spans="1:21" ht="12.6" customHeight="1" x14ac:dyDescent="0.3">
      <c r="A567" s="54"/>
      <c r="B567" s="352"/>
      <c r="C567" s="399"/>
      <c r="R567" s="54"/>
      <c r="S567" s="399"/>
      <c r="T567" s="352"/>
      <c r="U567" s="54"/>
    </row>
    <row r="568" spans="1:21" ht="12.6" customHeight="1" x14ac:dyDescent="0.3">
      <c r="A568" s="54"/>
      <c r="B568" s="352"/>
      <c r="C568" s="399"/>
      <c r="R568" s="54"/>
      <c r="S568" s="399"/>
      <c r="T568" s="352"/>
      <c r="U568" s="54"/>
    </row>
    <row r="569" spans="1:21" ht="12.6" customHeight="1" x14ac:dyDescent="0.3">
      <c r="A569" s="54"/>
      <c r="B569" s="352"/>
      <c r="C569" s="399"/>
      <c r="R569" s="54"/>
      <c r="S569" s="399"/>
      <c r="T569" s="352"/>
      <c r="U569" s="54"/>
    </row>
    <row r="570" spans="1:21" ht="12.6" customHeight="1" x14ac:dyDescent="0.3">
      <c r="A570" s="54"/>
      <c r="B570" s="352"/>
      <c r="C570" s="399"/>
      <c r="R570" s="54"/>
      <c r="S570" s="399"/>
      <c r="T570" s="352"/>
      <c r="U570" s="54"/>
    </row>
    <row r="571" spans="1:21" ht="12.6" customHeight="1" x14ac:dyDescent="0.3">
      <c r="A571" s="54"/>
      <c r="B571" s="352"/>
      <c r="C571" s="399"/>
      <c r="R571" s="54"/>
      <c r="S571" s="399"/>
      <c r="T571" s="352"/>
      <c r="U571" s="54"/>
    </row>
    <row r="572" spans="1:21" ht="12.6" customHeight="1" x14ac:dyDescent="0.3">
      <c r="A572" s="54"/>
      <c r="B572" s="352"/>
      <c r="C572" s="399"/>
      <c r="R572" s="54"/>
      <c r="S572" s="399"/>
      <c r="T572" s="352"/>
      <c r="U572" s="54"/>
    </row>
    <row r="573" spans="1:21" ht="12.6" customHeight="1" x14ac:dyDescent="0.3">
      <c r="A573" s="54"/>
      <c r="B573" s="352"/>
      <c r="C573" s="399"/>
      <c r="R573" s="54"/>
      <c r="S573" s="399"/>
      <c r="T573" s="352"/>
      <c r="U573" s="54"/>
    </row>
    <row r="574" spans="1:21" ht="12.6" customHeight="1" x14ac:dyDescent="0.3">
      <c r="A574" s="54"/>
      <c r="B574" s="352"/>
      <c r="C574" s="399"/>
      <c r="R574" s="54"/>
      <c r="S574" s="399"/>
      <c r="T574" s="352"/>
      <c r="U574" s="54"/>
    </row>
    <row r="575" spans="1:21" ht="12.6" customHeight="1" x14ac:dyDescent="0.3">
      <c r="A575" s="54"/>
      <c r="B575" s="352"/>
      <c r="C575" s="399"/>
      <c r="R575" s="54"/>
      <c r="S575" s="399"/>
      <c r="T575" s="352"/>
      <c r="U575" s="54"/>
    </row>
    <row r="576" spans="1:21" ht="12.6" customHeight="1" x14ac:dyDescent="0.3">
      <c r="A576" s="54"/>
      <c r="B576" s="352"/>
      <c r="C576" s="399"/>
      <c r="R576" s="54"/>
      <c r="S576" s="399"/>
      <c r="T576" s="352"/>
      <c r="U576" s="54"/>
    </row>
    <row r="577" spans="1:21" ht="12.6" customHeight="1" x14ac:dyDescent="0.3">
      <c r="A577" s="54"/>
      <c r="B577" s="352"/>
      <c r="C577" s="399"/>
      <c r="R577" s="54"/>
      <c r="S577" s="399"/>
      <c r="T577" s="352"/>
      <c r="U577" s="54"/>
    </row>
    <row r="578" spans="1:21" ht="12.6" customHeight="1" x14ac:dyDescent="0.3">
      <c r="A578" s="54"/>
      <c r="B578" s="352"/>
      <c r="C578" s="399"/>
      <c r="R578" s="54"/>
      <c r="S578" s="399"/>
      <c r="T578" s="352"/>
      <c r="U578" s="54"/>
    </row>
    <row r="579" spans="1:21" ht="12.6" customHeight="1" x14ac:dyDescent="0.3">
      <c r="A579" s="54"/>
      <c r="B579" s="352"/>
      <c r="C579" s="399"/>
      <c r="R579" s="54"/>
      <c r="S579" s="399"/>
      <c r="T579" s="352"/>
      <c r="U579" s="54"/>
    </row>
    <row r="580" spans="1:21" ht="12.6" customHeight="1" x14ac:dyDescent="0.3">
      <c r="A580" s="54"/>
      <c r="B580" s="352"/>
      <c r="C580" s="399"/>
      <c r="R580" s="54"/>
      <c r="S580" s="399"/>
      <c r="T580" s="352"/>
      <c r="U580" s="54"/>
    </row>
    <row r="581" spans="1:21" ht="12.6" customHeight="1" x14ac:dyDescent="0.3">
      <c r="A581" s="54"/>
      <c r="B581" s="352"/>
      <c r="C581" s="399"/>
      <c r="R581" s="54"/>
      <c r="S581" s="399"/>
      <c r="T581" s="352"/>
      <c r="U581" s="54"/>
    </row>
    <row r="582" spans="1:21" ht="12.6" customHeight="1" x14ac:dyDescent="0.3">
      <c r="A582" s="54"/>
      <c r="B582" s="352"/>
      <c r="C582" s="399"/>
      <c r="R582" s="54"/>
      <c r="S582" s="399"/>
      <c r="T582" s="352"/>
      <c r="U582" s="54"/>
    </row>
    <row r="583" spans="1:21" ht="12.6" customHeight="1" x14ac:dyDescent="0.3">
      <c r="A583" s="54"/>
      <c r="B583" s="352"/>
      <c r="C583" s="399"/>
      <c r="R583" s="54"/>
      <c r="S583" s="399"/>
      <c r="T583" s="352"/>
      <c r="U583" s="54"/>
    </row>
    <row r="584" spans="1:21" ht="12.6" customHeight="1" x14ac:dyDescent="0.3">
      <c r="A584" s="54"/>
      <c r="B584" s="352"/>
      <c r="C584" s="399"/>
      <c r="R584" s="54"/>
      <c r="S584" s="399"/>
      <c r="T584" s="352"/>
      <c r="U584" s="54"/>
    </row>
    <row r="585" spans="1:21" ht="12.6" customHeight="1" x14ac:dyDescent="0.3">
      <c r="A585" s="54"/>
      <c r="B585" s="352"/>
      <c r="C585" s="399"/>
      <c r="R585" s="54"/>
      <c r="S585" s="399"/>
      <c r="T585" s="352"/>
      <c r="U585" s="54"/>
    </row>
    <row r="586" spans="1:21" ht="12.6" customHeight="1" x14ac:dyDescent="0.3">
      <c r="A586" s="54"/>
      <c r="B586" s="352"/>
      <c r="C586" s="399"/>
      <c r="R586" s="54"/>
      <c r="S586" s="399"/>
      <c r="T586" s="352"/>
      <c r="U586" s="54"/>
    </row>
    <row r="587" spans="1:21" ht="12.6" customHeight="1" x14ac:dyDescent="0.3">
      <c r="A587" s="54"/>
      <c r="B587" s="352"/>
      <c r="C587" s="399"/>
      <c r="R587" s="54"/>
      <c r="S587" s="399"/>
      <c r="T587" s="352"/>
      <c r="U587" s="54"/>
    </row>
    <row r="588" spans="1:21" ht="12.6" customHeight="1" x14ac:dyDescent="0.3">
      <c r="A588" s="54"/>
      <c r="B588" s="352"/>
      <c r="C588" s="399"/>
      <c r="R588" s="54"/>
      <c r="S588" s="399"/>
      <c r="T588" s="352"/>
      <c r="U588" s="54"/>
    </row>
    <row r="589" spans="1:21" ht="12.6" customHeight="1" x14ac:dyDescent="0.3">
      <c r="A589" s="54"/>
      <c r="B589" s="352"/>
      <c r="C589" s="399"/>
      <c r="R589" s="54"/>
      <c r="S589" s="399"/>
      <c r="T589" s="352"/>
      <c r="U589" s="54"/>
    </row>
    <row r="590" spans="1:21" ht="12.6" customHeight="1" x14ac:dyDescent="0.3">
      <c r="A590" s="54"/>
      <c r="B590" s="352"/>
      <c r="C590" s="399"/>
      <c r="R590" s="54"/>
      <c r="S590" s="399"/>
      <c r="T590" s="352"/>
      <c r="U590" s="54"/>
    </row>
    <row r="591" spans="1:21" ht="12.6" customHeight="1" x14ac:dyDescent="0.3">
      <c r="A591" s="54"/>
      <c r="B591" s="352"/>
      <c r="C591" s="399"/>
      <c r="R591" s="54"/>
      <c r="S591" s="399"/>
      <c r="T591" s="352"/>
      <c r="U591" s="54"/>
    </row>
    <row r="592" spans="1:21" ht="12.6" customHeight="1" x14ac:dyDescent="0.3">
      <c r="A592" s="54"/>
      <c r="B592" s="352"/>
      <c r="C592" s="399"/>
      <c r="R592" s="54"/>
      <c r="S592" s="399"/>
      <c r="T592" s="352"/>
      <c r="U592" s="54"/>
    </row>
    <row r="593" spans="1:21" ht="12.6" customHeight="1" x14ac:dyDescent="0.3">
      <c r="A593" s="54"/>
      <c r="B593" s="352"/>
      <c r="C593" s="399"/>
      <c r="R593" s="54"/>
      <c r="S593" s="399"/>
      <c r="T593" s="352"/>
      <c r="U593" s="54"/>
    </row>
    <row r="594" spans="1:21" ht="12.6" customHeight="1" x14ac:dyDescent="0.3">
      <c r="A594" s="54"/>
      <c r="B594" s="352"/>
      <c r="C594" s="399"/>
      <c r="R594" s="54"/>
      <c r="S594" s="399"/>
      <c r="T594" s="352"/>
      <c r="U594" s="54"/>
    </row>
    <row r="595" spans="1:21" ht="12.6" customHeight="1" x14ac:dyDescent="0.3">
      <c r="A595" s="54"/>
      <c r="B595" s="352"/>
      <c r="C595" s="399"/>
      <c r="R595" s="54"/>
      <c r="S595" s="399"/>
      <c r="T595" s="352"/>
      <c r="U595" s="54"/>
    </row>
    <row r="596" spans="1:21" ht="12.6" customHeight="1" x14ac:dyDescent="0.3">
      <c r="A596" s="54"/>
      <c r="B596" s="352"/>
      <c r="C596" s="399"/>
      <c r="R596" s="54"/>
      <c r="S596" s="399"/>
      <c r="T596" s="352"/>
      <c r="U596" s="54"/>
    </row>
    <row r="597" spans="1:21" ht="12.6" customHeight="1" x14ac:dyDescent="0.3">
      <c r="A597" s="54"/>
      <c r="B597" s="352"/>
      <c r="C597" s="399"/>
      <c r="R597" s="54"/>
      <c r="S597" s="399"/>
      <c r="T597" s="352"/>
      <c r="U597" s="54"/>
    </row>
    <row r="598" spans="1:21" ht="12.6" customHeight="1" x14ac:dyDescent="0.3">
      <c r="A598" s="54"/>
      <c r="B598" s="352"/>
      <c r="C598" s="399"/>
      <c r="R598" s="54"/>
      <c r="S598" s="399"/>
      <c r="T598" s="352"/>
      <c r="U598" s="54"/>
    </row>
    <row r="599" spans="1:21" ht="12.6" customHeight="1" x14ac:dyDescent="0.3">
      <c r="A599" s="54"/>
      <c r="B599" s="352"/>
      <c r="C599" s="399"/>
      <c r="R599" s="54"/>
      <c r="S599" s="399"/>
      <c r="T599" s="352"/>
      <c r="U599" s="54"/>
    </row>
    <row r="600" spans="1:21" ht="12.6" customHeight="1" x14ac:dyDescent="0.3">
      <c r="A600" s="54"/>
      <c r="B600" s="352"/>
      <c r="C600" s="399"/>
      <c r="R600" s="54"/>
      <c r="S600" s="399"/>
      <c r="T600" s="352"/>
      <c r="U600" s="54"/>
    </row>
    <row r="601" spans="1:21" ht="12.6" customHeight="1" x14ac:dyDescent="0.3">
      <c r="A601" s="54"/>
      <c r="B601" s="352"/>
      <c r="C601" s="399"/>
      <c r="R601" s="54"/>
      <c r="S601" s="399"/>
      <c r="T601" s="352"/>
      <c r="U601" s="54"/>
    </row>
    <row r="602" spans="1:21" ht="12.6" customHeight="1" x14ac:dyDescent="0.3">
      <c r="A602" s="54"/>
      <c r="B602" s="352"/>
      <c r="C602" s="399"/>
      <c r="R602" s="54"/>
      <c r="S602" s="399"/>
      <c r="T602" s="352"/>
      <c r="U602" s="54"/>
    </row>
    <row r="603" spans="1:21" ht="12.6" customHeight="1" x14ac:dyDescent="0.3">
      <c r="A603" s="54"/>
      <c r="B603" s="352"/>
      <c r="C603" s="399"/>
      <c r="R603" s="54"/>
      <c r="S603" s="399"/>
      <c r="T603" s="352"/>
      <c r="U603" s="54"/>
    </row>
    <row r="604" spans="1:21" ht="12.6" customHeight="1" x14ac:dyDescent="0.3">
      <c r="A604" s="54"/>
      <c r="B604" s="352"/>
      <c r="C604" s="399"/>
      <c r="R604" s="54"/>
      <c r="S604" s="399"/>
      <c r="T604" s="352"/>
      <c r="U604" s="54"/>
    </row>
    <row r="605" spans="1:21" ht="12.6" customHeight="1" x14ac:dyDescent="0.3">
      <c r="A605" s="54"/>
      <c r="B605" s="352"/>
      <c r="C605" s="399"/>
      <c r="R605" s="54"/>
      <c r="S605" s="399"/>
      <c r="T605" s="352"/>
      <c r="U605" s="54"/>
    </row>
    <row r="606" spans="1:21" ht="12.6" customHeight="1" x14ac:dyDescent="0.3">
      <c r="A606" s="54"/>
      <c r="B606" s="352"/>
      <c r="C606" s="399"/>
      <c r="R606" s="54"/>
      <c r="S606" s="399"/>
      <c r="T606" s="352"/>
      <c r="U606" s="54"/>
    </row>
    <row r="607" spans="1:21" ht="12.6" customHeight="1" x14ac:dyDescent="0.3">
      <c r="A607" s="54"/>
      <c r="B607" s="352"/>
      <c r="C607" s="399"/>
      <c r="R607" s="54"/>
      <c r="S607" s="399"/>
      <c r="T607" s="352"/>
      <c r="U607" s="54"/>
    </row>
    <row r="608" spans="1:21" ht="12.6" customHeight="1" x14ac:dyDescent="0.3">
      <c r="A608" s="54"/>
      <c r="B608" s="352"/>
      <c r="C608" s="399"/>
      <c r="R608" s="54"/>
      <c r="S608" s="399"/>
      <c r="T608" s="352"/>
      <c r="U608" s="54"/>
    </row>
    <row r="609" spans="1:21" ht="12.6" customHeight="1" x14ac:dyDescent="0.3">
      <c r="A609" s="54"/>
      <c r="B609" s="352"/>
      <c r="C609" s="399"/>
      <c r="R609" s="54"/>
      <c r="S609" s="399"/>
      <c r="T609" s="352"/>
      <c r="U609" s="54"/>
    </row>
    <row r="610" spans="1:21" ht="12.6" customHeight="1" x14ac:dyDescent="0.3">
      <c r="A610" s="54"/>
      <c r="B610" s="352"/>
      <c r="C610" s="399"/>
      <c r="R610" s="54"/>
      <c r="S610" s="399"/>
      <c r="T610" s="352"/>
      <c r="U610" s="54"/>
    </row>
    <row r="611" spans="1:21" ht="12.6" customHeight="1" x14ac:dyDescent="0.3">
      <c r="A611" s="54"/>
      <c r="B611" s="352"/>
      <c r="C611" s="399"/>
      <c r="R611" s="54"/>
      <c r="S611" s="399"/>
      <c r="T611" s="352"/>
      <c r="U611" s="54"/>
    </row>
    <row r="612" spans="1:21" ht="12.6" customHeight="1" x14ac:dyDescent="0.3">
      <c r="A612" s="54"/>
      <c r="B612" s="352"/>
      <c r="C612" s="399"/>
      <c r="R612" s="54"/>
      <c r="S612" s="399"/>
      <c r="T612" s="352"/>
      <c r="U612" s="54"/>
    </row>
    <row r="613" spans="1:21" ht="12.6" customHeight="1" x14ac:dyDescent="0.3">
      <c r="A613" s="54"/>
      <c r="B613" s="352"/>
      <c r="C613" s="399"/>
      <c r="R613" s="54"/>
      <c r="S613" s="399"/>
      <c r="T613" s="352"/>
      <c r="U613" s="54"/>
    </row>
  </sheetData>
  <mergeCells count="21">
    <mergeCell ref="A7:A8"/>
    <mergeCell ref="D7:D8"/>
    <mergeCell ref="E7:E8"/>
    <mergeCell ref="F7:F8"/>
    <mergeCell ref="G7:G8"/>
    <mergeCell ref="B5:B8"/>
    <mergeCell ref="D5:J6"/>
    <mergeCell ref="U7:U8"/>
    <mergeCell ref="H7:H8"/>
    <mergeCell ref="I7:I8"/>
    <mergeCell ref="J7:J8"/>
    <mergeCell ref="K7:K8"/>
    <mergeCell ref="L7:L8"/>
    <mergeCell ref="M7:M8"/>
    <mergeCell ref="T5:T8"/>
    <mergeCell ref="R7:R8"/>
    <mergeCell ref="P6:Q6"/>
    <mergeCell ref="N7:N8"/>
    <mergeCell ref="O7:O8"/>
    <mergeCell ref="P7:Q7"/>
    <mergeCell ref="K5:O6"/>
  </mergeCells>
  <phoneticPr fontId="0" type="noConversion"/>
  <pageMargins left="0.6692913385826772" right="0.5" top="0.78740157480314965" bottom="0.78740157480314965" header="0" footer="0"/>
  <pageSetup paperSize="9" scale="75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2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27.6640625" style="15" customWidth="1"/>
    <col min="2" max="7" width="14.44140625" style="15" customWidth="1"/>
    <col min="8" max="12" width="16.33203125" style="15" customWidth="1"/>
    <col min="13" max="13" width="28.88671875" style="15" customWidth="1"/>
    <col min="14" max="16384" width="9.109375" style="15"/>
  </cols>
  <sheetData>
    <row r="1" spans="1:13" s="98" customFormat="1" ht="14.1" customHeight="1" x14ac:dyDescent="0.25">
      <c r="A1" s="401" t="s">
        <v>1163</v>
      </c>
      <c r="B1" s="97"/>
      <c r="C1" s="97"/>
      <c r="D1" s="97"/>
      <c r="E1" s="97"/>
      <c r="F1" s="97"/>
      <c r="H1" s="401" t="s">
        <v>1164</v>
      </c>
      <c r="I1" s="97"/>
      <c r="J1" s="97"/>
      <c r="K1" s="169"/>
      <c r="L1" s="169"/>
      <c r="M1" s="169"/>
    </row>
    <row r="2" spans="1:13" s="98" customFormat="1" ht="12" customHeight="1" x14ac:dyDescent="0.25">
      <c r="A2" s="171"/>
      <c r="B2" s="97"/>
      <c r="C2" s="97"/>
      <c r="D2" s="97"/>
      <c r="E2" s="97"/>
      <c r="F2" s="97"/>
      <c r="G2" s="171"/>
      <c r="H2" s="97"/>
      <c r="I2" s="97"/>
      <c r="J2" s="97"/>
      <c r="K2" s="169"/>
      <c r="L2" s="169"/>
      <c r="M2" s="169"/>
    </row>
    <row r="3" spans="1:13" ht="12" customHeight="1" x14ac:dyDescent="0.25">
      <c r="A3" s="172"/>
      <c r="B3" s="173"/>
      <c r="C3" s="173"/>
      <c r="D3" s="173"/>
      <c r="E3" s="173"/>
      <c r="F3" s="103"/>
      <c r="G3" s="103"/>
      <c r="H3" s="103"/>
      <c r="I3" s="103"/>
      <c r="J3" s="103"/>
      <c r="K3" s="103"/>
      <c r="L3" s="103"/>
      <c r="M3" s="172"/>
    </row>
    <row r="4" spans="1:13" s="54" customFormat="1" ht="12.6" customHeight="1" thickBot="1" x14ac:dyDescent="0.25">
      <c r="A4" s="402" t="s">
        <v>66</v>
      </c>
      <c r="B4" s="393"/>
      <c r="C4" s="393"/>
      <c r="D4" s="393"/>
      <c r="E4" s="393"/>
      <c r="F4" s="393"/>
      <c r="G4" s="393"/>
      <c r="H4" s="403"/>
      <c r="I4" s="393"/>
      <c r="K4" s="282"/>
      <c r="L4" s="282"/>
      <c r="M4" s="404" t="s">
        <v>67</v>
      </c>
    </row>
    <row r="5" spans="1:13" s="54" customFormat="1" ht="12.9" customHeight="1" thickTop="1" x14ac:dyDescent="0.25">
      <c r="A5" s="405"/>
      <c r="B5" s="406" t="s">
        <v>6</v>
      </c>
      <c r="C5" s="406" t="s">
        <v>7</v>
      </c>
      <c r="D5" s="406" t="s">
        <v>8</v>
      </c>
      <c r="E5" s="406" t="s">
        <v>9</v>
      </c>
      <c r="F5" s="407" t="s">
        <v>10</v>
      </c>
      <c r="G5" s="408" t="s">
        <v>11</v>
      </c>
      <c r="H5" s="409" t="s">
        <v>12</v>
      </c>
      <c r="I5" s="406" t="s">
        <v>13</v>
      </c>
      <c r="J5" s="406" t="s">
        <v>14</v>
      </c>
      <c r="K5" s="410" t="s">
        <v>15</v>
      </c>
      <c r="L5" s="852" t="s">
        <v>16</v>
      </c>
      <c r="M5" s="405"/>
    </row>
    <row r="6" spans="1:13" s="54" customFormat="1" ht="12" customHeight="1" x14ac:dyDescent="0.25">
      <c r="A6" s="411"/>
      <c r="B6" s="412" t="s">
        <v>1165</v>
      </c>
      <c r="C6" s="412" t="s">
        <v>1166</v>
      </c>
      <c r="D6" s="412" t="s">
        <v>1167</v>
      </c>
      <c r="E6" s="412" t="s">
        <v>1168</v>
      </c>
      <c r="F6" s="413" t="s">
        <v>1169</v>
      </c>
      <c r="G6" s="414" t="s">
        <v>1170</v>
      </c>
      <c r="H6" s="415" t="s">
        <v>1171</v>
      </c>
      <c r="I6" s="412" t="s">
        <v>1172</v>
      </c>
      <c r="J6" s="412" t="s">
        <v>1173</v>
      </c>
      <c r="K6" s="416" t="s">
        <v>1174</v>
      </c>
      <c r="L6" s="853"/>
      <c r="M6" s="411"/>
    </row>
    <row r="7" spans="1:13" s="54" customFormat="1" ht="11.25" customHeight="1" x14ac:dyDescent="0.25">
      <c r="A7" s="417" t="s">
        <v>1175</v>
      </c>
      <c r="B7" s="418" t="s">
        <v>1176</v>
      </c>
      <c r="C7" s="418" t="s">
        <v>1177</v>
      </c>
      <c r="D7" s="418" t="s">
        <v>1178</v>
      </c>
      <c r="E7" s="418" t="s">
        <v>1179</v>
      </c>
      <c r="F7" s="419" t="s">
        <v>1180</v>
      </c>
      <c r="G7" s="420" t="s">
        <v>1181</v>
      </c>
      <c r="H7" s="421" t="s">
        <v>727</v>
      </c>
      <c r="I7" s="418" t="s">
        <v>1182</v>
      </c>
      <c r="J7" s="418" t="s">
        <v>727</v>
      </c>
      <c r="K7" s="422"/>
      <c r="L7" s="854"/>
      <c r="M7" s="417" t="s">
        <v>1183</v>
      </c>
    </row>
    <row r="8" spans="1:13" s="54" customFormat="1" ht="12" customHeight="1" x14ac:dyDescent="0.2">
      <c r="A8" s="417"/>
      <c r="B8" s="423" t="s">
        <v>1184</v>
      </c>
      <c r="C8" s="423" t="s">
        <v>1185</v>
      </c>
      <c r="D8" s="423" t="s">
        <v>1186</v>
      </c>
      <c r="E8" s="423" t="s">
        <v>1187</v>
      </c>
      <c r="F8" s="424" t="s">
        <v>17</v>
      </c>
      <c r="G8" s="425" t="s">
        <v>18</v>
      </c>
      <c r="H8" s="426" t="s">
        <v>1188</v>
      </c>
      <c r="I8" s="423" t="s">
        <v>1189</v>
      </c>
      <c r="J8" s="423" t="s">
        <v>1190</v>
      </c>
      <c r="K8" s="427" t="s">
        <v>19</v>
      </c>
      <c r="L8" s="855" t="s">
        <v>20</v>
      </c>
      <c r="M8" s="417"/>
    </row>
    <row r="9" spans="1:13" s="54" customFormat="1" ht="11.25" customHeight="1" thickBot="1" x14ac:dyDescent="0.25">
      <c r="A9" s="428"/>
      <c r="B9" s="429" t="s">
        <v>1191</v>
      </c>
      <c r="C9" s="429" t="s">
        <v>1192</v>
      </c>
      <c r="D9" s="429" t="s">
        <v>1193</v>
      </c>
      <c r="E9" s="429" t="s">
        <v>1194</v>
      </c>
      <c r="F9" s="430"/>
      <c r="G9" s="431"/>
      <c r="H9" s="432" t="s">
        <v>1195</v>
      </c>
      <c r="I9" s="429" t="s">
        <v>1196</v>
      </c>
      <c r="J9" s="429" t="s">
        <v>1197</v>
      </c>
      <c r="K9" s="429"/>
      <c r="L9" s="856"/>
      <c r="M9" s="428"/>
    </row>
    <row r="10" spans="1:13" s="54" customFormat="1" ht="6" customHeight="1" thickTop="1" x14ac:dyDescent="0.2">
      <c r="A10" s="433"/>
      <c r="B10" s="296"/>
      <c r="C10" s="296"/>
      <c r="D10" s="296"/>
      <c r="E10" s="296"/>
      <c r="F10" s="297"/>
      <c r="G10" s="434"/>
      <c r="H10" s="293"/>
      <c r="I10" s="296"/>
      <c r="J10" s="296"/>
      <c r="K10" s="296"/>
      <c r="L10" s="296"/>
      <c r="M10" s="433"/>
    </row>
    <row r="11" spans="1:13" s="54" customFormat="1" ht="11.25" customHeight="1" x14ac:dyDescent="0.25">
      <c r="A11" s="435" t="s">
        <v>1198</v>
      </c>
      <c r="B11" s="233"/>
      <c r="C11" s="233"/>
      <c r="D11" s="233"/>
      <c r="E11" s="233"/>
      <c r="F11" s="230"/>
      <c r="G11" s="232"/>
      <c r="H11" s="228"/>
      <c r="I11" s="233"/>
      <c r="J11" s="233"/>
      <c r="K11" s="233"/>
      <c r="L11" s="233"/>
      <c r="M11" s="435" t="s">
        <v>1199</v>
      </c>
    </row>
    <row r="12" spans="1:13" s="54" customFormat="1" ht="11.25" customHeight="1" x14ac:dyDescent="0.25">
      <c r="A12" s="436" t="s">
        <v>1200</v>
      </c>
      <c r="B12" s="437">
        <v>2987.1755229999999</v>
      </c>
      <c r="C12" s="437">
        <v>354.13338499999998</v>
      </c>
      <c r="D12" s="437">
        <v>2076.9015159999999</v>
      </c>
      <c r="E12" s="437">
        <v>7886.070925</v>
      </c>
      <c r="F12" s="438">
        <v>348.24024600000001</v>
      </c>
      <c r="G12" s="439">
        <v>4883.7885450000003</v>
      </c>
      <c r="H12" s="440">
        <v>8864.8658350000005</v>
      </c>
      <c r="I12" s="437">
        <v>24015.381432999999</v>
      </c>
      <c r="J12" s="437">
        <v>7003.3452420000003</v>
      </c>
      <c r="K12" s="437">
        <v>168.44934499999999</v>
      </c>
      <c r="L12" s="437">
        <v>58588.351994999997</v>
      </c>
      <c r="M12" s="436" t="s">
        <v>1201</v>
      </c>
    </row>
    <row r="13" spans="1:13" s="54" customFormat="1" ht="11.25" customHeight="1" x14ac:dyDescent="0.25">
      <c r="A13" s="436" t="s">
        <v>1202</v>
      </c>
      <c r="B13" s="437">
        <v>2532.8781739999999</v>
      </c>
      <c r="C13" s="437">
        <v>134.82034400000001</v>
      </c>
      <c r="D13" s="437">
        <v>1704.583695</v>
      </c>
      <c r="E13" s="437">
        <v>3666.7592730000001</v>
      </c>
      <c r="F13" s="438">
        <v>320.81776500000001</v>
      </c>
      <c r="G13" s="439">
        <v>2619.9201109999999</v>
      </c>
      <c r="H13" s="440">
        <v>11293.213154999999</v>
      </c>
      <c r="I13" s="437">
        <v>34133.322174000001</v>
      </c>
      <c r="J13" s="437">
        <v>5610.596391</v>
      </c>
      <c r="K13" s="437">
        <v>127.12213</v>
      </c>
      <c r="L13" s="437">
        <v>62144.033212000002</v>
      </c>
      <c r="M13" s="436" t="s">
        <v>1203</v>
      </c>
    </row>
    <row r="14" spans="1:13" s="54" customFormat="1" ht="11.25" customHeight="1" x14ac:dyDescent="0.25">
      <c r="A14" s="441" t="s">
        <v>1204</v>
      </c>
      <c r="B14" s="137">
        <v>103.977193</v>
      </c>
      <c r="C14" s="137">
        <v>94.566603000000001</v>
      </c>
      <c r="D14" s="137">
        <v>105.21723</v>
      </c>
      <c r="E14" s="137">
        <v>97.654666000000006</v>
      </c>
      <c r="F14" s="442">
        <v>143.94958800000001</v>
      </c>
      <c r="G14" s="443">
        <v>99.857483999999999</v>
      </c>
      <c r="H14" s="444">
        <v>103.844369</v>
      </c>
      <c r="I14" s="137">
        <v>106.612984</v>
      </c>
      <c r="J14" s="137">
        <v>115.22572599999999</v>
      </c>
      <c r="K14" s="137">
        <v>85.184022999999996</v>
      </c>
      <c r="L14" s="137">
        <v>105.05808500000001</v>
      </c>
      <c r="M14" s="441" t="s">
        <v>1205</v>
      </c>
    </row>
    <row r="15" spans="1:13" s="54" customFormat="1" ht="11.25" customHeight="1" x14ac:dyDescent="0.25">
      <c r="A15" s="441" t="s">
        <v>1206</v>
      </c>
      <c r="B15" s="137">
        <v>114.791752</v>
      </c>
      <c r="C15" s="137">
        <v>111.658125</v>
      </c>
      <c r="D15" s="137">
        <v>111.940896</v>
      </c>
      <c r="E15" s="137">
        <v>101.962819</v>
      </c>
      <c r="F15" s="442">
        <v>206.60575600000001</v>
      </c>
      <c r="G15" s="443">
        <v>93.347537000000003</v>
      </c>
      <c r="H15" s="444">
        <v>105.726747</v>
      </c>
      <c r="I15" s="137">
        <v>113.81117399999999</v>
      </c>
      <c r="J15" s="137">
        <v>100.225343</v>
      </c>
      <c r="K15" s="137">
        <v>121.689334</v>
      </c>
      <c r="L15" s="137">
        <v>109.440836</v>
      </c>
      <c r="M15" s="441" t="s">
        <v>1207</v>
      </c>
    </row>
    <row r="16" spans="1:13" s="54" customFormat="1" ht="6" customHeight="1" x14ac:dyDescent="0.2">
      <c r="A16" s="436"/>
      <c r="B16" s="35"/>
      <c r="C16" s="35"/>
      <c r="D16" s="35"/>
      <c r="E16" s="35"/>
      <c r="F16" s="34"/>
      <c r="G16" s="156"/>
      <c r="H16" s="94"/>
      <c r="I16" s="35"/>
      <c r="J16" s="35"/>
      <c r="K16" s="35"/>
      <c r="L16" s="35"/>
      <c r="M16" s="436"/>
    </row>
    <row r="17" spans="1:13" s="54" customFormat="1" ht="11.25" customHeight="1" x14ac:dyDescent="0.25">
      <c r="A17" s="435" t="s">
        <v>99</v>
      </c>
      <c r="B17" s="35"/>
      <c r="C17" s="35"/>
      <c r="D17" s="35"/>
      <c r="E17" s="35"/>
      <c r="F17" s="34"/>
      <c r="G17" s="156"/>
      <c r="H17" s="94"/>
      <c r="I17" s="35"/>
      <c r="J17" s="35"/>
      <c r="K17" s="35"/>
      <c r="L17" s="35"/>
      <c r="M17" s="435" t="s">
        <v>99</v>
      </c>
    </row>
    <row r="18" spans="1:13" s="54" customFormat="1" ht="11.25" customHeight="1" x14ac:dyDescent="0.2">
      <c r="A18" s="436" t="s">
        <v>1200</v>
      </c>
      <c r="B18" s="35">
        <v>2078.3013780000001</v>
      </c>
      <c r="C18" s="35">
        <v>280.24232699999999</v>
      </c>
      <c r="D18" s="35">
        <v>840.786067</v>
      </c>
      <c r="E18" s="35">
        <v>1948.6598309999999</v>
      </c>
      <c r="F18" s="34">
        <v>97.440639000000004</v>
      </c>
      <c r="G18" s="156">
        <v>3731.0444710000002</v>
      </c>
      <c r="H18" s="94">
        <v>6533.4617779999999</v>
      </c>
      <c r="I18" s="35">
        <v>16967.051521000001</v>
      </c>
      <c r="J18" s="35">
        <v>4410.0208979999998</v>
      </c>
      <c r="K18" s="35">
        <v>40.227251000000003</v>
      </c>
      <c r="L18" s="35">
        <v>36927.236161000001</v>
      </c>
      <c r="M18" s="436" t="s">
        <v>1201</v>
      </c>
    </row>
    <row r="19" spans="1:13" s="54" customFormat="1" ht="11.25" customHeight="1" x14ac:dyDescent="0.2">
      <c r="A19" s="436" t="s">
        <v>1202</v>
      </c>
      <c r="B19" s="35">
        <v>2361.9629949999999</v>
      </c>
      <c r="C19" s="35">
        <v>126.50421900000001</v>
      </c>
      <c r="D19" s="35">
        <v>1597.2585220000001</v>
      </c>
      <c r="E19" s="35">
        <v>3602.679388</v>
      </c>
      <c r="F19" s="34">
        <v>298.02375999999998</v>
      </c>
      <c r="G19" s="156">
        <v>2231.9201149999999</v>
      </c>
      <c r="H19" s="94">
        <v>10332.714524999999</v>
      </c>
      <c r="I19" s="35">
        <v>28232.518371999999</v>
      </c>
      <c r="J19" s="35">
        <v>4928.6527020000003</v>
      </c>
      <c r="K19" s="35">
        <v>110.80794299999999</v>
      </c>
      <c r="L19" s="35">
        <v>53823.042541000003</v>
      </c>
      <c r="M19" s="436" t="s">
        <v>1203</v>
      </c>
    </row>
    <row r="20" spans="1:13" s="54" customFormat="1" ht="11.25" customHeight="1" x14ac:dyDescent="0.2">
      <c r="A20" s="441" t="s">
        <v>1204</v>
      </c>
      <c r="B20" s="142">
        <v>98.848190000000002</v>
      </c>
      <c r="C20" s="142">
        <v>95.827245000000005</v>
      </c>
      <c r="D20" s="142">
        <v>105.19173000000001</v>
      </c>
      <c r="E20" s="142">
        <v>98.930391</v>
      </c>
      <c r="F20" s="227">
        <v>72.505706000000004</v>
      </c>
      <c r="G20" s="445">
        <v>100.119277</v>
      </c>
      <c r="H20" s="446">
        <v>101.272994</v>
      </c>
      <c r="I20" s="142">
        <v>109.188012</v>
      </c>
      <c r="J20" s="142">
        <v>126.095</v>
      </c>
      <c r="K20" s="142">
        <v>70.419280999999998</v>
      </c>
      <c r="L20" s="142">
        <v>106.818389</v>
      </c>
      <c r="M20" s="441" t="s">
        <v>1205</v>
      </c>
    </row>
    <row r="21" spans="1:13" s="54" customFormat="1" ht="11.25" customHeight="1" x14ac:dyDescent="0.2">
      <c r="A21" s="441" t="s">
        <v>1206</v>
      </c>
      <c r="B21" s="142">
        <v>117.336432</v>
      </c>
      <c r="C21" s="142">
        <v>123.402621</v>
      </c>
      <c r="D21" s="142">
        <v>113.722458</v>
      </c>
      <c r="E21" s="142">
        <v>102.92479400000001</v>
      </c>
      <c r="F21" s="227">
        <v>202.97636299999999</v>
      </c>
      <c r="G21" s="445">
        <v>94.122260999999995</v>
      </c>
      <c r="H21" s="446">
        <v>106.954014</v>
      </c>
      <c r="I21" s="142">
        <v>113.39384200000001</v>
      </c>
      <c r="J21" s="142">
        <v>98.484549999999999</v>
      </c>
      <c r="K21" s="142">
        <v>113.484611</v>
      </c>
      <c r="L21" s="142">
        <v>109.398139</v>
      </c>
      <c r="M21" s="441" t="s">
        <v>1207</v>
      </c>
    </row>
    <row r="22" spans="1:13" s="54" customFormat="1" ht="6" customHeight="1" x14ac:dyDescent="0.2">
      <c r="A22" s="436"/>
      <c r="B22" s="35"/>
      <c r="C22" s="35"/>
      <c r="D22" s="35"/>
      <c r="E22" s="35"/>
      <c r="F22" s="34"/>
      <c r="G22" s="156"/>
      <c r="H22" s="94"/>
      <c r="I22" s="35"/>
      <c r="J22" s="35"/>
      <c r="K22" s="35"/>
      <c r="L22" s="35"/>
      <c r="M22" s="436"/>
    </row>
    <row r="23" spans="1:13" s="54" customFormat="1" ht="11.25" customHeight="1" x14ac:dyDescent="0.25">
      <c r="A23" s="435" t="s">
        <v>1208</v>
      </c>
      <c r="B23" s="35"/>
      <c r="C23" s="35"/>
      <c r="D23" s="35"/>
      <c r="E23" s="35"/>
      <c r="F23" s="34"/>
      <c r="G23" s="156"/>
      <c r="H23" s="94"/>
      <c r="I23" s="35"/>
      <c r="J23" s="35"/>
      <c r="K23" s="35"/>
      <c r="L23" s="35"/>
      <c r="M23" s="435" t="s">
        <v>1209</v>
      </c>
    </row>
    <row r="24" spans="1:13" s="54" customFormat="1" ht="11.25" customHeight="1" x14ac:dyDescent="0.2">
      <c r="A24" s="436" t="s">
        <v>1200</v>
      </c>
      <c r="B24" s="35">
        <v>18.832740000000001</v>
      </c>
      <c r="C24" s="35">
        <v>3.1400779999999999</v>
      </c>
      <c r="D24" s="35">
        <v>14.984358</v>
      </c>
      <c r="E24" s="35">
        <v>63.880004</v>
      </c>
      <c r="F24" s="34">
        <v>4.317E-2</v>
      </c>
      <c r="G24" s="156">
        <v>86.396576999999994</v>
      </c>
      <c r="H24" s="94">
        <v>52.835442999999998</v>
      </c>
      <c r="I24" s="35">
        <v>203.001217</v>
      </c>
      <c r="J24" s="35">
        <v>76.847192000000007</v>
      </c>
      <c r="K24" s="35">
        <v>1.099491</v>
      </c>
      <c r="L24" s="35">
        <v>521.06026999999995</v>
      </c>
      <c r="M24" s="436" t="s">
        <v>1201</v>
      </c>
    </row>
    <row r="25" spans="1:13" s="54" customFormat="1" ht="11.25" customHeight="1" x14ac:dyDescent="0.2">
      <c r="A25" s="436" t="s">
        <v>1202</v>
      </c>
      <c r="B25" s="35">
        <v>1.628798</v>
      </c>
      <c r="C25" s="35">
        <v>1.9625939999999999</v>
      </c>
      <c r="D25" s="35">
        <v>1.0832930000000001</v>
      </c>
      <c r="E25" s="35">
        <v>2.4600000000000002E-4</v>
      </c>
      <c r="F25" s="34" t="s">
        <v>233</v>
      </c>
      <c r="G25" s="156">
        <v>11.842041</v>
      </c>
      <c r="H25" s="94">
        <v>240.420435</v>
      </c>
      <c r="I25" s="35">
        <v>831.90438500000005</v>
      </c>
      <c r="J25" s="35">
        <v>80.503585999999999</v>
      </c>
      <c r="K25" s="35">
        <v>8.5339999999999999E-2</v>
      </c>
      <c r="L25" s="35">
        <v>1169.4307180000001</v>
      </c>
      <c r="M25" s="436" t="s">
        <v>1203</v>
      </c>
    </row>
    <row r="26" spans="1:13" s="54" customFormat="1" ht="11.25" customHeight="1" x14ac:dyDescent="0.2">
      <c r="A26" s="441" t="s">
        <v>1204</v>
      </c>
      <c r="B26" s="142">
        <v>135.88204099999999</v>
      </c>
      <c r="C26" s="142">
        <v>105.184425</v>
      </c>
      <c r="D26" s="142">
        <v>101.04008</v>
      </c>
      <c r="E26" s="142">
        <v>91.489367000000001</v>
      </c>
      <c r="F26" s="227">
        <v>66.990471999999997</v>
      </c>
      <c r="G26" s="445">
        <v>120.625711</v>
      </c>
      <c r="H26" s="446">
        <v>107.511572</v>
      </c>
      <c r="I26" s="142">
        <v>94.103150999999997</v>
      </c>
      <c r="J26" s="142">
        <v>105.211502</v>
      </c>
      <c r="K26" s="142">
        <v>122.09308900000001</v>
      </c>
      <c r="L26" s="142">
        <v>101.771038</v>
      </c>
      <c r="M26" s="441" t="s">
        <v>1205</v>
      </c>
    </row>
    <row r="27" spans="1:13" s="54" customFormat="1" ht="11.25" customHeight="1" x14ac:dyDescent="0.2">
      <c r="A27" s="441" t="s">
        <v>1206</v>
      </c>
      <c r="B27" s="142">
        <v>148.283377</v>
      </c>
      <c r="C27" s="142">
        <v>127.93454800000001</v>
      </c>
      <c r="D27" s="142">
        <v>58.972886000000003</v>
      </c>
      <c r="E27" s="35">
        <v>34.696756000000001</v>
      </c>
      <c r="F27" s="227" t="s">
        <v>260</v>
      </c>
      <c r="G27" s="445">
        <v>166.34958499999999</v>
      </c>
      <c r="H27" s="446">
        <v>225.570502</v>
      </c>
      <c r="I27" s="142">
        <v>117.620279</v>
      </c>
      <c r="J27" s="142">
        <v>113.23159099999999</v>
      </c>
      <c r="K27" s="142">
        <v>171.34137799999999</v>
      </c>
      <c r="L27" s="142">
        <v>130.429754</v>
      </c>
      <c r="M27" s="441" t="s">
        <v>1207</v>
      </c>
    </row>
    <row r="28" spans="1:13" s="54" customFormat="1" ht="6" customHeight="1" x14ac:dyDescent="0.2">
      <c r="A28" s="436"/>
      <c r="B28" s="35"/>
      <c r="C28" s="35"/>
      <c r="D28" s="35"/>
      <c r="E28" s="35"/>
      <c r="F28" s="34"/>
      <c r="G28" s="156"/>
      <c r="H28" s="94"/>
      <c r="I28" s="35"/>
      <c r="J28" s="35"/>
      <c r="K28" s="35"/>
      <c r="L28" s="35"/>
      <c r="M28" s="436"/>
    </row>
    <row r="29" spans="1:13" s="54" customFormat="1" ht="11.25" customHeight="1" x14ac:dyDescent="0.25">
      <c r="A29" s="435" t="s">
        <v>1210</v>
      </c>
      <c r="B29" s="447"/>
      <c r="C29" s="447"/>
      <c r="D29" s="447"/>
      <c r="E29" s="447"/>
      <c r="F29" s="448"/>
      <c r="G29" s="449"/>
      <c r="H29" s="450"/>
      <c r="I29" s="447"/>
      <c r="J29" s="447"/>
      <c r="K29" s="447"/>
      <c r="L29" s="447"/>
      <c r="M29" s="435" t="s">
        <v>1211</v>
      </c>
    </row>
    <row r="30" spans="1:13" s="54" customFormat="1" ht="11.25" customHeight="1" x14ac:dyDescent="0.2">
      <c r="A30" s="436" t="s">
        <v>1200</v>
      </c>
      <c r="B30" s="153">
        <v>0.76770499999999997</v>
      </c>
      <c r="C30" s="153">
        <v>1.5999999999999999E-5</v>
      </c>
      <c r="D30" s="153">
        <v>8.1847049999999992</v>
      </c>
      <c r="E30" s="153">
        <v>6.9983000000000004E-2</v>
      </c>
      <c r="F30" s="203">
        <v>1.4E-5</v>
      </c>
      <c r="G30" s="204">
        <v>15.737558</v>
      </c>
      <c r="H30" s="202">
        <v>20.907654999999998</v>
      </c>
      <c r="I30" s="153">
        <v>701.24476100000004</v>
      </c>
      <c r="J30" s="153">
        <v>215.27813499999999</v>
      </c>
      <c r="K30" s="153">
        <v>3.5521999999999998E-2</v>
      </c>
      <c r="L30" s="153">
        <v>962.22605399999998</v>
      </c>
      <c r="M30" s="436" t="s">
        <v>1201</v>
      </c>
    </row>
    <row r="31" spans="1:13" s="54" customFormat="1" ht="11.25" customHeight="1" x14ac:dyDescent="0.2">
      <c r="A31" s="436" t="s">
        <v>1202</v>
      </c>
      <c r="B31" s="35">
        <v>0.42844700000000002</v>
      </c>
      <c r="C31" s="35">
        <v>2.2700000000000001E-2</v>
      </c>
      <c r="D31" s="35">
        <v>5.7252999999999998E-2</v>
      </c>
      <c r="E31" s="35">
        <v>1.7E-5</v>
      </c>
      <c r="F31" s="34">
        <v>5.3999999999999998E-5</v>
      </c>
      <c r="G31" s="156">
        <v>4.149216</v>
      </c>
      <c r="H31" s="94">
        <v>3.4666090000000001</v>
      </c>
      <c r="I31" s="35">
        <v>95.273874000000006</v>
      </c>
      <c r="J31" s="35">
        <v>8.8827219999999993</v>
      </c>
      <c r="K31" s="35">
        <v>1.768E-3</v>
      </c>
      <c r="L31" s="35">
        <v>112.28266000000001</v>
      </c>
      <c r="M31" s="436" t="s">
        <v>1203</v>
      </c>
    </row>
    <row r="32" spans="1:13" s="54" customFormat="1" ht="11.25" customHeight="1" x14ac:dyDescent="0.2">
      <c r="A32" s="441" t="s">
        <v>1204</v>
      </c>
      <c r="B32" s="142">
        <v>108.23432699999999</v>
      </c>
      <c r="C32" s="142">
        <v>18.604651</v>
      </c>
      <c r="D32" s="142">
        <v>201.71847700000001</v>
      </c>
      <c r="E32" s="142">
        <v>71.851129</v>
      </c>
      <c r="F32" s="227">
        <v>116.666667</v>
      </c>
      <c r="G32" s="445">
        <v>83.538152999999994</v>
      </c>
      <c r="H32" s="446">
        <v>107.018361</v>
      </c>
      <c r="I32" s="142">
        <v>97.746136000000007</v>
      </c>
      <c r="J32" s="142">
        <v>262.98269599999998</v>
      </c>
      <c r="K32" s="142">
        <v>70.940427</v>
      </c>
      <c r="L32" s="142">
        <v>114.20211500000001</v>
      </c>
      <c r="M32" s="441" t="s">
        <v>1205</v>
      </c>
    </row>
    <row r="33" spans="1:13" s="54" customFormat="1" ht="11.25" customHeight="1" x14ac:dyDescent="0.2">
      <c r="A33" s="441" t="s">
        <v>1206</v>
      </c>
      <c r="B33" s="142">
        <v>56.898671999999998</v>
      </c>
      <c r="C33" s="142">
        <v>21.630583999999999</v>
      </c>
      <c r="D33" s="142">
        <v>390.21946600000001</v>
      </c>
      <c r="E33" s="142">
        <v>2.782324</v>
      </c>
      <c r="F33" s="227">
        <v>100</v>
      </c>
      <c r="G33" s="445">
        <v>103.743861</v>
      </c>
      <c r="H33" s="446">
        <v>148.34353899999999</v>
      </c>
      <c r="I33" s="142">
        <v>182.59685999999999</v>
      </c>
      <c r="J33" s="142">
        <v>136.09126800000001</v>
      </c>
      <c r="K33" s="142" t="s">
        <v>260</v>
      </c>
      <c r="L33" s="142">
        <v>170.347613</v>
      </c>
      <c r="M33" s="441" t="s">
        <v>1207</v>
      </c>
    </row>
    <row r="34" spans="1:13" s="54" customFormat="1" ht="6" customHeight="1" x14ac:dyDescent="0.2">
      <c r="A34" s="436"/>
      <c r="B34" s="35"/>
      <c r="C34" s="35"/>
      <c r="D34" s="35"/>
      <c r="E34" s="35"/>
      <c r="F34" s="34"/>
      <c r="G34" s="156"/>
      <c r="H34" s="94"/>
      <c r="I34" s="35"/>
      <c r="J34" s="35"/>
      <c r="K34" s="35"/>
      <c r="L34" s="35"/>
      <c r="M34" s="436"/>
    </row>
    <row r="35" spans="1:13" s="54" customFormat="1" ht="11.25" customHeight="1" x14ac:dyDescent="0.25">
      <c r="A35" s="435" t="s">
        <v>1212</v>
      </c>
      <c r="B35" s="250"/>
      <c r="C35" s="250"/>
      <c r="D35" s="250"/>
      <c r="E35" s="250"/>
      <c r="F35" s="251"/>
      <c r="G35" s="252"/>
      <c r="H35" s="249"/>
      <c r="I35" s="250"/>
      <c r="J35" s="250"/>
      <c r="K35" s="250"/>
      <c r="L35" s="250"/>
      <c r="M35" s="435" t="s">
        <v>1213</v>
      </c>
    </row>
    <row r="36" spans="1:13" s="54" customFormat="1" ht="11.25" customHeight="1" x14ac:dyDescent="0.2">
      <c r="A36" s="436" t="s">
        <v>1200</v>
      </c>
      <c r="B36" s="35">
        <v>21.779284000000001</v>
      </c>
      <c r="C36" s="35" t="s">
        <v>233</v>
      </c>
      <c r="D36" s="35">
        <v>6.2430219999999998</v>
      </c>
      <c r="E36" s="35">
        <v>1.5692000000000001E-2</v>
      </c>
      <c r="F36" s="34" t="s">
        <v>233</v>
      </c>
      <c r="G36" s="156">
        <v>18.759497</v>
      </c>
      <c r="H36" s="94">
        <v>103.809865</v>
      </c>
      <c r="I36" s="35">
        <v>144.847195</v>
      </c>
      <c r="J36" s="35">
        <v>81.618857000000006</v>
      </c>
      <c r="K36" s="35">
        <v>3.9690000000000003E-3</v>
      </c>
      <c r="L36" s="35">
        <v>377.077381</v>
      </c>
      <c r="M36" s="436" t="s">
        <v>1201</v>
      </c>
    </row>
    <row r="37" spans="1:13" s="54" customFormat="1" ht="11.25" customHeight="1" x14ac:dyDescent="0.2">
      <c r="A37" s="436" t="s">
        <v>1202</v>
      </c>
      <c r="B37" s="142">
        <v>22.959081999999999</v>
      </c>
      <c r="C37" s="35">
        <v>7.554E-3</v>
      </c>
      <c r="D37" s="35">
        <v>8.7145209999999995</v>
      </c>
      <c r="E37" s="35">
        <v>6.3039999999999997E-3</v>
      </c>
      <c r="F37" s="34" t="s">
        <v>233</v>
      </c>
      <c r="G37" s="156">
        <v>14.467859000000001</v>
      </c>
      <c r="H37" s="94">
        <v>207.31242599999999</v>
      </c>
      <c r="I37" s="35">
        <v>528.05556999999999</v>
      </c>
      <c r="J37" s="35">
        <v>59.826214</v>
      </c>
      <c r="K37" s="35">
        <v>8.6194439999999997</v>
      </c>
      <c r="L37" s="35">
        <v>849.968974</v>
      </c>
      <c r="M37" s="436" t="s">
        <v>1203</v>
      </c>
    </row>
    <row r="38" spans="1:13" s="54" customFormat="1" ht="11.25" customHeight="1" x14ac:dyDescent="0.2">
      <c r="A38" s="441" t="s">
        <v>1204</v>
      </c>
      <c r="B38" s="142">
        <v>101.174269</v>
      </c>
      <c r="C38" s="142">
        <v>0</v>
      </c>
      <c r="D38" s="142">
        <v>139.72512499999999</v>
      </c>
      <c r="E38" s="142">
        <v>210.292147</v>
      </c>
      <c r="F38" s="142" t="s">
        <v>260</v>
      </c>
      <c r="G38" s="445">
        <v>112.63293899999999</v>
      </c>
      <c r="H38" s="446">
        <v>112.32549299999999</v>
      </c>
      <c r="I38" s="142">
        <v>96.143265</v>
      </c>
      <c r="J38" s="142">
        <v>108.319175</v>
      </c>
      <c r="K38" s="142">
        <v>79.38</v>
      </c>
      <c r="L38" s="142">
        <v>104.42773699999999</v>
      </c>
      <c r="M38" s="441" t="s">
        <v>1205</v>
      </c>
    </row>
    <row r="39" spans="1:13" s="54" customFormat="1" ht="11.25" customHeight="1" x14ac:dyDescent="0.2">
      <c r="A39" s="441" t="s">
        <v>1206</v>
      </c>
      <c r="B39" s="142">
        <v>335.531454</v>
      </c>
      <c r="C39" s="142">
        <v>24.897825000000001</v>
      </c>
      <c r="D39" s="142">
        <v>91.208922999999999</v>
      </c>
      <c r="E39" s="142" t="s">
        <v>260</v>
      </c>
      <c r="F39" s="142" t="s">
        <v>260</v>
      </c>
      <c r="G39" s="445">
        <v>68.761561999999998</v>
      </c>
      <c r="H39" s="446">
        <v>136.02652</v>
      </c>
      <c r="I39" s="142">
        <v>103.281406</v>
      </c>
      <c r="J39" s="142">
        <v>90.226611000000005</v>
      </c>
      <c r="K39" s="142" t="s">
        <v>1214</v>
      </c>
      <c r="L39" s="142">
        <v>110.736045</v>
      </c>
      <c r="M39" s="441" t="s">
        <v>1207</v>
      </c>
    </row>
    <row r="40" spans="1:13" s="54" customFormat="1" ht="6" customHeight="1" x14ac:dyDescent="0.2">
      <c r="A40" s="436"/>
      <c r="B40" s="35"/>
      <c r="C40" s="35"/>
      <c r="D40" s="35"/>
      <c r="E40" s="35"/>
      <c r="F40" s="34"/>
      <c r="G40" s="156"/>
      <c r="H40" s="94"/>
      <c r="I40" s="35"/>
      <c r="J40" s="35"/>
      <c r="K40" s="35"/>
      <c r="L40" s="35"/>
      <c r="M40" s="436"/>
    </row>
    <row r="41" spans="1:13" s="54" customFormat="1" ht="11.25" customHeight="1" x14ac:dyDescent="0.25">
      <c r="A41" s="435" t="s">
        <v>1215</v>
      </c>
      <c r="B41" s="250"/>
      <c r="C41" s="250"/>
      <c r="D41" s="250"/>
      <c r="E41" s="250"/>
      <c r="F41" s="251"/>
      <c r="G41" s="252"/>
      <c r="H41" s="249"/>
      <c r="I41" s="250"/>
      <c r="J41" s="250"/>
      <c r="K41" s="250"/>
      <c r="L41" s="250"/>
      <c r="M41" s="435" t="s">
        <v>1216</v>
      </c>
    </row>
    <row r="42" spans="1:13" s="54" customFormat="1" ht="11.25" customHeight="1" x14ac:dyDescent="0.2">
      <c r="A42" s="436" t="s">
        <v>1200</v>
      </c>
      <c r="B42" s="35">
        <v>4.3834419999999996</v>
      </c>
      <c r="C42" s="35">
        <v>0.13724800000000001</v>
      </c>
      <c r="D42" s="35">
        <v>0.33029599999999998</v>
      </c>
      <c r="E42" s="35">
        <v>13.855273</v>
      </c>
      <c r="F42" s="34">
        <v>2.222E-3</v>
      </c>
      <c r="G42" s="156">
        <v>4.0136620000000001</v>
      </c>
      <c r="H42" s="94">
        <v>6.6480610000000002</v>
      </c>
      <c r="I42" s="35">
        <v>18.665963999999999</v>
      </c>
      <c r="J42" s="35">
        <v>4.3905469999999998</v>
      </c>
      <c r="K42" s="35">
        <v>0.141819</v>
      </c>
      <c r="L42" s="35">
        <v>52.568534</v>
      </c>
      <c r="M42" s="436" t="s">
        <v>1201</v>
      </c>
    </row>
    <row r="43" spans="1:13" s="54" customFormat="1" ht="11.25" customHeight="1" x14ac:dyDescent="0.2">
      <c r="A43" s="436" t="s">
        <v>1202</v>
      </c>
      <c r="B43" s="35">
        <v>0.20383100000000001</v>
      </c>
      <c r="C43" s="35">
        <v>0.47046399999999999</v>
      </c>
      <c r="D43" s="35">
        <v>2.1822999999999999E-2</v>
      </c>
      <c r="E43" s="35" t="s">
        <v>233</v>
      </c>
      <c r="F43" s="34" t="s">
        <v>233</v>
      </c>
      <c r="G43" s="156">
        <v>1.1691720000000001</v>
      </c>
      <c r="H43" s="94">
        <v>6.6962339999999996</v>
      </c>
      <c r="I43" s="35">
        <v>119.36575499999999</v>
      </c>
      <c r="J43" s="35">
        <v>10.458436000000001</v>
      </c>
      <c r="K43" s="35">
        <v>3.0202E-2</v>
      </c>
      <c r="L43" s="35">
        <v>138.41591700000001</v>
      </c>
      <c r="M43" s="436" t="s">
        <v>1203</v>
      </c>
    </row>
    <row r="44" spans="1:13" s="54" customFormat="1" ht="11.25" customHeight="1" x14ac:dyDescent="0.2">
      <c r="A44" s="441" t="s">
        <v>1204</v>
      </c>
      <c r="B44" s="142">
        <v>108.904309</v>
      </c>
      <c r="C44" s="142">
        <v>115.45670200000001</v>
      </c>
      <c r="D44" s="142">
        <v>60.584650000000003</v>
      </c>
      <c r="E44" s="142">
        <v>60.616126999999999</v>
      </c>
      <c r="F44" s="227" t="s">
        <v>260</v>
      </c>
      <c r="G44" s="445">
        <v>59.657335000000003</v>
      </c>
      <c r="H44" s="446">
        <v>158.38702599999999</v>
      </c>
      <c r="I44" s="142">
        <v>164.25661500000001</v>
      </c>
      <c r="J44" s="142">
        <v>103.611998</v>
      </c>
      <c r="K44" s="142">
        <v>88.802824999999999</v>
      </c>
      <c r="L44" s="142">
        <v>96.931246999999999</v>
      </c>
      <c r="M44" s="441" t="s">
        <v>1205</v>
      </c>
    </row>
    <row r="45" spans="1:13" s="54" customFormat="1" ht="11.25" customHeight="1" x14ac:dyDescent="0.2">
      <c r="A45" s="441" t="s">
        <v>1206</v>
      </c>
      <c r="B45" s="142">
        <v>101.15782799999999</v>
      </c>
      <c r="C45" s="142">
        <v>106.792573</v>
      </c>
      <c r="D45" s="142">
        <v>112.780362</v>
      </c>
      <c r="E45" s="142" t="s">
        <v>260</v>
      </c>
      <c r="F45" s="227" t="s">
        <v>260</v>
      </c>
      <c r="G45" s="445">
        <v>154.530147</v>
      </c>
      <c r="H45" s="446">
        <v>63.450032</v>
      </c>
      <c r="I45" s="142">
        <v>113.273477</v>
      </c>
      <c r="J45" s="142">
        <v>77.259156000000004</v>
      </c>
      <c r="K45" s="142">
        <v>51.813347</v>
      </c>
      <c r="L45" s="142">
        <v>105.70535700000001</v>
      </c>
      <c r="M45" s="441" t="s">
        <v>1207</v>
      </c>
    </row>
    <row r="46" spans="1:13" s="54" customFormat="1" ht="6" customHeight="1" x14ac:dyDescent="0.2">
      <c r="A46" s="436"/>
      <c r="B46" s="35"/>
      <c r="C46" s="35"/>
      <c r="D46" s="35"/>
      <c r="E46" s="35"/>
      <c r="F46" s="34"/>
      <c r="G46" s="156"/>
      <c r="H46" s="94"/>
      <c r="I46" s="35"/>
      <c r="J46" s="35"/>
      <c r="K46" s="35"/>
      <c r="L46" s="35"/>
      <c r="M46" s="436"/>
    </row>
    <row r="47" spans="1:13" s="54" customFormat="1" ht="12" customHeight="1" x14ac:dyDescent="0.25">
      <c r="A47" s="435" t="s">
        <v>110</v>
      </c>
      <c r="B47" s="250"/>
      <c r="C47" s="250"/>
      <c r="D47" s="250"/>
      <c r="E47" s="250"/>
      <c r="F47" s="251"/>
      <c r="G47" s="252"/>
      <c r="H47" s="249"/>
      <c r="I47" s="250"/>
      <c r="J47" s="250"/>
      <c r="K47" s="250"/>
      <c r="L47" s="250"/>
      <c r="M47" s="435" t="s">
        <v>111</v>
      </c>
    </row>
    <row r="48" spans="1:13" s="54" customFormat="1" ht="11.25" customHeight="1" x14ac:dyDescent="0.2">
      <c r="A48" s="436" t="s">
        <v>1200</v>
      </c>
      <c r="B48" s="35">
        <v>2744.2576880000001</v>
      </c>
      <c r="C48" s="35">
        <v>338.04801500000002</v>
      </c>
      <c r="D48" s="35">
        <v>1213.987707</v>
      </c>
      <c r="E48" s="35">
        <v>2266.6381200000001</v>
      </c>
      <c r="F48" s="34">
        <v>332.96638899999999</v>
      </c>
      <c r="G48" s="156">
        <v>4221.7862109999996</v>
      </c>
      <c r="H48" s="94">
        <v>7671.1591710000002</v>
      </c>
      <c r="I48" s="35">
        <v>14948.570435</v>
      </c>
      <c r="J48" s="35">
        <v>3358.8769579999998</v>
      </c>
      <c r="K48" s="35">
        <v>165.07288500000001</v>
      </c>
      <c r="L48" s="35">
        <v>37261.363578999997</v>
      </c>
      <c r="M48" s="436" t="s">
        <v>1201</v>
      </c>
    </row>
    <row r="49" spans="1:13" s="54" customFormat="1" ht="11.25" customHeight="1" x14ac:dyDescent="0.2">
      <c r="A49" s="436" t="s">
        <v>1202</v>
      </c>
      <c r="B49" s="35">
        <v>2417.1324559999998</v>
      </c>
      <c r="C49" s="35">
        <v>129.687883</v>
      </c>
      <c r="D49" s="35">
        <v>1612.970996</v>
      </c>
      <c r="E49" s="35">
        <v>3628.8282349999999</v>
      </c>
      <c r="F49" s="34">
        <v>299.470663</v>
      </c>
      <c r="G49" s="156">
        <v>2313.1428449999999</v>
      </c>
      <c r="H49" s="94">
        <v>10067.207538000001</v>
      </c>
      <c r="I49" s="35">
        <v>26579.114390999999</v>
      </c>
      <c r="J49" s="35">
        <v>4837.628479</v>
      </c>
      <c r="K49" s="35">
        <v>104.036755</v>
      </c>
      <c r="L49" s="35">
        <v>51989.220241000003</v>
      </c>
      <c r="M49" s="436" t="s">
        <v>1203</v>
      </c>
    </row>
    <row r="50" spans="1:13" s="54" customFormat="1" ht="11.25" customHeight="1" x14ac:dyDescent="0.2">
      <c r="A50" s="441" t="s">
        <v>1204</v>
      </c>
      <c r="B50" s="142">
        <v>104.08340200000001</v>
      </c>
      <c r="C50" s="142">
        <v>94.376345999999998</v>
      </c>
      <c r="D50" s="142">
        <v>116.306251</v>
      </c>
      <c r="E50" s="142">
        <v>101.555543</v>
      </c>
      <c r="F50" s="227">
        <v>143.808423</v>
      </c>
      <c r="G50" s="445">
        <v>99.614022000000006</v>
      </c>
      <c r="H50" s="446">
        <v>105.658005</v>
      </c>
      <c r="I50" s="142">
        <v>102.74584</v>
      </c>
      <c r="J50" s="142">
        <v>104.762722</v>
      </c>
      <c r="K50" s="142">
        <v>85.032978</v>
      </c>
      <c r="L50" s="142">
        <v>103.64798</v>
      </c>
      <c r="M50" s="441" t="s">
        <v>1205</v>
      </c>
    </row>
    <row r="51" spans="1:13" s="54" customFormat="1" ht="11.25" customHeight="1" x14ac:dyDescent="0.2">
      <c r="A51" s="441" t="s">
        <v>1206</v>
      </c>
      <c r="B51" s="142">
        <v>114.36689699999999</v>
      </c>
      <c r="C51" s="142">
        <v>111.575142</v>
      </c>
      <c r="D51" s="142">
        <v>112.899422</v>
      </c>
      <c r="E51" s="142">
        <v>102.12394500000001</v>
      </c>
      <c r="F51" s="227">
        <v>200.606008</v>
      </c>
      <c r="G51" s="445">
        <v>94.015317999999994</v>
      </c>
      <c r="H51" s="446">
        <v>104.564812</v>
      </c>
      <c r="I51" s="142">
        <v>112.81153399999999</v>
      </c>
      <c r="J51" s="142">
        <v>97.483517000000006</v>
      </c>
      <c r="K51" s="142">
        <v>104.158528</v>
      </c>
      <c r="L51" s="142">
        <v>108.148248</v>
      </c>
      <c r="M51" s="441" t="s">
        <v>1207</v>
      </c>
    </row>
    <row r="52" spans="1:13" s="54" customFormat="1" ht="6" customHeight="1" x14ac:dyDescent="0.2">
      <c r="A52" s="436"/>
      <c r="B52" s="35"/>
      <c r="C52" s="35"/>
      <c r="D52" s="35"/>
      <c r="E52" s="35"/>
      <c r="F52" s="34"/>
      <c r="G52" s="156"/>
      <c r="H52" s="94"/>
      <c r="I52" s="35"/>
      <c r="J52" s="35"/>
      <c r="K52" s="35"/>
      <c r="L52" s="35"/>
      <c r="M52" s="436"/>
    </row>
    <row r="53" spans="1:13" s="54" customFormat="1" ht="11.25" customHeight="1" x14ac:dyDescent="0.25">
      <c r="A53" s="435" t="s">
        <v>1217</v>
      </c>
      <c r="B53" s="35"/>
      <c r="C53" s="35"/>
      <c r="D53" s="35"/>
      <c r="E53" s="35"/>
      <c r="F53" s="34"/>
      <c r="G53" s="156"/>
      <c r="H53" s="94"/>
      <c r="I53" s="35"/>
      <c r="J53" s="35"/>
      <c r="K53" s="35"/>
      <c r="L53" s="35"/>
      <c r="M53" s="435" t="s">
        <v>1218</v>
      </c>
    </row>
    <row r="54" spans="1:13" s="54" customFormat="1" ht="11.25" customHeight="1" x14ac:dyDescent="0.2">
      <c r="A54" s="436" t="s">
        <v>1200</v>
      </c>
      <c r="B54" s="35">
        <v>367.64475399999998</v>
      </c>
      <c r="C54" s="35">
        <v>18.302862000000001</v>
      </c>
      <c r="D54" s="35">
        <v>139.225548</v>
      </c>
      <c r="E54" s="35">
        <v>297.531857</v>
      </c>
      <c r="F54" s="34">
        <v>14.105854000000001</v>
      </c>
      <c r="G54" s="156">
        <v>976.40261999999996</v>
      </c>
      <c r="H54" s="94">
        <v>1783.2101720000001</v>
      </c>
      <c r="I54" s="35">
        <v>5470.9119870000004</v>
      </c>
      <c r="J54" s="35">
        <v>779.40487399999995</v>
      </c>
      <c r="K54" s="35">
        <v>3.945881</v>
      </c>
      <c r="L54" s="35">
        <v>9850.6864089999999</v>
      </c>
      <c r="M54" s="436" t="s">
        <v>1201</v>
      </c>
    </row>
    <row r="55" spans="1:13" s="54" customFormat="1" ht="11.25" customHeight="1" x14ac:dyDescent="0.2">
      <c r="A55" s="436" t="s">
        <v>1202</v>
      </c>
      <c r="B55" s="35">
        <v>114.33302399999999</v>
      </c>
      <c r="C55" s="35">
        <v>0.358429</v>
      </c>
      <c r="D55" s="35">
        <v>132.32167000000001</v>
      </c>
      <c r="E55" s="35">
        <v>428.89673199999999</v>
      </c>
      <c r="F55" s="34">
        <v>6.4046750000000001</v>
      </c>
      <c r="G55" s="156">
        <v>397.047436</v>
      </c>
      <c r="H55" s="94">
        <v>2155.994451</v>
      </c>
      <c r="I55" s="35">
        <v>8591.0347949999996</v>
      </c>
      <c r="J55" s="35">
        <v>1431.326986</v>
      </c>
      <c r="K55" s="35">
        <v>15.754428000000001</v>
      </c>
      <c r="L55" s="35">
        <v>13273.472626000001</v>
      </c>
      <c r="M55" s="436" t="s">
        <v>1203</v>
      </c>
    </row>
    <row r="56" spans="1:13" s="54" customFormat="1" ht="11.25" customHeight="1" x14ac:dyDescent="0.2">
      <c r="A56" s="441" t="s">
        <v>1204</v>
      </c>
      <c r="B56" s="142">
        <v>102.93526900000001</v>
      </c>
      <c r="C56" s="142">
        <v>124.975381</v>
      </c>
      <c r="D56" s="142">
        <v>107.139842</v>
      </c>
      <c r="E56" s="142">
        <v>197.492716</v>
      </c>
      <c r="F56" s="227">
        <v>55.763492999999997</v>
      </c>
      <c r="G56" s="445">
        <v>109.620131</v>
      </c>
      <c r="H56" s="446">
        <v>102.93799</v>
      </c>
      <c r="I56" s="142">
        <v>109.495418</v>
      </c>
      <c r="J56" s="142">
        <v>114.835043</v>
      </c>
      <c r="K56" s="142">
        <v>215.710554</v>
      </c>
      <c r="L56" s="142">
        <v>109.72326099999999</v>
      </c>
      <c r="M56" s="441" t="s">
        <v>1205</v>
      </c>
    </row>
    <row r="57" spans="1:13" s="54" customFormat="1" ht="11.25" customHeight="1" x14ac:dyDescent="0.2">
      <c r="A57" s="441" t="s">
        <v>1206</v>
      </c>
      <c r="B57" s="142">
        <v>121.60971499999999</v>
      </c>
      <c r="C57" s="142">
        <v>44.969676</v>
      </c>
      <c r="D57" s="142">
        <v>101.820379</v>
      </c>
      <c r="E57" s="142">
        <v>213.56408400000001</v>
      </c>
      <c r="F57" s="227">
        <v>126.393333</v>
      </c>
      <c r="G57" s="445">
        <v>104.59478799999999</v>
      </c>
      <c r="H57" s="446">
        <v>104.675685</v>
      </c>
      <c r="I57" s="142">
        <v>120.124415</v>
      </c>
      <c r="J57" s="142">
        <v>98.638227999999998</v>
      </c>
      <c r="K57" s="142">
        <v>240.135279</v>
      </c>
      <c r="L57" s="142">
        <v>115.628739</v>
      </c>
      <c r="M57" s="441" t="s">
        <v>1207</v>
      </c>
    </row>
    <row r="58" spans="1:13" s="54" customFormat="1" ht="6" customHeight="1" x14ac:dyDescent="0.2">
      <c r="A58" s="436"/>
      <c r="B58" s="35"/>
      <c r="C58" s="35"/>
      <c r="D58" s="35"/>
      <c r="E58" s="35"/>
      <c r="F58" s="34"/>
      <c r="G58" s="156"/>
      <c r="H58" s="94"/>
      <c r="I58" s="35"/>
      <c r="J58" s="35"/>
      <c r="K58" s="35"/>
      <c r="L58" s="35"/>
      <c r="M58" s="436"/>
    </row>
    <row r="59" spans="1:13" s="54" customFormat="1" ht="12" customHeight="1" x14ac:dyDescent="0.25">
      <c r="A59" s="435" t="s">
        <v>1219</v>
      </c>
      <c r="B59" s="250"/>
      <c r="C59" s="250"/>
      <c r="D59" s="250"/>
      <c r="E59" s="250"/>
      <c r="F59" s="251"/>
      <c r="G59" s="252"/>
      <c r="H59" s="249"/>
      <c r="I59" s="250"/>
      <c r="J59" s="250"/>
      <c r="K59" s="250"/>
      <c r="L59" s="250"/>
      <c r="M59" s="435" t="s">
        <v>1220</v>
      </c>
    </row>
    <row r="60" spans="1:13" s="54" customFormat="1" ht="11.25" customHeight="1" x14ac:dyDescent="0.2">
      <c r="A60" s="436" t="s">
        <v>1200</v>
      </c>
      <c r="B60" s="35">
        <v>601.34130500000003</v>
      </c>
      <c r="C60" s="35">
        <v>118.10360799999999</v>
      </c>
      <c r="D60" s="35">
        <v>174.79219399999999</v>
      </c>
      <c r="E60" s="35">
        <v>789.63263400000005</v>
      </c>
      <c r="F60" s="34">
        <v>10.275995999999999</v>
      </c>
      <c r="G60" s="156">
        <v>444.20208400000001</v>
      </c>
      <c r="H60" s="94">
        <v>1167.6270850000001</v>
      </c>
      <c r="I60" s="35">
        <v>1965.0675220000001</v>
      </c>
      <c r="J60" s="35">
        <v>448.18782800000002</v>
      </c>
      <c r="K60" s="35">
        <v>4.5232510000000001</v>
      </c>
      <c r="L60" s="35">
        <v>5723.7535070000004</v>
      </c>
      <c r="M60" s="436" t="s">
        <v>1201</v>
      </c>
    </row>
    <row r="61" spans="1:13" s="54" customFormat="1" ht="11.25" customHeight="1" x14ac:dyDescent="0.2">
      <c r="A61" s="436" t="s">
        <v>1202</v>
      </c>
      <c r="B61" s="35">
        <v>608.64545599999997</v>
      </c>
      <c r="C61" s="35">
        <v>64.716804999999994</v>
      </c>
      <c r="D61" s="35">
        <v>443.51026300000001</v>
      </c>
      <c r="E61" s="35">
        <v>1036.579007</v>
      </c>
      <c r="F61" s="34">
        <v>105.39843500000001</v>
      </c>
      <c r="G61" s="156">
        <v>628.00916099999995</v>
      </c>
      <c r="H61" s="94">
        <v>2391.763692</v>
      </c>
      <c r="I61" s="35">
        <v>2670.5169639999999</v>
      </c>
      <c r="J61" s="35">
        <v>713.34231499999999</v>
      </c>
      <c r="K61" s="35">
        <v>44.384053000000002</v>
      </c>
      <c r="L61" s="35">
        <v>8706.8661510000002</v>
      </c>
      <c r="M61" s="436" t="s">
        <v>1203</v>
      </c>
    </row>
    <row r="62" spans="1:13" s="54" customFormat="1" ht="11.25" customHeight="1" x14ac:dyDescent="0.2">
      <c r="A62" s="441" t="s">
        <v>1204</v>
      </c>
      <c r="B62" s="142">
        <v>102.179962</v>
      </c>
      <c r="C62" s="142">
        <v>88.049204000000003</v>
      </c>
      <c r="D62" s="142">
        <v>84.279030000000006</v>
      </c>
      <c r="E62" s="142">
        <v>95.521617000000006</v>
      </c>
      <c r="F62" s="227">
        <v>27.247966999999999</v>
      </c>
      <c r="G62" s="445">
        <v>91.692492000000001</v>
      </c>
      <c r="H62" s="446">
        <v>103.03253100000001</v>
      </c>
      <c r="I62" s="142">
        <v>109.541686</v>
      </c>
      <c r="J62" s="142">
        <v>101.589393</v>
      </c>
      <c r="K62" s="142">
        <v>31.780073999999999</v>
      </c>
      <c r="L62" s="142">
        <v>101.100931</v>
      </c>
      <c r="M62" s="441" t="s">
        <v>1205</v>
      </c>
    </row>
    <row r="63" spans="1:13" s="54" customFormat="1" ht="11.25" customHeight="1" x14ac:dyDescent="0.2">
      <c r="A63" s="441" t="s">
        <v>1206</v>
      </c>
      <c r="B63" s="142">
        <v>125.24409199999999</v>
      </c>
      <c r="C63" s="142">
        <v>102.831925</v>
      </c>
      <c r="D63" s="142">
        <v>134.13386700000001</v>
      </c>
      <c r="E63" s="142">
        <v>97.551696000000007</v>
      </c>
      <c r="F63" s="227">
        <v>195.59133399999999</v>
      </c>
      <c r="G63" s="445">
        <v>95.472964000000005</v>
      </c>
      <c r="H63" s="446">
        <v>108.412154</v>
      </c>
      <c r="I63" s="142">
        <v>107.272464</v>
      </c>
      <c r="J63" s="142">
        <v>91.350819999999999</v>
      </c>
      <c r="K63" s="142">
        <v>87.279043000000001</v>
      </c>
      <c r="L63" s="142">
        <v>106.425274</v>
      </c>
      <c r="M63" s="441" t="s">
        <v>1207</v>
      </c>
    </row>
    <row r="64" spans="1:13" s="54" customFormat="1" ht="6" customHeight="1" x14ac:dyDescent="0.2">
      <c r="A64" s="436"/>
      <c r="B64" s="35"/>
      <c r="C64" s="35"/>
      <c r="D64" s="35"/>
      <c r="E64" s="35"/>
      <c r="F64" s="34"/>
      <c r="G64" s="156"/>
      <c r="H64" s="94"/>
      <c r="I64" s="35"/>
      <c r="J64" s="35"/>
      <c r="K64" s="35"/>
      <c r="L64" s="35"/>
      <c r="M64" s="436"/>
    </row>
    <row r="65" spans="1:13" s="54" customFormat="1" ht="11.25" customHeight="1" x14ac:dyDescent="0.25">
      <c r="A65" s="435" t="s">
        <v>1221</v>
      </c>
      <c r="B65" s="224"/>
      <c r="C65" s="224"/>
      <c r="D65" s="224"/>
      <c r="E65" s="224"/>
      <c r="F65" s="220"/>
      <c r="G65" s="223"/>
      <c r="H65" s="219"/>
      <c r="I65" s="224"/>
      <c r="J65" s="224"/>
      <c r="K65" s="224"/>
      <c r="L65" s="224"/>
      <c r="M65" s="435" t="s">
        <v>1222</v>
      </c>
    </row>
    <row r="66" spans="1:13" s="54" customFormat="1" ht="11.25" customHeight="1" x14ac:dyDescent="0.2">
      <c r="A66" s="436" t="s">
        <v>1200</v>
      </c>
      <c r="B66" s="153">
        <v>84.480136000000002</v>
      </c>
      <c r="C66" s="153">
        <v>10.087472999999999</v>
      </c>
      <c r="D66" s="153">
        <v>23.409735999999999</v>
      </c>
      <c r="E66" s="153">
        <v>56.319510999999999</v>
      </c>
      <c r="F66" s="153">
        <v>2.7743470000000001</v>
      </c>
      <c r="G66" s="204">
        <v>201.34598099999999</v>
      </c>
      <c r="H66" s="202">
        <v>576.855053</v>
      </c>
      <c r="I66" s="153">
        <v>654.28906099999995</v>
      </c>
      <c r="J66" s="153">
        <v>180.74247600000001</v>
      </c>
      <c r="K66" s="153">
        <v>12.435219999999999</v>
      </c>
      <c r="L66" s="153">
        <v>1802.738994</v>
      </c>
      <c r="M66" s="436" t="s">
        <v>1201</v>
      </c>
    </row>
    <row r="67" spans="1:13" s="54" customFormat="1" ht="11.25" customHeight="1" x14ac:dyDescent="0.2">
      <c r="A67" s="436" t="s">
        <v>1202</v>
      </c>
      <c r="B67" s="153">
        <v>114.30717300000001</v>
      </c>
      <c r="C67" s="153">
        <v>1.1475709999999999</v>
      </c>
      <c r="D67" s="153">
        <v>105.919997</v>
      </c>
      <c r="E67" s="153">
        <v>71.556792000000002</v>
      </c>
      <c r="F67" s="153">
        <v>0.46867199999999998</v>
      </c>
      <c r="G67" s="204">
        <v>122.59331400000001</v>
      </c>
      <c r="H67" s="202">
        <v>696.34967200000006</v>
      </c>
      <c r="I67" s="153">
        <v>1549.0715660000001</v>
      </c>
      <c r="J67" s="153">
        <v>213.45394099999999</v>
      </c>
      <c r="K67" s="153">
        <v>6.0369770000000003</v>
      </c>
      <c r="L67" s="153">
        <v>2880.905675</v>
      </c>
      <c r="M67" s="436" t="s">
        <v>1203</v>
      </c>
    </row>
    <row r="68" spans="1:13" s="54" customFormat="1" ht="11.25" customHeight="1" x14ac:dyDescent="0.2">
      <c r="A68" s="441" t="s">
        <v>1204</v>
      </c>
      <c r="B68" s="142">
        <v>94.808342999999994</v>
      </c>
      <c r="C68" s="142">
        <v>61.674506000000001</v>
      </c>
      <c r="D68" s="142">
        <v>104.684372</v>
      </c>
      <c r="E68" s="142">
        <v>132.79798400000001</v>
      </c>
      <c r="F68" s="142">
        <v>50.396610000000003</v>
      </c>
      <c r="G68" s="445">
        <v>102.433172</v>
      </c>
      <c r="H68" s="446">
        <v>101.70013</v>
      </c>
      <c r="I68" s="142">
        <v>93.402705999999995</v>
      </c>
      <c r="J68" s="142">
        <v>99.251074000000003</v>
      </c>
      <c r="K68" s="142">
        <v>62.053876000000002</v>
      </c>
      <c r="L68" s="142">
        <v>97.859887000000001</v>
      </c>
      <c r="M68" s="441" t="s">
        <v>1205</v>
      </c>
    </row>
    <row r="69" spans="1:13" s="54" customFormat="1" ht="11.25" customHeight="1" x14ac:dyDescent="0.2">
      <c r="A69" s="441" t="s">
        <v>1206</v>
      </c>
      <c r="B69" s="142">
        <v>97.787914999999998</v>
      </c>
      <c r="C69" s="142">
        <v>787.75029700000005</v>
      </c>
      <c r="D69" s="142">
        <v>87.165351999999999</v>
      </c>
      <c r="E69" s="142">
        <v>77.299520999999999</v>
      </c>
      <c r="F69" s="142">
        <v>117.380459</v>
      </c>
      <c r="G69" s="445">
        <v>64.792355999999998</v>
      </c>
      <c r="H69" s="446">
        <v>111.022909</v>
      </c>
      <c r="I69" s="142">
        <v>110.844976</v>
      </c>
      <c r="J69" s="142">
        <v>80.512561000000005</v>
      </c>
      <c r="K69" s="142">
        <v>130.88969599999999</v>
      </c>
      <c r="L69" s="142">
        <v>102.33433100000001</v>
      </c>
      <c r="M69" s="441" t="s">
        <v>1207</v>
      </c>
    </row>
    <row r="70" spans="1:13" s="54" customFormat="1" ht="6" customHeight="1" x14ac:dyDescent="0.2">
      <c r="A70" s="436"/>
      <c r="B70" s="35"/>
      <c r="C70" s="35"/>
      <c r="D70" s="35"/>
      <c r="E70" s="35"/>
      <c r="F70" s="35"/>
      <c r="G70" s="156"/>
      <c r="H70" s="94"/>
      <c r="I70" s="35"/>
      <c r="J70" s="35"/>
      <c r="K70" s="35"/>
      <c r="L70" s="35"/>
      <c r="M70" s="436"/>
    </row>
    <row r="71" spans="1:13" s="54" customFormat="1" ht="11.25" customHeight="1" x14ac:dyDescent="0.25">
      <c r="A71" s="435" t="s">
        <v>1223</v>
      </c>
      <c r="B71" s="250"/>
      <c r="C71" s="250"/>
      <c r="D71" s="250"/>
      <c r="E71" s="250"/>
      <c r="F71" s="251"/>
      <c r="G71" s="252"/>
      <c r="H71" s="249"/>
      <c r="I71" s="250"/>
      <c r="J71" s="250"/>
      <c r="K71" s="250"/>
      <c r="L71" s="250"/>
      <c r="M71" s="435" t="s">
        <v>1224</v>
      </c>
    </row>
    <row r="72" spans="1:13" s="54" customFormat="1" ht="11.25" customHeight="1" x14ac:dyDescent="0.2">
      <c r="A72" s="436" t="s">
        <v>1200</v>
      </c>
      <c r="B72" s="35">
        <v>70.242198000000002</v>
      </c>
      <c r="C72" s="35">
        <v>3.5454430000000001</v>
      </c>
      <c r="D72" s="35">
        <v>52.682859999999998</v>
      </c>
      <c r="E72" s="35">
        <v>286.14411999999999</v>
      </c>
      <c r="F72" s="34">
        <v>7.306413</v>
      </c>
      <c r="G72" s="156">
        <v>168.892923</v>
      </c>
      <c r="H72" s="94">
        <v>300.28507100000002</v>
      </c>
      <c r="I72" s="35">
        <v>398.67070799999999</v>
      </c>
      <c r="J72" s="35">
        <v>68.616204999999994</v>
      </c>
      <c r="K72" s="35">
        <v>6.639729</v>
      </c>
      <c r="L72" s="35">
        <v>1363.02567</v>
      </c>
      <c r="M72" s="436" t="s">
        <v>1201</v>
      </c>
    </row>
    <row r="73" spans="1:13" s="54" customFormat="1" ht="11.25" customHeight="1" x14ac:dyDescent="0.2">
      <c r="A73" s="436" t="s">
        <v>1202</v>
      </c>
      <c r="B73" s="35">
        <v>215.308573</v>
      </c>
      <c r="C73" s="35">
        <v>7.6908919999999998</v>
      </c>
      <c r="D73" s="35">
        <v>182.970415</v>
      </c>
      <c r="E73" s="35">
        <v>1014.130499</v>
      </c>
      <c r="F73" s="34">
        <v>15.848148999999999</v>
      </c>
      <c r="G73" s="156">
        <v>101.07002799999999</v>
      </c>
      <c r="H73" s="94">
        <v>839.15738199999998</v>
      </c>
      <c r="I73" s="35">
        <v>1419.0094839999999</v>
      </c>
      <c r="J73" s="35">
        <v>298.34956199999999</v>
      </c>
      <c r="K73" s="35">
        <v>6.4430579999999997</v>
      </c>
      <c r="L73" s="35">
        <v>4099.9780419999997</v>
      </c>
      <c r="M73" s="436" t="s">
        <v>1203</v>
      </c>
    </row>
    <row r="74" spans="1:13" s="54" customFormat="1" ht="11.25" customHeight="1" x14ac:dyDescent="0.2">
      <c r="A74" s="441" t="s">
        <v>1204</v>
      </c>
      <c r="B74" s="142">
        <v>88.659085000000005</v>
      </c>
      <c r="C74" s="142">
        <v>75.420931999999993</v>
      </c>
      <c r="D74" s="142">
        <v>118.772054</v>
      </c>
      <c r="E74" s="142">
        <v>111.53228799999999</v>
      </c>
      <c r="F74" s="227">
        <v>185.253457</v>
      </c>
      <c r="G74" s="445">
        <v>91.710762000000003</v>
      </c>
      <c r="H74" s="446">
        <v>89.663600000000002</v>
      </c>
      <c r="I74" s="142">
        <v>115.522682</v>
      </c>
      <c r="J74" s="142">
        <v>87.695072999999994</v>
      </c>
      <c r="K74" s="142" t="s">
        <v>1225</v>
      </c>
      <c r="L74" s="142">
        <v>102.340963</v>
      </c>
      <c r="M74" s="441" t="s">
        <v>1205</v>
      </c>
    </row>
    <row r="75" spans="1:13" s="16" customFormat="1" ht="11.25" customHeight="1" x14ac:dyDescent="0.2">
      <c r="A75" s="441" t="s">
        <v>1206</v>
      </c>
      <c r="B75" s="142">
        <v>121.416749</v>
      </c>
      <c r="C75" s="142">
        <v>94.045484000000002</v>
      </c>
      <c r="D75" s="142">
        <v>102.49223600000001</v>
      </c>
      <c r="E75" s="142">
        <v>103.11557999999999</v>
      </c>
      <c r="F75" s="227">
        <v>268.027985</v>
      </c>
      <c r="G75" s="445">
        <v>75.230722999999998</v>
      </c>
      <c r="H75" s="446">
        <v>94.761514000000005</v>
      </c>
      <c r="I75" s="142">
        <v>111.06681399999999</v>
      </c>
      <c r="J75" s="142">
        <v>91.258874000000006</v>
      </c>
      <c r="K75" s="142">
        <v>143.23285899999999</v>
      </c>
      <c r="L75" s="142">
        <v>102.953283</v>
      </c>
      <c r="M75" s="441" t="s">
        <v>1207</v>
      </c>
    </row>
    <row r="76" spans="1:13" s="16" customFormat="1" ht="6" customHeight="1" x14ac:dyDescent="0.2">
      <c r="A76" s="441"/>
      <c r="B76" s="451"/>
      <c r="C76" s="451"/>
      <c r="D76" s="451"/>
      <c r="E76" s="451"/>
      <c r="F76" s="142"/>
      <c r="G76" s="445"/>
      <c r="H76" s="446"/>
      <c r="I76" s="451"/>
      <c r="J76" s="451"/>
      <c r="K76" s="451"/>
      <c r="L76" s="451"/>
      <c r="M76" s="441"/>
    </row>
    <row r="77" spans="1:13" s="54" customFormat="1" ht="11.25" customHeight="1" x14ac:dyDescent="0.25">
      <c r="A77" s="435" t="s">
        <v>1226</v>
      </c>
      <c r="B77" s="35"/>
      <c r="C77" s="35"/>
      <c r="D77" s="35"/>
      <c r="E77" s="35"/>
      <c r="F77" s="35"/>
      <c r="G77" s="156"/>
      <c r="H77" s="94"/>
      <c r="I77" s="35"/>
      <c r="J77" s="35"/>
      <c r="K77" s="35"/>
      <c r="L77" s="35"/>
      <c r="M77" s="435" t="s">
        <v>1227</v>
      </c>
    </row>
    <row r="78" spans="1:13" s="54" customFormat="1" ht="11.25" customHeight="1" x14ac:dyDescent="0.2">
      <c r="A78" s="436" t="s">
        <v>1200</v>
      </c>
      <c r="B78" s="35">
        <v>300.32386600000001</v>
      </c>
      <c r="C78" s="35">
        <v>64.047917999999996</v>
      </c>
      <c r="D78" s="35">
        <v>73.151559000000006</v>
      </c>
      <c r="E78" s="35">
        <v>96.527651000000006</v>
      </c>
      <c r="F78" s="35">
        <v>6.2309140000000003</v>
      </c>
      <c r="G78" s="156">
        <v>205.78920600000001</v>
      </c>
      <c r="H78" s="94">
        <v>648.71526400000005</v>
      </c>
      <c r="I78" s="35">
        <v>538.02541599999995</v>
      </c>
      <c r="J78" s="35">
        <v>239.50431699999999</v>
      </c>
      <c r="K78" s="35">
        <v>3.5722999999999998E-2</v>
      </c>
      <c r="L78" s="35">
        <v>2172.3518340000001</v>
      </c>
      <c r="M78" s="436" t="s">
        <v>1201</v>
      </c>
    </row>
    <row r="79" spans="1:13" s="54" customFormat="1" ht="11.25" customHeight="1" x14ac:dyDescent="0.2">
      <c r="A79" s="436" t="s">
        <v>1202</v>
      </c>
      <c r="B79" s="35">
        <v>281.37872199999998</v>
      </c>
      <c r="C79" s="35">
        <v>12.176076999999999</v>
      </c>
      <c r="D79" s="35">
        <v>209.032276</v>
      </c>
      <c r="E79" s="35">
        <v>370.319073</v>
      </c>
      <c r="F79" s="35">
        <v>12.363377</v>
      </c>
      <c r="G79" s="156">
        <v>294.04602399999999</v>
      </c>
      <c r="H79" s="94">
        <v>1434.947719</v>
      </c>
      <c r="I79" s="35">
        <v>1890.565012</v>
      </c>
      <c r="J79" s="35">
        <v>485.91896400000002</v>
      </c>
      <c r="K79" s="35">
        <v>12.247995</v>
      </c>
      <c r="L79" s="35">
        <v>5002.9952389999999</v>
      </c>
      <c r="M79" s="436" t="s">
        <v>1203</v>
      </c>
    </row>
    <row r="80" spans="1:13" s="54" customFormat="1" ht="11.25" customHeight="1" x14ac:dyDescent="0.2">
      <c r="A80" s="441" t="s">
        <v>1204</v>
      </c>
      <c r="B80" s="142">
        <v>96.183957000000007</v>
      </c>
      <c r="C80" s="142">
        <v>131.70784499999999</v>
      </c>
      <c r="D80" s="142">
        <v>114.990273</v>
      </c>
      <c r="E80" s="142">
        <v>37.888345999999999</v>
      </c>
      <c r="F80" s="142">
        <v>75.131594000000007</v>
      </c>
      <c r="G80" s="445">
        <v>100.90428</v>
      </c>
      <c r="H80" s="446">
        <v>106.056988</v>
      </c>
      <c r="I80" s="142">
        <v>114.66439699999999</v>
      </c>
      <c r="J80" s="142">
        <v>102.449628</v>
      </c>
      <c r="K80" s="142">
        <v>0.55781800000000004</v>
      </c>
      <c r="L80" s="142">
        <v>98.182901999999999</v>
      </c>
      <c r="M80" s="441" t="s">
        <v>1205</v>
      </c>
    </row>
    <row r="81" spans="1:13" s="54" customFormat="1" ht="11.25" customHeight="1" x14ac:dyDescent="0.2">
      <c r="A81" s="441" t="s">
        <v>1206</v>
      </c>
      <c r="B81" s="142">
        <v>126.325585</v>
      </c>
      <c r="C81" s="142">
        <v>224.17790099999999</v>
      </c>
      <c r="D81" s="142">
        <v>113.88598399999999</v>
      </c>
      <c r="E81" s="142">
        <v>85.843654999999998</v>
      </c>
      <c r="F81" s="142">
        <v>284.293858</v>
      </c>
      <c r="G81" s="445">
        <v>87.678756000000007</v>
      </c>
      <c r="H81" s="446">
        <v>119.722656</v>
      </c>
      <c r="I81" s="142">
        <v>143.386448</v>
      </c>
      <c r="J81" s="142">
        <v>114.572481</v>
      </c>
      <c r="K81" s="142">
        <v>117.185733</v>
      </c>
      <c r="L81" s="142">
        <v>121.00726899999999</v>
      </c>
      <c r="M81" s="441" t="s">
        <v>1207</v>
      </c>
    </row>
    <row r="82" spans="1:13" s="54" customFormat="1" ht="6" customHeight="1" x14ac:dyDescent="0.2">
      <c r="A82" s="441"/>
      <c r="B82" s="142"/>
      <c r="C82" s="142"/>
      <c r="D82" s="142"/>
      <c r="E82" s="142"/>
      <c r="F82" s="142"/>
      <c r="G82" s="445"/>
      <c r="H82" s="446"/>
      <c r="I82" s="142"/>
      <c r="J82" s="142"/>
      <c r="K82" s="142"/>
      <c r="L82" s="142"/>
      <c r="M82" s="441"/>
    </row>
    <row r="83" spans="1:13" s="54" customFormat="1" ht="11.25" customHeight="1" x14ac:dyDescent="0.25">
      <c r="A83" s="435" t="s">
        <v>1228</v>
      </c>
      <c r="B83" s="327"/>
      <c r="C83" s="327"/>
      <c r="D83" s="327"/>
      <c r="E83" s="327"/>
      <c r="F83" s="327"/>
      <c r="G83" s="329"/>
      <c r="H83" s="330"/>
      <c r="I83" s="327"/>
      <c r="J83" s="327"/>
      <c r="K83" s="327"/>
      <c r="L83" s="327"/>
      <c r="M83" s="435" t="s">
        <v>1229</v>
      </c>
    </row>
    <row r="84" spans="1:13" s="54" customFormat="1" ht="11.25" customHeight="1" x14ac:dyDescent="0.2">
      <c r="A84" s="436" t="s">
        <v>1200</v>
      </c>
      <c r="B84" s="153">
        <v>217.577924</v>
      </c>
      <c r="C84" s="153">
        <v>24.299938999999998</v>
      </c>
      <c r="D84" s="153">
        <v>151.121881</v>
      </c>
      <c r="E84" s="153">
        <v>113.60656899999999</v>
      </c>
      <c r="F84" s="153">
        <v>35.835746</v>
      </c>
      <c r="G84" s="204">
        <v>279.95817199999999</v>
      </c>
      <c r="H84" s="202">
        <v>325.31131599999998</v>
      </c>
      <c r="I84" s="153">
        <v>899.55938500000002</v>
      </c>
      <c r="J84" s="153">
        <v>103.162482</v>
      </c>
      <c r="K84" s="153">
        <v>4.2435720000000003</v>
      </c>
      <c r="L84" s="153">
        <v>2154.6769859999999</v>
      </c>
      <c r="M84" s="436" t="s">
        <v>1201</v>
      </c>
    </row>
    <row r="85" spans="1:13" s="54" customFormat="1" ht="11.25" customHeight="1" x14ac:dyDescent="0.2">
      <c r="A85" s="436" t="s">
        <v>1202</v>
      </c>
      <c r="B85" s="35">
        <v>769.02700700000003</v>
      </c>
      <c r="C85" s="35">
        <v>34.327348999999998</v>
      </c>
      <c r="D85" s="35">
        <v>369.55872699999998</v>
      </c>
      <c r="E85" s="35">
        <v>505.70206300000001</v>
      </c>
      <c r="F85" s="35">
        <v>154.23436100000001</v>
      </c>
      <c r="G85" s="156">
        <v>290.434798</v>
      </c>
      <c r="H85" s="94">
        <v>749.37754399999994</v>
      </c>
      <c r="I85" s="35">
        <v>1087.896988</v>
      </c>
      <c r="J85" s="35">
        <v>369.22165100000001</v>
      </c>
      <c r="K85" s="35">
        <v>12.246943</v>
      </c>
      <c r="L85" s="35">
        <v>4342.0274310000004</v>
      </c>
      <c r="M85" s="436" t="s">
        <v>1203</v>
      </c>
    </row>
    <row r="86" spans="1:13" s="54" customFormat="1" ht="11.25" customHeight="1" x14ac:dyDescent="0.2">
      <c r="A86" s="441" t="s">
        <v>1204</v>
      </c>
      <c r="B86" s="142">
        <v>83.642488999999998</v>
      </c>
      <c r="C86" s="142">
        <v>78.437905000000001</v>
      </c>
      <c r="D86" s="142">
        <v>128.757734</v>
      </c>
      <c r="E86" s="142">
        <v>115.67877300000001</v>
      </c>
      <c r="F86" s="142">
        <v>110.743623</v>
      </c>
      <c r="G86" s="445">
        <v>87.433257999999995</v>
      </c>
      <c r="H86" s="446">
        <v>100.90683</v>
      </c>
      <c r="I86" s="142">
        <v>93.598494000000002</v>
      </c>
      <c r="J86" s="142">
        <v>121.91821899999999</v>
      </c>
      <c r="K86" s="142">
        <v>39.614168999999997</v>
      </c>
      <c r="L86" s="142">
        <v>96.275127999999995</v>
      </c>
      <c r="M86" s="441" t="s">
        <v>1205</v>
      </c>
    </row>
    <row r="87" spans="1:13" s="54" customFormat="1" ht="11.25" customHeight="1" x14ac:dyDescent="0.2">
      <c r="A87" s="441" t="s">
        <v>1206</v>
      </c>
      <c r="B87" s="142">
        <v>106.35690200000001</v>
      </c>
      <c r="C87" s="142">
        <v>160.95291599999999</v>
      </c>
      <c r="D87" s="142">
        <v>115.487652</v>
      </c>
      <c r="E87" s="142">
        <v>110.757121</v>
      </c>
      <c r="F87" s="142">
        <v>202.22604799999999</v>
      </c>
      <c r="G87" s="445">
        <v>110.869989</v>
      </c>
      <c r="H87" s="446">
        <v>97.960577999999998</v>
      </c>
      <c r="I87" s="142">
        <v>107.177964</v>
      </c>
      <c r="J87" s="142">
        <v>90.829066999999995</v>
      </c>
      <c r="K87" s="142">
        <v>98.436628999999996</v>
      </c>
      <c r="L87" s="142">
        <v>106.9949</v>
      </c>
      <c r="M87" s="441" t="s">
        <v>1207</v>
      </c>
    </row>
    <row r="88" spans="1:13" s="54" customFormat="1" ht="6" customHeight="1" x14ac:dyDescent="0.2">
      <c r="A88" s="436"/>
      <c r="B88" s="35"/>
      <c r="C88" s="35"/>
      <c r="D88" s="35"/>
      <c r="E88" s="35"/>
      <c r="F88" s="35"/>
      <c r="G88" s="156"/>
      <c r="H88" s="94"/>
      <c r="I88" s="35"/>
      <c r="J88" s="35"/>
      <c r="K88" s="35"/>
      <c r="L88" s="35"/>
      <c r="M88" s="436"/>
    </row>
    <row r="89" spans="1:13" s="54" customFormat="1" ht="11.25" customHeight="1" x14ac:dyDescent="0.25">
      <c r="A89" s="435" t="s">
        <v>1230</v>
      </c>
      <c r="B89" s="35"/>
      <c r="C89" s="35"/>
      <c r="D89" s="35"/>
      <c r="E89" s="35"/>
      <c r="F89" s="35"/>
      <c r="G89" s="156"/>
      <c r="H89" s="94"/>
      <c r="I89" s="35"/>
      <c r="J89" s="35"/>
      <c r="K89" s="35"/>
      <c r="L89" s="35"/>
      <c r="M89" s="435" t="s">
        <v>1231</v>
      </c>
    </row>
    <row r="90" spans="1:13" s="54" customFormat="1" ht="11.25" customHeight="1" x14ac:dyDescent="0.2">
      <c r="A90" s="436" t="s">
        <v>1200</v>
      </c>
      <c r="B90" s="35">
        <v>52.119813999999998</v>
      </c>
      <c r="C90" s="35">
        <v>6.3068</v>
      </c>
      <c r="D90" s="35">
        <v>11.869293000000001</v>
      </c>
      <c r="E90" s="35">
        <v>92.425301000000005</v>
      </c>
      <c r="F90" s="35">
        <v>0.50462799999999997</v>
      </c>
      <c r="G90" s="156">
        <v>276.87981100000002</v>
      </c>
      <c r="H90" s="94">
        <v>329.65177399999999</v>
      </c>
      <c r="I90" s="35">
        <v>803.85476900000003</v>
      </c>
      <c r="J90" s="35">
        <v>142.44448</v>
      </c>
      <c r="K90" s="35">
        <v>1.3124750000000001</v>
      </c>
      <c r="L90" s="35">
        <v>1717.3691449999999</v>
      </c>
      <c r="M90" s="436" t="s">
        <v>1201</v>
      </c>
    </row>
    <row r="91" spans="1:13" s="54" customFormat="1" ht="11.25" customHeight="1" x14ac:dyDescent="0.2">
      <c r="A91" s="436" t="s">
        <v>1202</v>
      </c>
      <c r="B91" s="35">
        <v>21.411172000000001</v>
      </c>
      <c r="C91" s="35">
        <v>0.22830600000000001</v>
      </c>
      <c r="D91" s="35">
        <v>17.468336000000001</v>
      </c>
      <c r="E91" s="35">
        <v>42.990003999999999</v>
      </c>
      <c r="F91" s="35">
        <v>0.13834099999999999</v>
      </c>
      <c r="G91" s="156">
        <v>111.874188</v>
      </c>
      <c r="H91" s="94">
        <v>445.906003</v>
      </c>
      <c r="I91" s="35">
        <v>2356.9030600000001</v>
      </c>
      <c r="J91" s="35">
        <v>354.19984399999998</v>
      </c>
      <c r="K91" s="35">
        <v>0.83477599999999996</v>
      </c>
      <c r="L91" s="35">
        <v>3351.9540299999999</v>
      </c>
      <c r="M91" s="436" t="s">
        <v>1203</v>
      </c>
    </row>
    <row r="92" spans="1:13" s="54" customFormat="1" ht="11.25" customHeight="1" x14ac:dyDescent="0.2">
      <c r="A92" s="441" t="s">
        <v>1204</v>
      </c>
      <c r="B92" s="142">
        <v>89.533923999999999</v>
      </c>
      <c r="C92" s="142">
        <v>122.02833099999999</v>
      </c>
      <c r="D92" s="142">
        <v>64.696331000000001</v>
      </c>
      <c r="E92" s="142">
        <v>50.739736999999998</v>
      </c>
      <c r="F92" s="142">
        <v>136.280237</v>
      </c>
      <c r="G92" s="445">
        <v>90.762533000000005</v>
      </c>
      <c r="H92" s="446">
        <v>90.030597</v>
      </c>
      <c r="I92" s="142">
        <v>107.091503</v>
      </c>
      <c r="J92" s="142">
        <v>96.688479000000001</v>
      </c>
      <c r="K92" s="142">
        <v>358.343208</v>
      </c>
      <c r="L92" s="142">
        <v>93.651799999999994</v>
      </c>
      <c r="M92" s="441" t="s">
        <v>1205</v>
      </c>
    </row>
    <row r="93" spans="1:13" s="16" customFormat="1" ht="11.25" customHeight="1" x14ac:dyDescent="0.2">
      <c r="A93" s="441" t="s">
        <v>1206</v>
      </c>
      <c r="B93" s="142">
        <v>141.236572</v>
      </c>
      <c r="C93" s="142">
        <v>239.98864699999999</v>
      </c>
      <c r="D93" s="142">
        <v>220.93170000000001</v>
      </c>
      <c r="E93" s="142">
        <v>24.701243000000002</v>
      </c>
      <c r="F93" s="142" t="s">
        <v>260</v>
      </c>
      <c r="G93" s="445">
        <v>84.491512999999998</v>
      </c>
      <c r="H93" s="446">
        <v>97.223749999999995</v>
      </c>
      <c r="I93" s="142">
        <v>94.626264000000006</v>
      </c>
      <c r="J93" s="142">
        <v>104.338892</v>
      </c>
      <c r="K93" s="142">
        <v>52.857677000000002</v>
      </c>
      <c r="L93" s="142">
        <v>92.594177000000002</v>
      </c>
      <c r="M93" s="441" t="s">
        <v>1207</v>
      </c>
    </row>
    <row r="94" spans="1:13" s="54" customFormat="1" ht="6" customHeight="1" x14ac:dyDescent="0.2">
      <c r="A94" s="456"/>
      <c r="B94" s="184"/>
      <c r="C94" s="184"/>
      <c r="D94" s="184"/>
      <c r="E94" s="184"/>
      <c r="F94" s="184"/>
      <c r="G94" s="186"/>
      <c r="H94" s="183"/>
      <c r="I94" s="184"/>
      <c r="J94" s="184"/>
      <c r="K94" s="184"/>
      <c r="L94" s="184"/>
      <c r="M94" s="456"/>
    </row>
    <row r="95" spans="1:13" s="54" customFormat="1" ht="11.25" customHeight="1" x14ac:dyDescent="0.25">
      <c r="A95" s="435" t="s">
        <v>1234</v>
      </c>
      <c r="B95" s="35"/>
      <c r="C95" s="35"/>
      <c r="D95" s="35"/>
      <c r="E95" s="35"/>
      <c r="F95" s="35"/>
      <c r="G95" s="156"/>
      <c r="H95" s="94"/>
      <c r="I95" s="35"/>
      <c r="J95" s="35"/>
      <c r="K95" s="35"/>
      <c r="L95" s="35"/>
      <c r="M95" s="435" t="s">
        <v>1235</v>
      </c>
    </row>
    <row r="96" spans="1:13" s="54" customFormat="1" ht="11.25" customHeight="1" x14ac:dyDescent="0.2">
      <c r="A96" s="436" t="s">
        <v>1200</v>
      </c>
      <c r="B96" s="35">
        <v>16.696943000000001</v>
      </c>
      <c r="C96" s="35">
        <v>6.9896510000000003</v>
      </c>
      <c r="D96" s="35">
        <v>3.4626420000000002</v>
      </c>
      <c r="E96" s="35">
        <v>94.204291999999995</v>
      </c>
      <c r="F96" s="35">
        <v>5.8151000000000001E-2</v>
      </c>
      <c r="G96" s="156">
        <v>151.09171599999999</v>
      </c>
      <c r="H96" s="94">
        <v>149.11536000000001</v>
      </c>
      <c r="I96" s="35">
        <v>168.91122899999999</v>
      </c>
      <c r="J96" s="35">
        <v>93.671830999999997</v>
      </c>
      <c r="K96" s="35">
        <v>8.6619999999999996E-3</v>
      </c>
      <c r="L96" s="35">
        <v>684.21047699999997</v>
      </c>
      <c r="M96" s="436" t="s">
        <v>1201</v>
      </c>
    </row>
    <row r="97" spans="1:13" s="54" customFormat="1" ht="11.25" customHeight="1" x14ac:dyDescent="0.2">
      <c r="A97" s="436" t="s">
        <v>1202</v>
      </c>
      <c r="B97" s="35">
        <v>39.516596</v>
      </c>
      <c r="C97" s="35">
        <v>1.8493679999999999</v>
      </c>
      <c r="D97" s="35">
        <v>9.8321430000000003</v>
      </c>
      <c r="E97" s="35">
        <v>105.988513</v>
      </c>
      <c r="F97" s="35">
        <v>0.12920999999999999</v>
      </c>
      <c r="G97" s="156">
        <v>36.688158000000001</v>
      </c>
      <c r="H97" s="94">
        <v>191.32838799999999</v>
      </c>
      <c r="I97" s="35">
        <v>1834.313922</v>
      </c>
      <c r="J97" s="35">
        <v>239.54891699999999</v>
      </c>
      <c r="K97" s="35">
        <v>0.93084999999999996</v>
      </c>
      <c r="L97" s="35">
        <v>2460.1260649999999</v>
      </c>
      <c r="M97" s="436" t="s">
        <v>1203</v>
      </c>
    </row>
    <row r="98" spans="1:13" s="54" customFormat="1" ht="11.25" customHeight="1" x14ac:dyDescent="0.2">
      <c r="A98" s="441" t="s">
        <v>1204</v>
      </c>
      <c r="B98" s="142">
        <v>111.733324</v>
      </c>
      <c r="C98" s="142">
        <v>72.759130999999996</v>
      </c>
      <c r="D98" s="142">
        <v>83.133768000000003</v>
      </c>
      <c r="E98" s="142">
        <v>569.89547600000003</v>
      </c>
      <c r="F98" s="142">
        <v>31.806919000000001</v>
      </c>
      <c r="G98" s="445">
        <v>111.096689</v>
      </c>
      <c r="H98" s="446">
        <v>97.709332000000003</v>
      </c>
      <c r="I98" s="142">
        <v>69.574529999999996</v>
      </c>
      <c r="J98" s="142">
        <v>106.05345800000001</v>
      </c>
      <c r="K98" s="142" t="s">
        <v>260</v>
      </c>
      <c r="L98" s="142">
        <v>102.866817</v>
      </c>
      <c r="M98" s="441" t="s">
        <v>1205</v>
      </c>
    </row>
    <row r="99" spans="1:13" s="54" customFormat="1" ht="11.25" customHeight="1" x14ac:dyDescent="0.2">
      <c r="A99" s="441" t="s">
        <v>1206</v>
      </c>
      <c r="B99" s="142">
        <v>103.63222399999999</v>
      </c>
      <c r="C99" s="142">
        <v>473.39336800000001</v>
      </c>
      <c r="D99" s="142">
        <v>66.158255999999994</v>
      </c>
      <c r="E99" s="142">
        <v>232.171244</v>
      </c>
      <c r="F99" s="142">
        <v>694.08036100000004</v>
      </c>
      <c r="G99" s="445">
        <v>132.54442599999999</v>
      </c>
      <c r="H99" s="446">
        <v>109.767231</v>
      </c>
      <c r="I99" s="142">
        <v>122.961296</v>
      </c>
      <c r="J99" s="142">
        <v>99.161303000000004</v>
      </c>
      <c r="K99" s="142">
        <v>50.515712000000001</v>
      </c>
      <c r="L99" s="142">
        <v>120.817318</v>
      </c>
      <c r="M99" s="441" t="s">
        <v>1207</v>
      </c>
    </row>
    <row r="100" spans="1:13" s="54" customFormat="1" ht="6" customHeight="1" x14ac:dyDescent="0.2">
      <c r="A100" s="436"/>
      <c r="B100" s="35"/>
      <c r="C100" s="35"/>
      <c r="D100" s="35"/>
      <c r="E100" s="35"/>
      <c r="F100" s="35"/>
      <c r="G100" s="156"/>
      <c r="H100" s="94"/>
      <c r="I100" s="35"/>
      <c r="J100" s="35"/>
      <c r="K100" s="35"/>
      <c r="L100" s="35"/>
      <c r="M100" s="436"/>
    </row>
    <row r="101" spans="1:13" s="54" customFormat="1" ht="11.25" customHeight="1" x14ac:dyDescent="0.25">
      <c r="A101" s="435" t="s">
        <v>1236</v>
      </c>
      <c r="B101" s="35"/>
      <c r="C101" s="35"/>
      <c r="D101" s="35"/>
      <c r="E101" s="35"/>
      <c r="F101" s="35"/>
      <c r="G101" s="156"/>
      <c r="H101" s="94"/>
      <c r="I101" s="35"/>
      <c r="J101" s="35"/>
      <c r="K101" s="35"/>
      <c r="L101" s="35"/>
      <c r="M101" s="435" t="s">
        <v>1237</v>
      </c>
    </row>
    <row r="102" spans="1:13" s="54" customFormat="1" ht="11.25" customHeight="1" x14ac:dyDescent="0.2">
      <c r="A102" s="436" t="s">
        <v>1200</v>
      </c>
      <c r="B102" s="35">
        <v>73.464135999999996</v>
      </c>
      <c r="C102" s="35">
        <v>4.6121999999999996</v>
      </c>
      <c r="D102" s="35">
        <v>35.868932999999998</v>
      </c>
      <c r="E102" s="35">
        <v>1.954699</v>
      </c>
      <c r="F102" s="35">
        <v>6.1133240000000004</v>
      </c>
      <c r="G102" s="156">
        <v>202.949409</v>
      </c>
      <c r="H102" s="94">
        <v>79.583177000000006</v>
      </c>
      <c r="I102" s="35">
        <v>187.20977099999999</v>
      </c>
      <c r="J102" s="35">
        <v>30.486404</v>
      </c>
      <c r="K102" s="35">
        <v>3.0860000000000002E-3</v>
      </c>
      <c r="L102" s="35">
        <v>622.24513899999999</v>
      </c>
      <c r="M102" s="436" t="s">
        <v>1201</v>
      </c>
    </row>
    <row r="103" spans="1:13" s="54" customFormat="1" ht="11.25" customHeight="1" x14ac:dyDescent="0.2">
      <c r="A103" s="436" t="s">
        <v>1202</v>
      </c>
      <c r="B103" s="35">
        <v>43.904395000000001</v>
      </c>
      <c r="C103" s="35">
        <v>6.8206000000000003E-2</v>
      </c>
      <c r="D103" s="35">
        <v>4.0828290000000003</v>
      </c>
      <c r="E103" s="35">
        <v>2.4349349999999998</v>
      </c>
      <c r="F103" s="35">
        <v>2.2080519999999999</v>
      </c>
      <c r="G103" s="156">
        <v>31.781324000000001</v>
      </c>
      <c r="H103" s="94">
        <v>177.22457600000001</v>
      </c>
      <c r="I103" s="35">
        <v>1045.807804</v>
      </c>
      <c r="J103" s="35">
        <v>97.409188999999998</v>
      </c>
      <c r="K103" s="35">
        <v>0.30540200000000001</v>
      </c>
      <c r="L103" s="35">
        <v>1405.2267119999999</v>
      </c>
      <c r="M103" s="436" t="s">
        <v>1203</v>
      </c>
    </row>
    <row r="104" spans="1:13" s="54" customFormat="1" ht="11.25" customHeight="1" x14ac:dyDescent="0.2">
      <c r="A104" s="441" t="s">
        <v>1204</v>
      </c>
      <c r="B104" s="142">
        <v>97.928494000000001</v>
      </c>
      <c r="C104" s="142">
        <v>123.023133</v>
      </c>
      <c r="D104" s="142">
        <v>98.709495000000004</v>
      </c>
      <c r="E104" s="142">
        <v>96.802644000000001</v>
      </c>
      <c r="F104" s="142">
        <v>128.272749</v>
      </c>
      <c r="G104" s="445">
        <v>114.350652</v>
      </c>
      <c r="H104" s="446">
        <v>117.64431999999999</v>
      </c>
      <c r="I104" s="142">
        <v>94.609080000000006</v>
      </c>
      <c r="J104" s="142">
        <v>111.50507899999999</v>
      </c>
      <c r="K104" s="142" t="s">
        <v>260</v>
      </c>
      <c r="L104" s="142">
        <v>105.067204</v>
      </c>
      <c r="M104" s="441" t="s">
        <v>1205</v>
      </c>
    </row>
    <row r="105" spans="1:13" s="16" customFormat="1" ht="11.25" customHeight="1" x14ac:dyDescent="0.2">
      <c r="A105" s="441" t="s">
        <v>1206</v>
      </c>
      <c r="B105" s="142">
        <v>127.887608</v>
      </c>
      <c r="C105" s="142">
        <v>58.245446000000001</v>
      </c>
      <c r="D105" s="142">
        <v>58.579492999999999</v>
      </c>
      <c r="E105" s="142">
        <v>320.66719000000001</v>
      </c>
      <c r="F105" s="142" t="s">
        <v>1238</v>
      </c>
      <c r="G105" s="445">
        <v>93.245682000000002</v>
      </c>
      <c r="H105" s="446">
        <v>107.120587</v>
      </c>
      <c r="I105" s="142">
        <v>98.447125999999997</v>
      </c>
      <c r="J105" s="142">
        <v>157.65490700000001</v>
      </c>
      <c r="K105" s="142">
        <v>30.930606000000001</v>
      </c>
      <c r="L105" s="142">
        <v>102.805637</v>
      </c>
      <c r="M105" s="441" t="s">
        <v>1207</v>
      </c>
    </row>
    <row r="106" spans="1:13" s="16" customFormat="1" ht="6" customHeight="1" x14ac:dyDescent="0.2">
      <c r="A106" s="441"/>
      <c r="B106" s="142"/>
      <c r="C106" s="142"/>
      <c r="D106" s="142"/>
      <c r="E106" s="142"/>
      <c r="F106" s="142"/>
      <c r="G106" s="445"/>
      <c r="H106" s="446"/>
      <c r="I106" s="142"/>
      <c r="J106" s="142"/>
      <c r="K106" s="142"/>
      <c r="L106" s="142"/>
      <c r="M106" s="441"/>
    </row>
    <row r="107" spans="1:13" s="54" customFormat="1" ht="11.25" customHeight="1" x14ac:dyDescent="0.25">
      <c r="A107" s="435" t="s">
        <v>1239</v>
      </c>
      <c r="B107" s="35"/>
      <c r="C107" s="35"/>
      <c r="D107" s="35"/>
      <c r="E107" s="35"/>
      <c r="F107" s="35"/>
      <c r="G107" s="156"/>
      <c r="H107" s="94"/>
      <c r="I107" s="35"/>
      <c r="J107" s="35"/>
      <c r="K107" s="35"/>
      <c r="L107" s="35"/>
      <c r="M107" s="435" t="s">
        <v>1240</v>
      </c>
    </row>
    <row r="108" spans="1:13" s="54" customFormat="1" ht="11.25" customHeight="1" x14ac:dyDescent="0.2">
      <c r="A108" s="436" t="s">
        <v>1200</v>
      </c>
      <c r="B108" s="35">
        <v>35.109247000000003</v>
      </c>
      <c r="C108" s="35">
        <v>0.51140200000000002</v>
      </c>
      <c r="D108" s="35">
        <v>21.900200000000002</v>
      </c>
      <c r="E108" s="35">
        <v>2.6915900000000001</v>
      </c>
      <c r="F108" s="35">
        <v>4.8636119999999998</v>
      </c>
      <c r="G108" s="156">
        <v>144.42884900000001</v>
      </c>
      <c r="H108" s="94">
        <v>98.479598999999993</v>
      </c>
      <c r="I108" s="35">
        <v>176.868111</v>
      </c>
      <c r="J108" s="35">
        <v>26.350595999999999</v>
      </c>
      <c r="K108" s="35" t="s">
        <v>233</v>
      </c>
      <c r="L108" s="35">
        <v>511.20320600000002</v>
      </c>
      <c r="M108" s="436" t="s">
        <v>1201</v>
      </c>
    </row>
    <row r="109" spans="1:13" s="54" customFormat="1" ht="11.25" customHeight="1" x14ac:dyDescent="0.2">
      <c r="A109" s="436" t="s">
        <v>1202</v>
      </c>
      <c r="B109" s="35">
        <v>17.877106000000001</v>
      </c>
      <c r="C109" s="35">
        <v>1.5421000000000001E-2</v>
      </c>
      <c r="D109" s="35">
        <v>39.150382999999998</v>
      </c>
      <c r="E109" s="35">
        <v>2.5453860000000001</v>
      </c>
      <c r="F109" s="35" t="s">
        <v>233</v>
      </c>
      <c r="G109" s="156">
        <v>46.793390000000002</v>
      </c>
      <c r="H109" s="94">
        <v>136.163566</v>
      </c>
      <c r="I109" s="35">
        <v>569.51199399999996</v>
      </c>
      <c r="J109" s="35">
        <v>109.824224</v>
      </c>
      <c r="K109" s="35">
        <v>0.101463</v>
      </c>
      <c r="L109" s="35">
        <v>921.982933</v>
      </c>
      <c r="M109" s="436" t="s">
        <v>1203</v>
      </c>
    </row>
    <row r="110" spans="1:13" s="54" customFormat="1" ht="11.25" customHeight="1" x14ac:dyDescent="0.2">
      <c r="A110" s="441" t="s">
        <v>1204</v>
      </c>
      <c r="B110" s="142">
        <v>105.18495</v>
      </c>
      <c r="C110" s="142">
        <v>101.657645</v>
      </c>
      <c r="D110" s="142">
        <v>190.74418399999999</v>
      </c>
      <c r="E110" s="142">
        <v>88.291376999999997</v>
      </c>
      <c r="F110" s="142">
        <v>100.742935</v>
      </c>
      <c r="G110" s="445">
        <v>107.54105800000001</v>
      </c>
      <c r="H110" s="446">
        <v>68.545292000000003</v>
      </c>
      <c r="I110" s="142">
        <v>106.945747</v>
      </c>
      <c r="J110" s="142">
        <v>89.529038999999997</v>
      </c>
      <c r="K110" s="142" t="s">
        <v>260</v>
      </c>
      <c r="L110" s="142">
        <v>97.182310999999999</v>
      </c>
      <c r="M110" s="441" t="s">
        <v>1205</v>
      </c>
    </row>
    <row r="111" spans="1:13" s="16" customFormat="1" ht="11.25" customHeight="1" x14ac:dyDescent="0.2">
      <c r="A111" s="441" t="s">
        <v>1206</v>
      </c>
      <c r="B111" s="142">
        <v>98.043651999999994</v>
      </c>
      <c r="C111" s="142" t="s">
        <v>1241</v>
      </c>
      <c r="D111" s="142">
        <v>106.957207</v>
      </c>
      <c r="E111" s="142">
        <v>34.949508999999999</v>
      </c>
      <c r="F111" s="142" t="s">
        <v>260</v>
      </c>
      <c r="G111" s="445">
        <v>102.811964</v>
      </c>
      <c r="H111" s="446">
        <v>89.905814000000007</v>
      </c>
      <c r="I111" s="142">
        <v>102.544933</v>
      </c>
      <c r="J111" s="142">
        <v>83.679708000000005</v>
      </c>
      <c r="K111" s="142">
        <v>34.626173999999999</v>
      </c>
      <c r="L111" s="142">
        <v>97.461156000000003</v>
      </c>
      <c r="M111" s="441" t="s">
        <v>1207</v>
      </c>
    </row>
    <row r="112" spans="1:13" s="54" customFormat="1" ht="6" customHeight="1" x14ac:dyDescent="0.2">
      <c r="A112" s="436"/>
      <c r="B112" s="35"/>
      <c r="C112" s="35"/>
      <c r="D112" s="35"/>
      <c r="E112" s="35"/>
      <c r="F112" s="35"/>
      <c r="G112" s="156"/>
      <c r="H112" s="94"/>
      <c r="I112" s="35"/>
      <c r="J112" s="35"/>
      <c r="K112" s="35"/>
      <c r="L112" s="35"/>
      <c r="M112" s="436"/>
    </row>
    <row r="113" spans="1:13" s="54" customFormat="1" ht="12" customHeight="1" x14ac:dyDescent="0.25">
      <c r="A113" s="435" t="s">
        <v>1242</v>
      </c>
      <c r="B113" s="233"/>
      <c r="C113" s="233"/>
      <c r="D113" s="233"/>
      <c r="E113" s="233"/>
      <c r="F113" s="229"/>
      <c r="G113" s="232"/>
      <c r="H113" s="228"/>
      <c r="I113" s="233"/>
      <c r="J113" s="233"/>
      <c r="K113" s="233"/>
      <c r="L113" s="233"/>
      <c r="M113" s="435" t="s">
        <v>1243</v>
      </c>
    </row>
    <row r="114" spans="1:13" s="54" customFormat="1" ht="11.25" customHeight="1" x14ac:dyDescent="0.2">
      <c r="A114" s="436" t="s">
        <v>1200</v>
      </c>
      <c r="B114" s="153">
        <v>92.322646000000006</v>
      </c>
      <c r="C114" s="153">
        <v>3.9385780000000001</v>
      </c>
      <c r="D114" s="153">
        <v>3.3253849999999998</v>
      </c>
      <c r="E114" s="153">
        <v>0.110169</v>
      </c>
      <c r="F114" s="153">
        <v>3.9495680000000002</v>
      </c>
      <c r="G114" s="204">
        <v>63.721136000000001</v>
      </c>
      <c r="H114" s="202">
        <v>105.035968</v>
      </c>
      <c r="I114" s="153">
        <v>301.45639599999998</v>
      </c>
      <c r="J114" s="153">
        <v>84.355260999999999</v>
      </c>
      <c r="K114" s="153" t="s">
        <v>233</v>
      </c>
      <c r="L114" s="153">
        <v>658.21510699999999</v>
      </c>
      <c r="M114" s="436" t="s">
        <v>1201</v>
      </c>
    </row>
    <row r="115" spans="1:13" s="54" customFormat="1" ht="11.25" customHeight="1" x14ac:dyDescent="0.2">
      <c r="A115" s="436" t="s">
        <v>1202</v>
      </c>
      <c r="B115" s="153">
        <v>26.581386999999999</v>
      </c>
      <c r="C115" s="153">
        <v>7.8379999999999995E-3</v>
      </c>
      <c r="D115" s="153">
        <v>6.5810680000000001</v>
      </c>
      <c r="E115" s="153">
        <v>2.8210000000000002E-3</v>
      </c>
      <c r="F115" s="153">
        <v>6.2809000000000004E-2</v>
      </c>
      <c r="G115" s="204">
        <v>29.432345999999999</v>
      </c>
      <c r="H115" s="202">
        <v>120.94156099999999</v>
      </c>
      <c r="I115" s="153">
        <v>810.99453900000003</v>
      </c>
      <c r="J115" s="153">
        <v>71.141024000000002</v>
      </c>
      <c r="K115" s="153">
        <v>0.40915000000000001</v>
      </c>
      <c r="L115" s="153">
        <v>1066.1545430000001</v>
      </c>
      <c r="M115" s="436" t="s">
        <v>1203</v>
      </c>
    </row>
    <row r="116" spans="1:13" s="54" customFormat="1" ht="11.25" customHeight="1" x14ac:dyDescent="0.2">
      <c r="A116" s="441" t="s">
        <v>1204</v>
      </c>
      <c r="B116" s="142">
        <v>110.234858</v>
      </c>
      <c r="C116" s="142">
        <v>94.895936000000006</v>
      </c>
      <c r="D116" s="142">
        <v>97.206136999999998</v>
      </c>
      <c r="E116" s="142">
        <v>102.11517600000001</v>
      </c>
      <c r="F116" s="142">
        <v>89.807526999999993</v>
      </c>
      <c r="G116" s="445">
        <v>92.022171</v>
      </c>
      <c r="H116" s="446">
        <v>92.805216999999999</v>
      </c>
      <c r="I116" s="142">
        <v>99.900129000000007</v>
      </c>
      <c r="J116" s="142">
        <v>276.68853999999999</v>
      </c>
      <c r="K116" s="142">
        <v>0</v>
      </c>
      <c r="L116" s="142">
        <v>107.816169</v>
      </c>
      <c r="M116" s="441" t="s">
        <v>1205</v>
      </c>
    </row>
    <row r="117" spans="1:13" s="54" customFormat="1" ht="11.25" customHeight="1" x14ac:dyDescent="0.2">
      <c r="A117" s="441" t="s">
        <v>1206</v>
      </c>
      <c r="B117" s="142">
        <v>126.31273400000001</v>
      </c>
      <c r="C117" s="142" t="s">
        <v>260</v>
      </c>
      <c r="D117" s="142">
        <v>200.99583699999999</v>
      </c>
      <c r="E117" s="142">
        <v>94.001998999999998</v>
      </c>
      <c r="F117" s="142">
        <v>179.44915900000001</v>
      </c>
      <c r="G117" s="445">
        <v>72.835882999999995</v>
      </c>
      <c r="H117" s="446">
        <v>89.155552999999998</v>
      </c>
      <c r="I117" s="142">
        <v>86.417815000000004</v>
      </c>
      <c r="J117" s="142">
        <v>116.242654</v>
      </c>
      <c r="K117" s="142">
        <v>44.692157999999999</v>
      </c>
      <c r="L117" s="142">
        <v>88.772879000000003</v>
      </c>
      <c r="M117" s="441" t="s">
        <v>1207</v>
      </c>
    </row>
    <row r="118" spans="1:13" s="54" customFormat="1" ht="6" customHeight="1" x14ac:dyDescent="0.2">
      <c r="A118" s="436"/>
      <c r="B118" s="35"/>
      <c r="C118" s="35"/>
      <c r="D118" s="35"/>
      <c r="E118" s="35"/>
      <c r="F118" s="35"/>
      <c r="G118" s="156"/>
      <c r="H118" s="94"/>
      <c r="I118" s="35"/>
      <c r="J118" s="35"/>
      <c r="K118" s="35"/>
      <c r="L118" s="35"/>
      <c r="M118" s="436"/>
    </row>
    <row r="119" spans="1:13" s="54" customFormat="1" ht="12" customHeight="1" x14ac:dyDescent="0.25">
      <c r="A119" s="435" t="s">
        <v>1244</v>
      </c>
      <c r="B119" s="35"/>
      <c r="C119" s="35"/>
      <c r="D119" s="35"/>
      <c r="E119" s="35"/>
      <c r="F119" s="35"/>
      <c r="G119" s="156"/>
      <c r="H119" s="94"/>
      <c r="I119" s="35"/>
      <c r="J119" s="35"/>
      <c r="K119" s="35"/>
      <c r="L119" s="35"/>
      <c r="M119" s="435" t="s">
        <v>1245</v>
      </c>
    </row>
    <row r="120" spans="1:13" s="54" customFormat="1" ht="11.25" customHeight="1" x14ac:dyDescent="0.2">
      <c r="A120" s="436" t="s">
        <v>1200</v>
      </c>
      <c r="B120" s="35">
        <v>4.2702059999999999</v>
      </c>
      <c r="C120" s="35">
        <v>0.69938500000000003</v>
      </c>
      <c r="D120" s="35">
        <v>13.057924</v>
      </c>
      <c r="E120" s="35">
        <v>9.9337999999999996E-2</v>
      </c>
      <c r="F120" s="35">
        <v>3.8814479999999998</v>
      </c>
      <c r="G120" s="156">
        <v>45.827393999999998</v>
      </c>
      <c r="H120" s="94">
        <v>88.652614</v>
      </c>
      <c r="I120" s="35">
        <v>87.954745000000003</v>
      </c>
      <c r="J120" s="35">
        <v>23.976849000000001</v>
      </c>
      <c r="K120" s="35" t="s">
        <v>233</v>
      </c>
      <c r="L120" s="35">
        <v>268.41990299999998</v>
      </c>
      <c r="M120" s="436" t="s">
        <v>1201</v>
      </c>
    </row>
    <row r="121" spans="1:13" s="54" customFormat="1" ht="11.25" customHeight="1" x14ac:dyDescent="0.2">
      <c r="A121" s="436" t="s">
        <v>1202</v>
      </c>
      <c r="B121" s="35">
        <v>19.385657999999999</v>
      </c>
      <c r="C121" s="35">
        <v>0.23494200000000001</v>
      </c>
      <c r="D121" s="35">
        <v>0.421846</v>
      </c>
      <c r="E121" s="35">
        <v>0.56643299999999996</v>
      </c>
      <c r="F121" s="35" t="s">
        <v>233</v>
      </c>
      <c r="G121" s="156">
        <v>5.3485810000000003</v>
      </c>
      <c r="H121" s="94">
        <v>96.535133999999999</v>
      </c>
      <c r="I121" s="35">
        <v>786.76065600000004</v>
      </c>
      <c r="J121" s="35">
        <v>66.363450999999998</v>
      </c>
      <c r="K121" s="35">
        <v>0.109933</v>
      </c>
      <c r="L121" s="35">
        <v>975.72663399999999</v>
      </c>
      <c r="M121" s="436" t="s">
        <v>1203</v>
      </c>
    </row>
    <row r="122" spans="1:13" s="54" customFormat="1" ht="11.25" customHeight="1" x14ac:dyDescent="0.2">
      <c r="A122" s="441" t="s">
        <v>1204</v>
      </c>
      <c r="B122" s="142">
        <v>83.301247000000004</v>
      </c>
      <c r="C122" s="142">
        <v>113.438372</v>
      </c>
      <c r="D122" s="142">
        <v>80.306946999999994</v>
      </c>
      <c r="E122" s="142">
        <v>83.986168000000006</v>
      </c>
      <c r="F122" s="142">
        <v>98.308234999999996</v>
      </c>
      <c r="G122" s="445">
        <v>97.120091000000002</v>
      </c>
      <c r="H122" s="446">
        <v>103.39934</v>
      </c>
      <c r="I122" s="142">
        <v>76.925944999999999</v>
      </c>
      <c r="J122" s="142">
        <v>98.947090000000003</v>
      </c>
      <c r="K122" s="142" t="s">
        <v>260</v>
      </c>
      <c r="L122" s="142">
        <v>90.206198999999998</v>
      </c>
      <c r="M122" s="441" t="s">
        <v>1205</v>
      </c>
    </row>
    <row r="123" spans="1:13" s="54" customFormat="1" ht="11.25" customHeight="1" x14ac:dyDescent="0.2">
      <c r="A123" s="441" t="s">
        <v>1206</v>
      </c>
      <c r="B123" s="142">
        <v>239.079376</v>
      </c>
      <c r="C123" s="142">
        <v>50.195704999999997</v>
      </c>
      <c r="D123" s="142">
        <v>64.838735</v>
      </c>
      <c r="E123" s="142">
        <v>129.93907200000001</v>
      </c>
      <c r="F123" s="142" t="s">
        <v>260</v>
      </c>
      <c r="G123" s="445">
        <v>97.735372999999996</v>
      </c>
      <c r="H123" s="446">
        <v>100.503467</v>
      </c>
      <c r="I123" s="142">
        <v>94.933678999999998</v>
      </c>
      <c r="J123" s="142">
        <v>108.156471</v>
      </c>
      <c r="K123" s="142">
        <v>145.009299</v>
      </c>
      <c r="L123" s="142">
        <v>97.439237000000006</v>
      </c>
      <c r="M123" s="441" t="s">
        <v>1207</v>
      </c>
    </row>
    <row r="124" spans="1:13" s="54" customFormat="1" ht="6" customHeight="1" x14ac:dyDescent="0.2">
      <c r="A124" s="436"/>
      <c r="B124" s="35"/>
      <c r="C124" s="35"/>
      <c r="D124" s="35"/>
      <c r="E124" s="35"/>
      <c r="F124" s="35"/>
      <c r="G124" s="156"/>
      <c r="H124" s="94"/>
      <c r="I124" s="35"/>
      <c r="J124" s="35"/>
      <c r="K124" s="35"/>
      <c r="L124" s="35"/>
      <c r="M124" s="436"/>
    </row>
    <row r="125" spans="1:13" s="54" customFormat="1" ht="11.25" customHeight="1" x14ac:dyDescent="0.25">
      <c r="A125" s="435" t="s">
        <v>1246</v>
      </c>
      <c r="B125" s="35"/>
      <c r="C125" s="35"/>
      <c r="D125" s="35"/>
      <c r="E125" s="35"/>
      <c r="F125" s="35"/>
      <c r="G125" s="156"/>
      <c r="H125" s="94"/>
      <c r="I125" s="35"/>
      <c r="J125" s="35"/>
      <c r="K125" s="35"/>
      <c r="L125" s="35"/>
      <c r="M125" s="435" t="s">
        <v>1247</v>
      </c>
    </row>
    <row r="126" spans="1:13" s="54" customFormat="1" ht="11.25" customHeight="1" x14ac:dyDescent="0.2">
      <c r="A126" s="436" t="s">
        <v>1200</v>
      </c>
      <c r="B126" s="35">
        <v>5.9267510000000003</v>
      </c>
      <c r="C126" s="35">
        <v>0.16345799999999999</v>
      </c>
      <c r="D126" s="35">
        <v>8.1355749999999993</v>
      </c>
      <c r="E126" s="35">
        <v>4.1516260000000003</v>
      </c>
      <c r="F126" s="35">
        <v>0.10310800000000001</v>
      </c>
      <c r="G126" s="156">
        <v>54.648116999999999</v>
      </c>
      <c r="H126" s="94">
        <v>58.182661000000003</v>
      </c>
      <c r="I126" s="35">
        <v>107.598983</v>
      </c>
      <c r="J126" s="35">
        <v>30.990608000000002</v>
      </c>
      <c r="K126" s="35" t="s">
        <v>233</v>
      </c>
      <c r="L126" s="35">
        <v>269.90088700000001</v>
      </c>
      <c r="M126" s="436" t="s">
        <v>1201</v>
      </c>
    </row>
    <row r="127" spans="1:13" s="54" customFormat="1" ht="11.25" customHeight="1" x14ac:dyDescent="0.2">
      <c r="A127" s="436" t="s">
        <v>1202</v>
      </c>
      <c r="B127" s="35">
        <v>16.356956</v>
      </c>
      <c r="C127" s="35">
        <v>0.30437900000000001</v>
      </c>
      <c r="D127" s="35">
        <v>48.897615000000002</v>
      </c>
      <c r="E127" s="35">
        <v>4.6726520000000002</v>
      </c>
      <c r="F127" s="35">
        <v>0.76355600000000001</v>
      </c>
      <c r="G127" s="156">
        <v>20.572293999999999</v>
      </c>
      <c r="H127" s="94">
        <v>107.112927</v>
      </c>
      <c r="I127" s="35">
        <v>218.54002500000001</v>
      </c>
      <c r="J127" s="35">
        <v>46.504593999999997</v>
      </c>
      <c r="K127" s="35">
        <v>1.628938</v>
      </c>
      <c r="L127" s="35">
        <v>465.35393599999998</v>
      </c>
      <c r="M127" s="436" t="s">
        <v>1203</v>
      </c>
    </row>
    <row r="128" spans="1:13" s="54" customFormat="1" ht="11.25" customHeight="1" x14ac:dyDescent="0.2">
      <c r="A128" s="441" t="s">
        <v>1204</v>
      </c>
      <c r="B128" s="142">
        <v>118.946575</v>
      </c>
      <c r="C128" s="142">
        <v>83.488521000000006</v>
      </c>
      <c r="D128" s="142">
        <v>338.21679399999999</v>
      </c>
      <c r="E128" s="142" t="s">
        <v>1248</v>
      </c>
      <c r="F128" s="142">
        <v>166.563818</v>
      </c>
      <c r="G128" s="445">
        <v>97.892891000000006</v>
      </c>
      <c r="H128" s="446">
        <v>86.544473999999994</v>
      </c>
      <c r="I128" s="142">
        <v>216.53476900000001</v>
      </c>
      <c r="J128" s="142">
        <v>50.583297000000002</v>
      </c>
      <c r="K128" s="142" t="s">
        <v>260</v>
      </c>
      <c r="L128" s="142">
        <v>111.60856099999999</v>
      </c>
      <c r="M128" s="441" t="s">
        <v>1205</v>
      </c>
    </row>
    <row r="129" spans="1:13" s="16" customFormat="1" ht="11.25" customHeight="1" x14ac:dyDescent="0.2">
      <c r="A129" s="441" t="s">
        <v>1206</v>
      </c>
      <c r="B129" s="142">
        <v>133.98822799999999</v>
      </c>
      <c r="C129" s="142" t="s">
        <v>260</v>
      </c>
      <c r="D129" s="142">
        <v>118.245029</v>
      </c>
      <c r="E129" s="142">
        <v>132.32805999999999</v>
      </c>
      <c r="F129" s="142">
        <v>96.408828999999997</v>
      </c>
      <c r="G129" s="445">
        <v>95.577357000000006</v>
      </c>
      <c r="H129" s="446">
        <v>90.832378000000006</v>
      </c>
      <c r="I129" s="142">
        <v>132.798877</v>
      </c>
      <c r="J129" s="142">
        <v>87.757176000000001</v>
      </c>
      <c r="K129" s="142">
        <v>142.91600099999999</v>
      </c>
      <c r="L129" s="142">
        <v>111.856285</v>
      </c>
      <c r="M129" s="441" t="s">
        <v>1207</v>
      </c>
    </row>
    <row r="130" spans="1:13" s="54" customFormat="1" ht="6" customHeight="1" x14ac:dyDescent="0.2">
      <c r="A130" s="456"/>
      <c r="B130" s="184"/>
      <c r="C130" s="184"/>
      <c r="D130" s="184"/>
      <c r="E130" s="184"/>
      <c r="F130" s="184"/>
      <c r="G130" s="186"/>
      <c r="H130" s="183"/>
      <c r="I130" s="184"/>
      <c r="J130" s="184"/>
      <c r="K130" s="184"/>
      <c r="L130" s="184"/>
      <c r="M130" s="456"/>
    </row>
    <row r="131" spans="1:13" s="54" customFormat="1" ht="11.25" customHeight="1" x14ac:dyDescent="0.25">
      <c r="A131" s="435" t="s">
        <v>1249</v>
      </c>
      <c r="B131" s="35"/>
      <c r="C131" s="35"/>
      <c r="D131" s="35"/>
      <c r="E131" s="35"/>
      <c r="F131" s="35"/>
      <c r="G131" s="156"/>
      <c r="H131" s="94"/>
      <c r="I131" s="35"/>
      <c r="J131" s="35"/>
      <c r="K131" s="35"/>
      <c r="L131" s="35"/>
      <c r="M131" s="435" t="s">
        <v>1250</v>
      </c>
    </row>
    <row r="132" spans="1:13" s="54" customFormat="1" ht="11.25" customHeight="1" x14ac:dyDescent="0.2">
      <c r="A132" s="436" t="s">
        <v>1200</v>
      </c>
      <c r="B132" s="35">
        <v>16.549115</v>
      </c>
      <c r="C132" s="35">
        <v>1.9954E-2</v>
      </c>
      <c r="D132" s="35">
        <v>5.1882000000000001</v>
      </c>
      <c r="E132" s="35">
        <v>3.7103999999999998E-2</v>
      </c>
      <c r="F132" s="35">
        <v>0.48711100000000002</v>
      </c>
      <c r="G132" s="156">
        <v>54.252820999999997</v>
      </c>
      <c r="H132" s="94">
        <v>18.318743000000001</v>
      </c>
      <c r="I132" s="35">
        <v>98.246317000000005</v>
      </c>
      <c r="J132" s="35">
        <v>28.555713999999998</v>
      </c>
      <c r="K132" s="35" t="s">
        <v>233</v>
      </c>
      <c r="L132" s="35">
        <v>221.655079</v>
      </c>
      <c r="M132" s="436" t="s">
        <v>1201</v>
      </c>
    </row>
    <row r="133" spans="1:13" s="54" customFormat="1" ht="11.25" customHeight="1" x14ac:dyDescent="0.2">
      <c r="A133" s="436" t="s">
        <v>1202</v>
      </c>
      <c r="B133" s="35">
        <v>7.5908389999999999</v>
      </c>
      <c r="C133" s="35">
        <v>0.249443</v>
      </c>
      <c r="D133" s="35">
        <v>3.6066319999999998</v>
      </c>
      <c r="E133" s="35">
        <v>0.30289199999999999</v>
      </c>
      <c r="F133" s="35" t="s">
        <v>233</v>
      </c>
      <c r="G133" s="156">
        <v>9.8096289999999993</v>
      </c>
      <c r="H133" s="94">
        <v>71.717377999999997</v>
      </c>
      <c r="I133" s="35">
        <v>357.394136</v>
      </c>
      <c r="J133" s="35">
        <v>86.218418999999997</v>
      </c>
      <c r="K133" s="35">
        <v>0.110906</v>
      </c>
      <c r="L133" s="35">
        <v>537.00027399999999</v>
      </c>
      <c r="M133" s="436" t="s">
        <v>1203</v>
      </c>
    </row>
    <row r="134" spans="1:13" s="54" customFormat="1" ht="11.25" customHeight="1" x14ac:dyDescent="0.2">
      <c r="A134" s="441" t="s">
        <v>1204</v>
      </c>
      <c r="B134" s="142">
        <v>105.706671</v>
      </c>
      <c r="C134" s="142">
        <v>107.958665</v>
      </c>
      <c r="D134" s="142">
        <v>84.701972999999995</v>
      </c>
      <c r="E134" s="142">
        <v>57.830424000000001</v>
      </c>
      <c r="F134" s="142">
        <v>67.886060999999998</v>
      </c>
      <c r="G134" s="445">
        <v>91.089251000000004</v>
      </c>
      <c r="H134" s="446">
        <v>95.782528999999997</v>
      </c>
      <c r="I134" s="142">
        <v>96.284935000000004</v>
      </c>
      <c r="J134" s="142">
        <v>106.68916299999999</v>
      </c>
      <c r="K134" s="142" t="s">
        <v>260</v>
      </c>
      <c r="L134" s="142">
        <v>96.342896999999994</v>
      </c>
      <c r="M134" s="441" t="s">
        <v>1205</v>
      </c>
    </row>
    <row r="135" spans="1:13" s="54" customFormat="1" ht="11.25" customHeight="1" x14ac:dyDescent="0.2">
      <c r="A135" s="441" t="s">
        <v>1206</v>
      </c>
      <c r="B135" s="142">
        <v>166.77514300000001</v>
      </c>
      <c r="C135" s="142" t="s">
        <v>1251</v>
      </c>
      <c r="D135" s="142">
        <v>72.075383000000002</v>
      </c>
      <c r="E135" s="142">
        <v>90.984787999999995</v>
      </c>
      <c r="F135" s="142" t="s">
        <v>260</v>
      </c>
      <c r="G135" s="445">
        <v>109.173357</v>
      </c>
      <c r="H135" s="446">
        <v>82.335083999999995</v>
      </c>
      <c r="I135" s="142">
        <v>187.559586</v>
      </c>
      <c r="J135" s="142">
        <v>99.511179999999996</v>
      </c>
      <c r="K135" s="142">
        <v>79.866056999999998</v>
      </c>
      <c r="L135" s="142">
        <v>140.09139300000001</v>
      </c>
      <c r="M135" s="441" t="s">
        <v>1207</v>
      </c>
    </row>
    <row r="136" spans="1:13" s="54" customFormat="1" ht="6" customHeight="1" x14ac:dyDescent="0.2">
      <c r="A136" s="436"/>
      <c r="B136" s="35"/>
      <c r="C136" s="35"/>
      <c r="D136" s="35"/>
      <c r="E136" s="35"/>
      <c r="F136" s="35"/>
      <c r="G136" s="156"/>
      <c r="H136" s="94"/>
      <c r="I136" s="35"/>
      <c r="J136" s="35"/>
      <c r="K136" s="35"/>
      <c r="L136" s="35"/>
      <c r="M136" s="436"/>
    </row>
    <row r="137" spans="1:13" s="54" customFormat="1" ht="11.25" customHeight="1" x14ac:dyDescent="0.25">
      <c r="A137" s="435" t="s">
        <v>1252</v>
      </c>
      <c r="B137" s="250"/>
      <c r="C137" s="250"/>
      <c r="D137" s="250"/>
      <c r="E137" s="250"/>
      <c r="F137" s="250"/>
      <c r="G137" s="252"/>
      <c r="H137" s="249"/>
      <c r="I137" s="250"/>
      <c r="J137" s="250"/>
      <c r="K137" s="250"/>
      <c r="L137" s="250"/>
      <c r="M137" s="435" t="s">
        <v>1253</v>
      </c>
    </row>
    <row r="138" spans="1:13" s="54" customFormat="1" ht="11.25" customHeight="1" x14ac:dyDescent="0.2">
      <c r="A138" s="436" t="s">
        <v>1200</v>
      </c>
      <c r="B138" s="35">
        <v>9.5174679999999992</v>
      </c>
      <c r="C138" s="35">
        <v>8.3559819999999991</v>
      </c>
      <c r="D138" s="35">
        <v>24.059322000000002</v>
      </c>
      <c r="E138" s="35">
        <v>9.9368390000000009</v>
      </c>
      <c r="F138" s="35">
        <v>4.091494</v>
      </c>
      <c r="G138" s="156">
        <v>19.354925000000001</v>
      </c>
      <c r="H138" s="94">
        <v>81.252641999999994</v>
      </c>
      <c r="I138" s="35">
        <v>276.26322699999997</v>
      </c>
      <c r="J138" s="35">
        <v>94.265030999999993</v>
      </c>
      <c r="K138" s="35">
        <v>1.5200000000000001E-4</v>
      </c>
      <c r="L138" s="35">
        <v>527.097082</v>
      </c>
      <c r="M138" s="436" t="s">
        <v>1201</v>
      </c>
    </row>
    <row r="139" spans="1:13" s="54" customFormat="1" ht="11.25" customHeight="1" x14ac:dyDescent="0.2">
      <c r="A139" s="436" t="s">
        <v>1202</v>
      </c>
      <c r="B139" s="35">
        <v>59.547432000000001</v>
      </c>
      <c r="C139" s="35">
        <v>1.033892</v>
      </c>
      <c r="D139" s="35">
        <v>23.784427999999998</v>
      </c>
      <c r="E139" s="35">
        <v>8.0310190000000006</v>
      </c>
      <c r="F139" s="35">
        <v>1.1996359999999999</v>
      </c>
      <c r="G139" s="156">
        <v>86.712650999999994</v>
      </c>
      <c r="H139" s="94">
        <v>254.45920799999999</v>
      </c>
      <c r="I139" s="35">
        <v>552.72796700000004</v>
      </c>
      <c r="J139" s="35">
        <v>143.31896399999999</v>
      </c>
      <c r="K139" s="35">
        <v>1.199873</v>
      </c>
      <c r="L139" s="35">
        <v>1132.0150699999999</v>
      </c>
      <c r="M139" s="436" t="s">
        <v>1203</v>
      </c>
    </row>
    <row r="140" spans="1:13" s="54" customFormat="1" ht="11.25" customHeight="1" x14ac:dyDescent="0.2">
      <c r="A140" s="441" t="s">
        <v>1204</v>
      </c>
      <c r="B140" s="142">
        <v>98.963209000000006</v>
      </c>
      <c r="C140" s="142">
        <v>168.73933500000001</v>
      </c>
      <c r="D140" s="142">
        <v>112.246996</v>
      </c>
      <c r="E140" s="142">
        <v>82.409837999999993</v>
      </c>
      <c r="F140" s="142">
        <v>66.546861000000007</v>
      </c>
      <c r="G140" s="445">
        <v>169.00518500000001</v>
      </c>
      <c r="H140" s="446">
        <v>98.509435999999994</v>
      </c>
      <c r="I140" s="142">
        <v>111.292236</v>
      </c>
      <c r="J140" s="142">
        <v>110.910132</v>
      </c>
      <c r="K140" s="142" t="s">
        <v>260</v>
      </c>
      <c r="L140" s="142">
        <v>109.49971600000001</v>
      </c>
      <c r="M140" s="441" t="s">
        <v>1205</v>
      </c>
    </row>
    <row r="141" spans="1:13" s="16" customFormat="1" ht="11.25" customHeight="1" x14ac:dyDescent="0.2">
      <c r="A141" s="441" t="s">
        <v>1206</v>
      </c>
      <c r="B141" s="142">
        <v>78.326694000000003</v>
      </c>
      <c r="C141" s="142">
        <v>61.366770000000002</v>
      </c>
      <c r="D141" s="142">
        <v>81.705884999999995</v>
      </c>
      <c r="E141" s="142">
        <v>24.595597999999999</v>
      </c>
      <c r="F141" s="142">
        <v>52.436639999999997</v>
      </c>
      <c r="G141" s="445">
        <v>99.790998999999999</v>
      </c>
      <c r="H141" s="446">
        <v>91.973614999999995</v>
      </c>
      <c r="I141" s="142">
        <v>125.681954</v>
      </c>
      <c r="J141" s="142">
        <v>96.464388</v>
      </c>
      <c r="K141" s="142">
        <v>79.489057000000003</v>
      </c>
      <c r="L141" s="142">
        <v>103.36307600000001</v>
      </c>
      <c r="M141" s="441" t="s">
        <v>1207</v>
      </c>
    </row>
    <row r="142" spans="1:13" s="54" customFormat="1" ht="6" customHeight="1" x14ac:dyDescent="0.2">
      <c r="A142" s="436"/>
      <c r="B142" s="35"/>
      <c r="C142" s="35"/>
      <c r="D142" s="35"/>
      <c r="E142" s="35"/>
      <c r="F142" s="35"/>
      <c r="G142" s="156"/>
      <c r="H142" s="94"/>
      <c r="I142" s="35"/>
      <c r="J142" s="35"/>
      <c r="K142" s="35"/>
      <c r="L142" s="35"/>
      <c r="M142" s="436"/>
    </row>
    <row r="143" spans="1:13" s="54" customFormat="1" ht="11.25" customHeight="1" x14ac:dyDescent="0.25">
      <c r="A143" s="435" t="s">
        <v>1254</v>
      </c>
      <c r="B143" s="35"/>
      <c r="C143" s="35"/>
      <c r="D143" s="35"/>
      <c r="E143" s="35"/>
      <c r="F143" s="35"/>
      <c r="G143" s="156"/>
      <c r="H143" s="94"/>
      <c r="I143" s="35"/>
      <c r="J143" s="35"/>
      <c r="K143" s="35"/>
      <c r="L143" s="35"/>
      <c r="M143" s="435" t="s">
        <v>1255</v>
      </c>
    </row>
    <row r="144" spans="1:13" s="54" customFormat="1" ht="11.25" customHeight="1" x14ac:dyDescent="0.2">
      <c r="A144" s="436" t="s">
        <v>1200</v>
      </c>
      <c r="B144" s="35">
        <v>5.7399170000000002</v>
      </c>
      <c r="C144" s="35">
        <v>0.24302299999999999</v>
      </c>
      <c r="D144" s="35">
        <v>0.47000199999999998</v>
      </c>
      <c r="E144" s="35">
        <v>7.7258870000000002</v>
      </c>
      <c r="F144" s="35">
        <v>5.7924999999999997E-2</v>
      </c>
      <c r="G144" s="156">
        <v>6.1263579999999997</v>
      </c>
      <c r="H144" s="94">
        <v>20.893709999999999</v>
      </c>
      <c r="I144" s="35">
        <v>53.939979999999998</v>
      </c>
      <c r="J144" s="35">
        <v>7.517989</v>
      </c>
      <c r="K144" s="35" t="s">
        <v>233</v>
      </c>
      <c r="L144" s="35">
        <v>102.71479100000001</v>
      </c>
      <c r="M144" s="436" t="s">
        <v>1201</v>
      </c>
    </row>
    <row r="145" spans="1:13" s="54" customFormat="1" ht="11.25" customHeight="1" x14ac:dyDescent="0.2">
      <c r="A145" s="436" t="s">
        <v>1202</v>
      </c>
      <c r="B145" s="35">
        <v>23.112203999999998</v>
      </c>
      <c r="C145" s="35">
        <v>3.8776890000000002</v>
      </c>
      <c r="D145" s="35">
        <v>1.2227619999999999</v>
      </c>
      <c r="E145" s="35">
        <v>16.249732999999999</v>
      </c>
      <c r="F145" s="35">
        <v>2.4680000000000001E-3</v>
      </c>
      <c r="G145" s="156">
        <v>10.120447</v>
      </c>
      <c r="H145" s="94">
        <v>38.897177999999997</v>
      </c>
      <c r="I145" s="35">
        <v>210.924725</v>
      </c>
      <c r="J145" s="35">
        <v>29.671561000000001</v>
      </c>
      <c r="K145" s="35">
        <v>0.19824800000000001</v>
      </c>
      <c r="L145" s="35">
        <v>334.27701500000001</v>
      </c>
      <c r="M145" s="436" t="s">
        <v>1203</v>
      </c>
    </row>
    <row r="146" spans="1:13" s="54" customFormat="1" ht="11.25" customHeight="1" x14ac:dyDescent="0.2">
      <c r="A146" s="441" t="s">
        <v>1204</v>
      </c>
      <c r="B146" s="142">
        <v>69.351305999999994</v>
      </c>
      <c r="C146" s="142">
        <v>151.53327200000001</v>
      </c>
      <c r="D146" s="142">
        <v>21.578215</v>
      </c>
      <c r="E146" s="142">
        <v>273.91721200000001</v>
      </c>
      <c r="F146" s="142">
        <v>232.752039</v>
      </c>
      <c r="G146" s="445">
        <v>238.378668</v>
      </c>
      <c r="H146" s="446">
        <v>117.21896700000001</v>
      </c>
      <c r="I146" s="142">
        <v>118.23528</v>
      </c>
      <c r="J146" s="142">
        <v>94.558501000000007</v>
      </c>
      <c r="K146" s="142" t="s">
        <v>260</v>
      </c>
      <c r="L146" s="142">
        <v>117.486988</v>
      </c>
      <c r="M146" s="441" t="s">
        <v>1205</v>
      </c>
    </row>
    <row r="147" spans="1:13" s="54" customFormat="1" ht="11.25" customHeight="1" x14ac:dyDescent="0.2">
      <c r="A147" s="441" t="s">
        <v>1206</v>
      </c>
      <c r="B147" s="142">
        <v>62.238436</v>
      </c>
      <c r="C147" s="142">
        <v>35.723700000000001</v>
      </c>
      <c r="D147" s="142">
        <v>27.125458999999999</v>
      </c>
      <c r="E147" s="142">
        <v>106.851939</v>
      </c>
      <c r="F147" s="142">
        <v>2.5285069999999998</v>
      </c>
      <c r="G147" s="445">
        <v>63.986341000000003</v>
      </c>
      <c r="H147" s="446">
        <v>58.717041999999999</v>
      </c>
      <c r="I147" s="142">
        <v>116.97118399999999</v>
      </c>
      <c r="J147" s="142">
        <v>70.051725000000005</v>
      </c>
      <c r="K147" s="142">
        <v>77.854225999999997</v>
      </c>
      <c r="L147" s="142">
        <v>89.667142999999996</v>
      </c>
      <c r="M147" s="441" t="s">
        <v>1207</v>
      </c>
    </row>
    <row r="148" spans="1:13" s="54" customFormat="1" ht="6" customHeight="1" x14ac:dyDescent="0.2">
      <c r="A148" s="436"/>
      <c r="B148" s="35"/>
      <c r="C148" s="35"/>
      <c r="D148" s="35"/>
      <c r="E148" s="35"/>
      <c r="F148" s="35"/>
      <c r="G148" s="156"/>
      <c r="H148" s="94"/>
      <c r="I148" s="35"/>
      <c r="J148" s="35"/>
      <c r="K148" s="35"/>
      <c r="L148" s="35"/>
      <c r="M148" s="436"/>
    </row>
    <row r="149" spans="1:13" s="54" customFormat="1" ht="11.25" customHeight="1" x14ac:dyDescent="0.25">
      <c r="A149" s="435" t="s">
        <v>152</v>
      </c>
      <c r="B149" s="35"/>
      <c r="C149" s="35"/>
      <c r="D149" s="35"/>
      <c r="E149" s="35"/>
      <c r="F149" s="35"/>
      <c r="G149" s="156"/>
      <c r="H149" s="94"/>
      <c r="I149" s="35"/>
      <c r="J149" s="35"/>
      <c r="K149" s="35"/>
      <c r="L149" s="35"/>
      <c r="M149" s="435" t="s">
        <v>153</v>
      </c>
    </row>
    <row r="150" spans="1:13" s="54" customFormat="1" ht="11.25" customHeight="1" x14ac:dyDescent="0.2">
      <c r="A150" s="436" t="s">
        <v>1200</v>
      </c>
      <c r="B150" s="35">
        <v>20.888888000000001</v>
      </c>
      <c r="C150" s="35">
        <v>2.719805</v>
      </c>
      <c r="D150" s="35">
        <v>3.3944709999999998</v>
      </c>
      <c r="E150" s="35">
        <v>0.233597</v>
      </c>
      <c r="F150" s="35">
        <v>3.0617999999999999E-2</v>
      </c>
      <c r="G150" s="156">
        <v>138.01804999999999</v>
      </c>
      <c r="H150" s="94">
        <v>58.549030999999999</v>
      </c>
      <c r="I150" s="35">
        <v>79.100207999999995</v>
      </c>
      <c r="J150" s="35">
        <v>48.01605</v>
      </c>
      <c r="K150" s="35">
        <v>1.127699</v>
      </c>
      <c r="L150" s="35">
        <v>352.078417</v>
      </c>
      <c r="M150" s="436" t="s">
        <v>1201</v>
      </c>
    </row>
    <row r="151" spans="1:13" s="54" customFormat="1" ht="11.25" customHeight="1" x14ac:dyDescent="0.2">
      <c r="A151" s="436" t="s">
        <v>1202</v>
      </c>
      <c r="B151" s="35">
        <v>14.87416</v>
      </c>
      <c r="C151" s="35">
        <v>0.32292799999999999</v>
      </c>
      <c r="D151" s="35">
        <v>4.6757580000000001</v>
      </c>
      <c r="E151" s="35">
        <v>0.12940699999999999</v>
      </c>
      <c r="F151" s="35">
        <v>3.1800000000000001E-3</v>
      </c>
      <c r="G151" s="156">
        <v>19.585419000000002</v>
      </c>
      <c r="H151" s="94">
        <v>116.607876</v>
      </c>
      <c r="I151" s="35">
        <v>743.20960000000002</v>
      </c>
      <c r="J151" s="35">
        <v>104.02182000000001</v>
      </c>
      <c r="K151" s="35">
        <v>3.2652E-2</v>
      </c>
      <c r="L151" s="35">
        <v>1003.4628</v>
      </c>
      <c r="M151" s="436" t="s">
        <v>1203</v>
      </c>
    </row>
    <row r="152" spans="1:13" s="54" customFormat="1" ht="11.25" customHeight="1" x14ac:dyDescent="0.2">
      <c r="A152" s="441" t="s">
        <v>1204</v>
      </c>
      <c r="B152" s="142">
        <v>137.531736</v>
      </c>
      <c r="C152" s="142">
        <v>102.945474</v>
      </c>
      <c r="D152" s="142">
        <v>199.99452099999999</v>
      </c>
      <c r="E152" s="142">
        <v>8.1050210000000007</v>
      </c>
      <c r="F152" s="142">
        <v>129.89139700000001</v>
      </c>
      <c r="G152" s="445">
        <v>93.669033999999996</v>
      </c>
      <c r="H152" s="446">
        <v>89.991911999999999</v>
      </c>
      <c r="I152" s="142">
        <v>116.02972</v>
      </c>
      <c r="J152" s="142">
        <v>86.505189999999999</v>
      </c>
      <c r="K152" s="142">
        <v>76.194231000000002</v>
      </c>
      <c r="L152" s="142">
        <v>97.799786999999995</v>
      </c>
      <c r="M152" s="441" t="s">
        <v>1205</v>
      </c>
    </row>
    <row r="153" spans="1:13" s="54" customFormat="1" ht="11.25" customHeight="1" x14ac:dyDescent="0.2">
      <c r="A153" s="441" t="s">
        <v>1206</v>
      </c>
      <c r="B153" s="142">
        <v>104.532805</v>
      </c>
      <c r="C153" s="142">
        <v>252.93564799999999</v>
      </c>
      <c r="D153" s="142">
        <v>108.766407</v>
      </c>
      <c r="E153" s="142">
        <v>25.565614</v>
      </c>
      <c r="F153" s="142">
        <v>265.66415999999998</v>
      </c>
      <c r="G153" s="445">
        <v>84.505944999999997</v>
      </c>
      <c r="H153" s="446">
        <v>93.759496999999996</v>
      </c>
      <c r="I153" s="142">
        <v>159.550816</v>
      </c>
      <c r="J153" s="142">
        <v>124.442876</v>
      </c>
      <c r="K153" s="142">
        <v>95.328739999999996</v>
      </c>
      <c r="L153" s="142">
        <v>140.11974000000001</v>
      </c>
      <c r="M153" s="441" t="s">
        <v>1207</v>
      </c>
    </row>
    <row r="154" spans="1:13" s="54" customFormat="1" ht="6" customHeight="1" x14ac:dyDescent="0.2">
      <c r="A154" s="441"/>
      <c r="B154" s="142"/>
      <c r="C154" s="142"/>
      <c r="D154" s="142"/>
      <c r="E154" s="142"/>
      <c r="F154" s="142"/>
      <c r="G154" s="445"/>
      <c r="H154" s="446"/>
      <c r="I154" s="142"/>
      <c r="J154" s="142"/>
      <c r="K154" s="142"/>
      <c r="L154" s="142"/>
      <c r="M154" s="441"/>
    </row>
    <row r="155" spans="1:13" s="54" customFormat="1" ht="12" customHeight="1" x14ac:dyDescent="0.25">
      <c r="A155" s="435" t="s">
        <v>1256</v>
      </c>
      <c r="B155" s="250"/>
      <c r="C155" s="250"/>
      <c r="D155" s="250"/>
      <c r="E155" s="250"/>
      <c r="F155" s="250"/>
      <c r="G155" s="252"/>
      <c r="H155" s="249"/>
      <c r="I155" s="250"/>
      <c r="J155" s="250"/>
      <c r="K155" s="250"/>
      <c r="L155" s="250"/>
      <c r="M155" s="435" t="s">
        <v>1257</v>
      </c>
    </row>
    <row r="156" spans="1:13" s="54" customFormat="1" ht="11.25" customHeight="1" x14ac:dyDescent="0.2">
      <c r="A156" s="436" t="s">
        <v>1200</v>
      </c>
      <c r="B156" s="35">
        <v>18.811851000000001</v>
      </c>
      <c r="C156" s="35">
        <v>2.719805</v>
      </c>
      <c r="D156" s="35">
        <v>1.545058</v>
      </c>
      <c r="E156" s="35">
        <v>0.21938199999999999</v>
      </c>
      <c r="F156" s="35">
        <v>1.4749999999999999E-2</v>
      </c>
      <c r="G156" s="156">
        <v>131.117142</v>
      </c>
      <c r="H156" s="94">
        <v>34.040230000000001</v>
      </c>
      <c r="I156" s="35">
        <v>72.476314000000002</v>
      </c>
      <c r="J156" s="35">
        <v>45.306499000000002</v>
      </c>
      <c r="K156" s="35">
        <v>1.127024</v>
      </c>
      <c r="L156" s="35">
        <v>307.37805500000002</v>
      </c>
      <c r="M156" s="436" t="s">
        <v>1201</v>
      </c>
    </row>
    <row r="157" spans="1:13" s="54" customFormat="1" ht="11.25" customHeight="1" x14ac:dyDescent="0.2">
      <c r="A157" s="436" t="s">
        <v>1202</v>
      </c>
      <c r="B157" s="35">
        <v>13.281003999999999</v>
      </c>
      <c r="C157" s="35">
        <v>0.31823499999999999</v>
      </c>
      <c r="D157" s="35">
        <v>4.6118420000000002</v>
      </c>
      <c r="E157" s="35">
        <v>0.12900400000000001</v>
      </c>
      <c r="F157" s="35">
        <v>3.1800000000000001E-3</v>
      </c>
      <c r="G157" s="156">
        <v>14.370283000000001</v>
      </c>
      <c r="H157" s="94">
        <v>81.057501999999999</v>
      </c>
      <c r="I157" s="35">
        <v>633.23528999999996</v>
      </c>
      <c r="J157" s="35">
        <v>88.425749999999994</v>
      </c>
      <c r="K157" s="35">
        <v>3.1067000000000001E-2</v>
      </c>
      <c r="L157" s="35">
        <v>835.46315700000002</v>
      </c>
      <c r="M157" s="436" t="s">
        <v>1203</v>
      </c>
    </row>
    <row r="158" spans="1:13" s="54" customFormat="1" ht="11.25" customHeight="1" x14ac:dyDescent="0.2">
      <c r="A158" s="441" t="s">
        <v>1204</v>
      </c>
      <c r="B158" s="142">
        <v>148.861617</v>
      </c>
      <c r="C158" s="142">
        <v>102.946876</v>
      </c>
      <c r="D158" s="142">
        <v>451.146072</v>
      </c>
      <c r="E158" s="142">
        <v>7.6167910000000001</v>
      </c>
      <c r="F158" s="142">
        <v>155.50869800000001</v>
      </c>
      <c r="G158" s="445">
        <v>93.150970000000001</v>
      </c>
      <c r="H158" s="446">
        <v>105.131449</v>
      </c>
      <c r="I158" s="142">
        <v>122.007071</v>
      </c>
      <c r="J158" s="142">
        <v>86.419977000000003</v>
      </c>
      <c r="K158" s="142">
        <v>76.225877999999994</v>
      </c>
      <c r="L158" s="142">
        <v>100.794376</v>
      </c>
      <c r="M158" s="441" t="s">
        <v>1205</v>
      </c>
    </row>
    <row r="159" spans="1:13" s="54" customFormat="1" ht="11.25" customHeight="1" x14ac:dyDescent="0.2">
      <c r="A159" s="441" t="s">
        <v>1206</v>
      </c>
      <c r="B159" s="142">
        <v>143.51073099999999</v>
      </c>
      <c r="C159" s="142">
        <v>267.95352200000002</v>
      </c>
      <c r="D159" s="142">
        <v>109.000868</v>
      </c>
      <c r="E159" s="142">
        <v>25.492039999999999</v>
      </c>
      <c r="F159" s="142">
        <v>265.66415999999998</v>
      </c>
      <c r="G159" s="445">
        <v>83.341667999999999</v>
      </c>
      <c r="H159" s="446">
        <v>102.631606</v>
      </c>
      <c r="I159" s="142">
        <v>164.251327</v>
      </c>
      <c r="J159" s="142">
        <v>129.01547500000001</v>
      </c>
      <c r="K159" s="142">
        <v>90.871065999999999</v>
      </c>
      <c r="L159" s="142">
        <v>148.01775599999999</v>
      </c>
      <c r="M159" s="441" t="s">
        <v>1207</v>
      </c>
    </row>
    <row r="160" spans="1:13" s="54" customFormat="1" ht="6" customHeight="1" x14ac:dyDescent="0.2">
      <c r="A160" s="436"/>
      <c r="B160" s="35"/>
      <c r="C160" s="35"/>
      <c r="D160" s="35"/>
      <c r="E160" s="35"/>
      <c r="F160" s="35"/>
      <c r="G160" s="156"/>
      <c r="H160" s="94"/>
      <c r="I160" s="35"/>
      <c r="J160" s="35"/>
      <c r="K160" s="35"/>
      <c r="L160" s="35"/>
      <c r="M160" s="436"/>
    </row>
    <row r="161" spans="1:13" s="54" customFormat="1" ht="11.25" customHeight="1" x14ac:dyDescent="0.25">
      <c r="A161" s="435" t="s">
        <v>1258</v>
      </c>
      <c r="B161" s="250"/>
      <c r="C161" s="250"/>
      <c r="D161" s="250"/>
      <c r="E161" s="250"/>
      <c r="F161" s="250"/>
      <c r="G161" s="252"/>
      <c r="H161" s="249"/>
      <c r="I161" s="250"/>
      <c r="J161" s="250"/>
      <c r="K161" s="250"/>
      <c r="L161" s="250"/>
      <c r="M161" s="435" t="s">
        <v>1259</v>
      </c>
    </row>
    <row r="162" spans="1:13" s="54" customFormat="1" ht="11.25" customHeight="1" x14ac:dyDescent="0.2">
      <c r="A162" s="436" t="s">
        <v>1200</v>
      </c>
      <c r="B162" s="35">
        <v>1.0977870000000001</v>
      </c>
      <c r="C162" s="35" t="s">
        <v>233</v>
      </c>
      <c r="D162" s="35">
        <v>1.848873</v>
      </c>
      <c r="E162" s="35">
        <v>1.4215E-2</v>
      </c>
      <c r="F162" s="35">
        <v>4.1E-5</v>
      </c>
      <c r="G162" s="156">
        <v>3.6065290000000001</v>
      </c>
      <c r="H162" s="94">
        <v>23.035685000000001</v>
      </c>
      <c r="I162" s="35">
        <v>3.1285769999999999</v>
      </c>
      <c r="J162" s="35">
        <v>1.282222</v>
      </c>
      <c r="K162" s="35">
        <v>6.7500000000000004E-4</v>
      </c>
      <c r="L162" s="35">
        <v>34.014603999999999</v>
      </c>
      <c r="M162" s="436" t="s">
        <v>1201</v>
      </c>
    </row>
    <row r="163" spans="1:13" s="54" customFormat="1" ht="11.25" customHeight="1" x14ac:dyDescent="0.2">
      <c r="A163" s="436" t="s">
        <v>1202</v>
      </c>
      <c r="B163" s="35">
        <v>1.5931439999999999</v>
      </c>
      <c r="C163" s="35">
        <v>4.6829999999999997E-3</v>
      </c>
      <c r="D163" s="35">
        <v>6.3821000000000003E-2</v>
      </c>
      <c r="E163" s="35">
        <v>4.0299999999999998E-4</v>
      </c>
      <c r="F163" s="35" t="s">
        <v>233</v>
      </c>
      <c r="G163" s="156">
        <v>5.1964290000000002</v>
      </c>
      <c r="H163" s="94">
        <v>34.179808000000001</v>
      </c>
      <c r="I163" s="35">
        <v>98.775836999999996</v>
      </c>
      <c r="J163" s="35">
        <v>14.264113999999999</v>
      </c>
      <c r="K163" s="35">
        <v>1.585E-3</v>
      </c>
      <c r="L163" s="35">
        <v>154.079824</v>
      </c>
      <c r="M163" s="436" t="s">
        <v>1203</v>
      </c>
    </row>
    <row r="164" spans="1:13" s="54" customFormat="1" ht="11.25" customHeight="1" x14ac:dyDescent="0.2">
      <c r="A164" s="441" t="s">
        <v>1204</v>
      </c>
      <c r="B164" s="142">
        <v>92.787225000000007</v>
      </c>
      <c r="C164" s="142">
        <v>0</v>
      </c>
      <c r="D164" s="142">
        <v>136.49150700000001</v>
      </c>
      <c r="E164" s="142">
        <v>754.11140599999999</v>
      </c>
      <c r="F164" s="142" t="s">
        <v>260</v>
      </c>
      <c r="G164" s="445">
        <v>111.164267</v>
      </c>
      <c r="H164" s="446">
        <v>81.035459000000003</v>
      </c>
      <c r="I164" s="142">
        <v>61.783454999999996</v>
      </c>
      <c r="J164" s="142">
        <v>77.676952999999997</v>
      </c>
      <c r="K164" s="142">
        <v>45</v>
      </c>
      <c r="L164" s="142">
        <v>83.111238</v>
      </c>
      <c r="M164" s="441" t="s">
        <v>1205</v>
      </c>
    </row>
    <row r="165" spans="1:13" s="54" customFormat="1" ht="11.25" customHeight="1" x14ac:dyDescent="0.2">
      <c r="A165" s="441" t="s">
        <v>1206</v>
      </c>
      <c r="B165" s="142">
        <v>32.024417999999997</v>
      </c>
      <c r="C165" s="142">
        <v>52.671241000000002</v>
      </c>
      <c r="D165" s="142">
        <v>94.013405000000006</v>
      </c>
      <c r="E165" s="142">
        <v>335.83333299999998</v>
      </c>
      <c r="F165" s="142" t="s">
        <v>260</v>
      </c>
      <c r="G165" s="445">
        <v>88.581151000000006</v>
      </c>
      <c r="H165" s="446">
        <v>78.123374999999996</v>
      </c>
      <c r="I165" s="142">
        <v>144.01504399999999</v>
      </c>
      <c r="J165" s="142">
        <v>102.208961</v>
      </c>
      <c r="K165" s="142" t="s">
        <v>1260</v>
      </c>
      <c r="L165" s="142">
        <v>112.29317899999999</v>
      </c>
      <c r="M165" s="441" t="s">
        <v>1207</v>
      </c>
    </row>
    <row r="166" spans="1:13" s="54" customFormat="1" ht="5.25" customHeight="1" x14ac:dyDescent="0.2">
      <c r="A166" s="436"/>
      <c r="B166" s="35"/>
      <c r="C166" s="35"/>
      <c r="D166" s="35"/>
      <c r="E166" s="35"/>
      <c r="F166" s="35"/>
      <c r="G166" s="156"/>
      <c r="H166" s="94"/>
      <c r="I166" s="35"/>
      <c r="J166" s="35"/>
      <c r="K166" s="35"/>
      <c r="L166" s="35"/>
      <c r="M166" s="436"/>
    </row>
    <row r="167" spans="1:13" s="54" customFormat="1" ht="12" customHeight="1" x14ac:dyDescent="0.25">
      <c r="A167" s="435" t="s">
        <v>158</v>
      </c>
      <c r="B167" s="250"/>
      <c r="C167" s="250"/>
      <c r="D167" s="250"/>
      <c r="E167" s="250"/>
      <c r="F167" s="250"/>
      <c r="G167" s="252"/>
      <c r="H167" s="249"/>
      <c r="I167" s="250"/>
      <c r="J167" s="250"/>
      <c r="K167" s="250"/>
      <c r="L167" s="250"/>
      <c r="M167" s="435" t="s">
        <v>159</v>
      </c>
    </row>
    <row r="168" spans="1:13" s="54" customFormat="1" ht="11.25" customHeight="1" x14ac:dyDescent="0.2">
      <c r="A168" s="436" t="s">
        <v>1200</v>
      </c>
      <c r="B168" s="35">
        <v>2057.4856150000001</v>
      </c>
      <c r="C168" s="35">
        <v>288.97330199999999</v>
      </c>
      <c r="D168" s="35">
        <v>1414.2787619999999</v>
      </c>
      <c r="E168" s="35">
        <v>7413.022567</v>
      </c>
      <c r="F168" s="35">
        <v>117.35048399999999</v>
      </c>
      <c r="G168" s="156">
        <v>3665.7990799999998</v>
      </c>
      <c r="H168" s="94">
        <v>6357.7071120000001</v>
      </c>
      <c r="I168" s="35">
        <v>12927.829879000001</v>
      </c>
      <c r="J168" s="35">
        <v>2650.0415109999999</v>
      </c>
      <c r="K168" s="35">
        <v>38.624012999999998</v>
      </c>
      <c r="L168" s="35">
        <v>36931.112325000002</v>
      </c>
      <c r="M168" s="436" t="s">
        <v>1201</v>
      </c>
    </row>
    <row r="169" spans="1:13" s="54" customFormat="1" ht="11.25" customHeight="1" x14ac:dyDescent="0.2">
      <c r="A169" s="436" t="s">
        <v>1202</v>
      </c>
      <c r="B169" s="35">
        <v>2498.5391420000001</v>
      </c>
      <c r="C169" s="35">
        <v>130.91178099999999</v>
      </c>
      <c r="D169" s="35">
        <v>1676.1603459999999</v>
      </c>
      <c r="E169" s="35">
        <v>3665.6407720000002</v>
      </c>
      <c r="F169" s="35">
        <v>320.66743500000001</v>
      </c>
      <c r="G169" s="156">
        <v>2503.7462380000002</v>
      </c>
      <c r="H169" s="94">
        <v>10625.335181</v>
      </c>
      <c r="I169" s="35">
        <v>30088.527248999999</v>
      </c>
      <c r="J169" s="35">
        <v>5220.2771409999996</v>
      </c>
      <c r="K169" s="35">
        <v>104.912048</v>
      </c>
      <c r="L169" s="35">
        <v>56834.717333000001</v>
      </c>
      <c r="M169" s="436" t="s">
        <v>1203</v>
      </c>
    </row>
    <row r="170" spans="1:13" s="54" customFormat="1" ht="11.25" customHeight="1" x14ac:dyDescent="0.2">
      <c r="A170" s="441" t="s">
        <v>1204</v>
      </c>
      <c r="B170" s="142">
        <v>98.208410999999998</v>
      </c>
      <c r="C170" s="142">
        <v>97.353618999999995</v>
      </c>
      <c r="D170" s="142">
        <v>99.164648999999997</v>
      </c>
      <c r="E170" s="142">
        <v>97.125390999999993</v>
      </c>
      <c r="F170" s="142">
        <v>78.457303999999993</v>
      </c>
      <c r="G170" s="445">
        <v>99.653993</v>
      </c>
      <c r="H170" s="446">
        <v>99.417000999999999</v>
      </c>
      <c r="I170" s="142">
        <v>106.869499</v>
      </c>
      <c r="J170" s="142">
        <v>107.01283599999999</v>
      </c>
      <c r="K170" s="142">
        <v>69.173484000000002</v>
      </c>
      <c r="L170" s="142">
        <v>101.731297</v>
      </c>
      <c r="M170" s="441" t="s">
        <v>1205</v>
      </c>
    </row>
    <row r="171" spans="1:13" s="54" customFormat="1" ht="11.25" customHeight="1" x14ac:dyDescent="0.2">
      <c r="A171" s="441" t="s">
        <v>1206</v>
      </c>
      <c r="B171" s="142">
        <v>114.276968</v>
      </c>
      <c r="C171" s="142">
        <v>113.823284</v>
      </c>
      <c r="D171" s="142">
        <v>112.211938</v>
      </c>
      <c r="E171" s="142">
        <v>102.083652</v>
      </c>
      <c r="F171" s="142">
        <v>206.509119</v>
      </c>
      <c r="G171" s="445">
        <v>92.805505999999994</v>
      </c>
      <c r="H171" s="446">
        <v>103.789137</v>
      </c>
      <c r="I171" s="142">
        <v>114.71090700000001</v>
      </c>
      <c r="J171" s="142">
        <v>99.098382999999998</v>
      </c>
      <c r="K171" s="142">
        <v>105.187061</v>
      </c>
      <c r="L171" s="142">
        <v>109.14242299999999</v>
      </c>
      <c r="M171" s="441" t="s">
        <v>1207</v>
      </c>
    </row>
    <row r="172" spans="1:13" s="54" customFormat="1" ht="6" customHeight="1" x14ac:dyDescent="0.2">
      <c r="A172" s="436"/>
      <c r="B172" s="35"/>
      <c r="C172" s="35"/>
      <c r="D172" s="35"/>
      <c r="E172" s="35"/>
      <c r="F172" s="35"/>
      <c r="G172" s="156"/>
      <c r="H172" s="94"/>
      <c r="I172" s="35"/>
      <c r="J172" s="35"/>
      <c r="K172" s="35"/>
      <c r="L172" s="35"/>
      <c r="M172" s="436"/>
    </row>
    <row r="173" spans="1:13" s="54" customFormat="1" ht="11.25" customHeight="1" x14ac:dyDescent="0.25">
      <c r="A173" s="435" t="s">
        <v>1261</v>
      </c>
      <c r="B173" s="250"/>
      <c r="C173" s="250"/>
      <c r="D173" s="250"/>
      <c r="E173" s="250"/>
      <c r="F173" s="250"/>
      <c r="G173" s="252"/>
      <c r="H173" s="249"/>
      <c r="I173" s="250"/>
      <c r="J173" s="250"/>
      <c r="K173" s="250"/>
      <c r="L173" s="250"/>
      <c r="M173" s="435" t="s">
        <v>1262</v>
      </c>
    </row>
    <row r="174" spans="1:13" s="54" customFormat="1" ht="11.25" customHeight="1" x14ac:dyDescent="0.2">
      <c r="A174" s="436" t="s">
        <v>1200</v>
      </c>
      <c r="B174" s="35">
        <v>0.73843400000000003</v>
      </c>
      <c r="C174" s="35">
        <v>0.14270099999999999</v>
      </c>
      <c r="D174" s="35">
        <v>242.33369400000001</v>
      </c>
      <c r="E174" s="35">
        <v>5386.4684239999997</v>
      </c>
      <c r="F174" s="35">
        <v>2.6240579999999998</v>
      </c>
      <c r="G174" s="156">
        <v>72.945408</v>
      </c>
      <c r="H174" s="94">
        <v>65.983892999999995</v>
      </c>
      <c r="I174" s="35">
        <v>152.93820099999999</v>
      </c>
      <c r="J174" s="35">
        <v>8.8342779999999994</v>
      </c>
      <c r="K174" s="35">
        <v>6.1018000000000003E-2</v>
      </c>
      <c r="L174" s="35">
        <v>5933.0701090000002</v>
      </c>
      <c r="M174" s="436" t="s">
        <v>1201</v>
      </c>
    </row>
    <row r="175" spans="1:13" s="54" customFormat="1" ht="11.25" customHeight="1" x14ac:dyDescent="0.2">
      <c r="A175" s="436" t="s">
        <v>1202</v>
      </c>
      <c r="B175" s="35">
        <v>27.825132</v>
      </c>
      <c r="C175" s="35">
        <v>0.60121899999999995</v>
      </c>
      <c r="D175" s="35">
        <v>9.2188289999999995</v>
      </c>
      <c r="E175" s="35">
        <v>0.61419900000000005</v>
      </c>
      <c r="F175" s="35">
        <v>0.63183999999999996</v>
      </c>
      <c r="G175" s="156">
        <v>71.490230999999994</v>
      </c>
      <c r="H175" s="94">
        <v>140.12529599999999</v>
      </c>
      <c r="I175" s="35">
        <v>2175.942</v>
      </c>
      <c r="J175" s="35">
        <v>193.31088</v>
      </c>
      <c r="K175" s="35">
        <v>7.0899999999999999E-4</v>
      </c>
      <c r="L175" s="35">
        <v>2619.7603349999999</v>
      </c>
      <c r="M175" s="436" t="s">
        <v>1203</v>
      </c>
    </row>
    <row r="176" spans="1:13" s="54" customFormat="1" ht="11.25" customHeight="1" x14ac:dyDescent="0.2">
      <c r="A176" s="441" t="s">
        <v>1204</v>
      </c>
      <c r="B176" s="142">
        <v>44.491588</v>
      </c>
      <c r="C176" s="142">
        <v>85.858943999999994</v>
      </c>
      <c r="D176" s="142">
        <v>80.075860000000006</v>
      </c>
      <c r="E176" s="142">
        <v>95.755914000000004</v>
      </c>
      <c r="F176" s="142" t="s">
        <v>1263</v>
      </c>
      <c r="G176" s="445">
        <v>98.846943999999993</v>
      </c>
      <c r="H176" s="446">
        <v>90.164845</v>
      </c>
      <c r="I176" s="142">
        <v>151.776555</v>
      </c>
      <c r="J176" s="142">
        <v>152.377219</v>
      </c>
      <c r="K176" s="142">
        <v>245.45637400000001</v>
      </c>
      <c r="L176" s="142">
        <v>95.954071999999996</v>
      </c>
      <c r="M176" s="441" t="s">
        <v>1205</v>
      </c>
    </row>
    <row r="177" spans="1:13" s="16" customFormat="1" ht="11.25" customHeight="1" x14ac:dyDescent="0.2">
      <c r="A177" s="441"/>
      <c r="B177" s="142"/>
      <c r="C177" s="142"/>
      <c r="D177" s="142"/>
      <c r="E177" s="142"/>
      <c r="F177" s="142"/>
      <c r="G177" s="445"/>
      <c r="H177" s="446"/>
      <c r="I177" s="142"/>
      <c r="J177" s="142"/>
      <c r="K177" s="142"/>
      <c r="L177" s="142"/>
      <c r="M177" s="441"/>
    </row>
    <row r="178" spans="1:13" s="54" customFormat="1" ht="6" customHeight="1" x14ac:dyDescent="0.2">
      <c r="A178" s="456"/>
      <c r="B178" s="184"/>
      <c r="C178" s="184"/>
      <c r="D178" s="184"/>
      <c r="E178" s="184"/>
      <c r="F178" s="184"/>
      <c r="G178" s="186"/>
      <c r="H178" s="183"/>
      <c r="I178" s="184"/>
      <c r="J178" s="184"/>
      <c r="K178" s="184"/>
      <c r="L178" s="184"/>
      <c r="M178" s="456"/>
    </row>
    <row r="179" spans="1:13" s="54" customFormat="1" ht="11.25" customHeight="1" x14ac:dyDescent="0.25">
      <c r="A179" s="435" t="s">
        <v>1264</v>
      </c>
      <c r="B179" s="35"/>
      <c r="C179" s="35"/>
      <c r="D179" s="35"/>
      <c r="E179" s="35"/>
      <c r="F179" s="35"/>
      <c r="G179" s="156"/>
      <c r="H179" s="94"/>
      <c r="I179" s="35"/>
      <c r="J179" s="35"/>
      <c r="K179" s="35"/>
      <c r="L179" s="35"/>
      <c r="M179" s="435" t="s">
        <v>1265</v>
      </c>
    </row>
    <row r="180" spans="1:13" s="54" customFormat="1" ht="11.25" customHeight="1" x14ac:dyDescent="0.2">
      <c r="A180" s="436" t="s">
        <v>1200</v>
      </c>
      <c r="B180" s="35">
        <v>3.2133440000000002</v>
      </c>
      <c r="C180" s="35">
        <v>0.233097</v>
      </c>
      <c r="D180" s="35">
        <v>323.70925799999998</v>
      </c>
      <c r="E180" s="35">
        <v>90.894366000000005</v>
      </c>
      <c r="F180" s="35">
        <v>1.8500490000000001</v>
      </c>
      <c r="G180" s="156">
        <v>18.341987</v>
      </c>
      <c r="H180" s="94">
        <v>71.019953999999998</v>
      </c>
      <c r="I180" s="35">
        <v>61.507689999999997</v>
      </c>
      <c r="J180" s="35">
        <v>22.560832999999999</v>
      </c>
      <c r="K180" s="35">
        <v>2.1100000000000001E-2</v>
      </c>
      <c r="L180" s="35">
        <v>593.35167799999999</v>
      </c>
      <c r="M180" s="436" t="s">
        <v>1201</v>
      </c>
    </row>
    <row r="181" spans="1:13" s="54" customFormat="1" ht="11.25" customHeight="1" x14ac:dyDescent="0.2">
      <c r="A181" s="436" t="s">
        <v>1202</v>
      </c>
      <c r="B181" s="35">
        <v>8.3362739999999995</v>
      </c>
      <c r="C181" s="35">
        <v>0.68970500000000001</v>
      </c>
      <c r="D181" s="35">
        <v>36.113866000000002</v>
      </c>
      <c r="E181" s="35">
        <v>10.237893</v>
      </c>
      <c r="F181" s="35" t="s">
        <v>233</v>
      </c>
      <c r="G181" s="156">
        <v>54.076205000000002</v>
      </c>
      <c r="H181" s="94">
        <v>131.07988700000001</v>
      </c>
      <c r="I181" s="35">
        <v>159.908602</v>
      </c>
      <c r="J181" s="35">
        <v>41.503608999999997</v>
      </c>
      <c r="K181" s="35">
        <v>5.8245999999999999E-2</v>
      </c>
      <c r="L181" s="35">
        <v>442.00428699999998</v>
      </c>
      <c r="M181" s="436" t="s">
        <v>1203</v>
      </c>
    </row>
    <row r="182" spans="1:13" s="54" customFormat="1" ht="11.25" customHeight="1" x14ac:dyDescent="0.2">
      <c r="A182" s="441" t="s">
        <v>1204</v>
      </c>
      <c r="B182" s="142">
        <v>133.17462900000001</v>
      </c>
      <c r="C182" s="142">
        <v>355.13049000000001</v>
      </c>
      <c r="D182" s="142">
        <v>107.27998700000001</v>
      </c>
      <c r="E182" s="142">
        <v>130.66678099999999</v>
      </c>
      <c r="F182" s="142">
        <v>216.332685</v>
      </c>
      <c r="G182" s="445">
        <v>75.931414000000004</v>
      </c>
      <c r="H182" s="446">
        <v>60.372101999999998</v>
      </c>
      <c r="I182" s="142">
        <v>90.551238999999995</v>
      </c>
      <c r="J182" s="142">
        <v>96.291833999999994</v>
      </c>
      <c r="K182" s="142">
        <v>87.763081</v>
      </c>
      <c r="L182" s="142">
        <v>97.621137000000004</v>
      </c>
      <c r="M182" s="441" t="s">
        <v>1205</v>
      </c>
    </row>
    <row r="183" spans="1:13" s="54" customFormat="1" ht="11.25" customHeight="1" x14ac:dyDescent="0.2">
      <c r="A183" s="441" t="s">
        <v>1206</v>
      </c>
      <c r="B183" s="142">
        <v>126.038719</v>
      </c>
      <c r="C183" s="142">
        <v>60.839162999999999</v>
      </c>
      <c r="D183" s="142">
        <v>95.536345999999995</v>
      </c>
      <c r="E183" s="142">
        <v>125.555757</v>
      </c>
      <c r="F183" s="142" t="s">
        <v>260</v>
      </c>
      <c r="G183" s="445">
        <v>75.743807000000004</v>
      </c>
      <c r="H183" s="446">
        <v>90.211167000000003</v>
      </c>
      <c r="I183" s="142">
        <v>97.780274000000006</v>
      </c>
      <c r="J183" s="142">
        <v>109.424149</v>
      </c>
      <c r="K183" s="142" t="s">
        <v>1266</v>
      </c>
      <c r="L183" s="142">
        <v>93.67089</v>
      </c>
      <c r="M183" s="441" t="s">
        <v>1207</v>
      </c>
    </row>
    <row r="184" spans="1:13" s="54" customFormat="1" ht="6" customHeight="1" x14ac:dyDescent="0.2">
      <c r="A184" s="436"/>
      <c r="B184" s="35"/>
      <c r="C184" s="35"/>
      <c r="D184" s="35"/>
      <c r="E184" s="35"/>
      <c r="F184" s="35"/>
      <c r="G184" s="156"/>
      <c r="H184" s="94"/>
      <c r="I184" s="35"/>
      <c r="J184" s="35"/>
      <c r="K184" s="35"/>
      <c r="L184" s="35"/>
      <c r="M184" s="436"/>
    </row>
    <row r="185" spans="1:13" s="54" customFormat="1" ht="11.25" customHeight="1" x14ac:dyDescent="0.25">
      <c r="A185" s="435" t="s">
        <v>1267</v>
      </c>
      <c r="B185" s="35"/>
      <c r="C185" s="35"/>
      <c r="D185" s="35"/>
      <c r="E185" s="35"/>
      <c r="F185" s="35"/>
      <c r="G185" s="156"/>
      <c r="H185" s="94"/>
      <c r="I185" s="35"/>
      <c r="J185" s="35"/>
      <c r="K185" s="35"/>
      <c r="L185" s="35"/>
      <c r="M185" s="435" t="s">
        <v>1268</v>
      </c>
    </row>
    <row r="186" spans="1:13" s="54" customFormat="1" ht="11.25" customHeight="1" x14ac:dyDescent="0.2">
      <c r="A186" s="436" t="s">
        <v>1200</v>
      </c>
      <c r="B186" s="35">
        <v>7.3387690000000001</v>
      </c>
      <c r="C186" s="35">
        <v>1.1341619999999999</v>
      </c>
      <c r="D186" s="35">
        <v>1.7247520000000001</v>
      </c>
      <c r="E186" s="35">
        <v>6.0148900000000003</v>
      </c>
      <c r="F186" s="35">
        <v>1.97827</v>
      </c>
      <c r="G186" s="156">
        <v>8.6402959999999993</v>
      </c>
      <c r="H186" s="94">
        <v>14.726817</v>
      </c>
      <c r="I186" s="35">
        <v>14.255495</v>
      </c>
      <c r="J186" s="35">
        <v>36.639372000000002</v>
      </c>
      <c r="K186" s="35">
        <v>9.1900000000000003E-3</v>
      </c>
      <c r="L186" s="35">
        <v>92.462012999999999</v>
      </c>
      <c r="M186" s="436" t="s">
        <v>1201</v>
      </c>
    </row>
    <row r="187" spans="1:13" s="54" customFormat="1" ht="11.25" customHeight="1" x14ac:dyDescent="0.2">
      <c r="A187" s="436" t="s">
        <v>1202</v>
      </c>
      <c r="B187" s="35">
        <v>12.559281</v>
      </c>
      <c r="C187" s="35">
        <v>9.0581999999999996E-2</v>
      </c>
      <c r="D187" s="35">
        <v>1.6829780000000001</v>
      </c>
      <c r="E187" s="35">
        <v>11.553031000000001</v>
      </c>
      <c r="F187" s="35">
        <v>20.49756</v>
      </c>
      <c r="G187" s="156">
        <v>15.275213000000001</v>
      </c>
      <c r="H187" s="94">
        <v>44.430633</v>
      </c>
      <c r="I187" s="35">
        <v>112.564503</v>
      </c>
      <c r="J187" s="35">
        <v>18.184228000000001</v>
      </c>
      <c r="K187" s="35">
        <v>5.9249999999999997E-3</v>
      </c>
      <c r="L187" s="35">
        <v>236.84393399999999</v>
      </c>
      <c r="M187" s="436" t="s">
        <v>1203</v>
      </c>
    </row>
    <row r="188" spans="1:13" s="54" customFormat="1" ht="11.25" customHeight="1" x14ac:dyDescent="0.2">
      <c r="A188" s="441" t="s">
        <v>1204</v>
      </c>
      <c r="B188" s="142">
        <v>65.680179999999993</v>
      </c>
      <c r="C188" s="142">
        <v>119.669026</v>
      </c>
      <c r="D188" s="142">
        <v>41.858381000000001</v>
      </c>
      <c r="E188" s="142">
        <v>239.893384</v>
      </c>
      <c r="F188" s="142">
        <v>106.99626499999999</v>
      </c>
      <c r="G188" s="445">
        <v>72.044714999999997</v>
      </c>
      <c r="H188" s="446">
        <v>111.570016</v>
      </c>
      <c r="I188" s="142">
        <v>80.628995000000003</v>
      </c>
      <c r="J188" s="142">
        <v>148.23799700000001</v>
      </c>
      <c r="K188" s="142">
        <v>24.225010999999999</v>
      </c>
      <c r="L188" s="142">
        <v>104.80205599999999</v>
      </c>
      <c r="M188" s="441" t="s">
        <v>1205</v>
      </c>
    </row>
    <row r="189" spans="1:13" s="54" customFormat="1" ht="11.25" customHeight="1" x14ac:dyDescent="0.2">
      <c r="A189" s="441" t="s">
        <v>1206</v>
      </c>
      <c r="B189" s="142">
        <v>66.948565000000002</v>
      </c>
      <c r="C189" s="142">
        <v>60.872135999999998</v>
      </c>
      <c r="D189" s="142">
        <v>64.839077000000003</v>
      </c>
      <c r="E189" s="142">
        <v>170.508814</v>
      </c>
      <c r="F189" s="142">
        <v>735.70269800000005</v>
      </c>
      <c r="G189" s="445">
        <v>93.356335999999999</v>
      </c>
      <c r="H189" s="446">
        <v>113.67375199999999</v>
      </c>
      <c r="I189" s="142">
        <v>117.51756</v>
      </c>
      <c r="J189" s="142">
        <v>89.744472999999999</v>
      </c>
      <c r="K189" s="142">
        <v>33.741458000000002</v>
      </c>
      <c r="L189" s="142">
        <v>116.914252</v>
      </c>
      <c r="M189" s="441" t="s">
        <v>1207</v>
      </c>
    </row>
    <row r="190" spans="1:13" s="54" customFormat="1" ht="6" customHeight="1" x14ac:dyDescent="0.2">
      <c r="A190" s="441"/>
      <c r="B190" s="142"/>
      <c r="C190" s="142"/>
      <c r="D190" s="142"/>
      <c r="E190" s="142"/>
      <c r="F190" s="142"/>
      <c r="G190" s="445"/>
      <c r="H190" s="446"/>
      <c r="I190" s="142"/>
      <c r="J190" s="142"/>
      <c r="K190" s="142"/>
      <c r="L190" s="142"/>
      <c r="M190" s="441"/>
    </row>
    <row r="191" spans="1:13" s="54" customFormat="1" ht="12" customHeight="1" x14ac:dyDescent="0.25">
      <c r="A191" s="435" t="s">
        <v>166</v>
      </c>
      <c r="B191" s="35"/>
      <c r="C191" s="35"/>
      <c r="D191" s="35"/>
      <c r="E191" s="35"/>
      <c r="F191" s="35"/>
      <c r="G191" s="156"/>
      <c r="H191" s="94"/>
      <c r="I191" s="35"/>
      <c r="J191" s="35"/>
      <c r="K191" s="35"/>
      <c r="L191" s="35"/>
      <c r="M191" s="435" t="s">
        <v>167</v>
      </c>
    </row>
    <row r="192" spans="1:13" s="54" customFormat="1" ht="11.25" customHeight="1" x14ac:dyDescent="0.2">
      <c r="A192" s="436" t="s">
        <v>1200</v>
      </c>
      <c r="B192" s="35">
        <v>78.413833999999994</v>
      </c>
      <c r="C192" s="35">
        <v>0.92251499999999997</v>
      </c>
      <c r="D192" s="35">
        <v>175.72669500000001</v>
      </c>
      <c r="E192" s="35">
        <v>14.372306999999999</v>
      </c>
      <c r="F192" s="35">
        <v>0.22870599999999999</v>
      </c>
      <c r="G192" s="156">
        <v>244.39892499999999</v>
      </c>
      <c r="H192" s="94">
        <v>784.84386099999995</v>
      </c>
      <c r="I192" s="35">
        <v>8109.3879509999997</v>
      </c>
      <c r="J192" s="35">
        <v>3335.0265129999998</v>
      </c>
      <c r="K192" s="35">
        <v>0.37824000000000002</v>
      </c>
      <c r="L192" s="35">
        <v>12743.699547</v>
      </c>
      <c r="M192" s="436" t="s">
        <v>1201</v>
      </c>
    </row>
    <row r="193" spans="1:13" s="54" customFormat="1" ht="11.25" customHeight="1" x14ac:dyDescent="0.2">
      <c r="A193" s="436" t="s">
        <v>1202</v>
      </c>
      <c r="B193" s="35">
        <v>30.804351</v>
      </c>
      <c r="C193" s="35">
        <v>1.120668</v>
      </c>
      <c r="D193" s="35">
        <v>22.808951</v>
      </c>
      <c r="E193" s="35">
        <v>1.1142650000000001</v>
      </c>
      <c r="F193" s="35">
        <v>3.3149999999999999E-2</v>
      </c>
      <c r="G193" s="156">
        <v>66.612932999999998</v>
      </c>
      <c r="H193" s="94">
        <v>311.63752899999997</v>
      </c>
      <c r="I193" s="35">
        <v>2475.5537639999998</v>
      </c>
      <c r="J193" s="35">
        <v>236.24595299999999</v>
      </c>
      <c r="K193" s="35">
        <v>13.039304</v>
      </c>
      <c r="L193" s="35">
        <v>3158.9708679999999</v>
      </c>
      <c r="M193" s="436" t="s">
        <v>1203</v>
      </c>
    </row>
    <row r="194" spans="1:13" s="54" customFormat="1" ht="11.25" customHeight="1" x14ac:dyDescent="0.2">
      <c r="A194" s="441" t="s">
        <v>1204</v>
      </c>
      <c r="B194" s="142">
        <v>91.469403</v>
      </c>
      <c r="C194" s="142">
        <v>86.403373999999999</v>
      </c>
      <c r="D194" s="142">
        <v>75.488838000000001</v>
      </c>
      <c r="E194" s="142">
        <v>97.169200000000004</v>
      </c>
      <c r="F194" s="142">
        <v>94.425453000000005</v>
      </c>
      <c r="G194" s="445">
        <v>107.072669</v>
      </c>
      <c r="H194" s="446">
        <v>103.98642599999999</v>
      </c>
      <c r="I194" s="142">
        <v>114.32939</v>
      </c>
      <c r="J194" s="142">
        <v>129.17330200000001</v>
      </c>
      <c r="K194" s="142">
        <v>95.277679000000006</v>
      </c>
      <c r="L194" s="142">
        <v>115.92718600000001</v>
      </c>
      <c r="M194" s="441" t="s">
        <v>1205</v>
      </c>
    </row>
    <row r="195" spans="1:13" s="54" customFormat="1" ht="11.25" customHeight="1" x14ac:dyDescent="0.2">
      <c r="A195" s="441" t="s">
        <v>1206</v>
      </c>
      <c r="B195" s="142">
        <v>185.385975</v>
      </c>
      <c r="C195" s="142">
        <v>30.644127000000001</v>
      </c>
      <c r="D195" s="142">
        <v>97.781727000000004</v>
      </c>
      <c r="E195" s="142">
        <v>31.498114000000001</v>
      </c>
      <c r="F195" s="142" t="s">
        <v>1269</v>
      </c>
      <c r="G195" s="445">
        <v>86.040550999999994</v>
      </c>
      <c r="H195" s="446">
        <v>130.417328</v>
      </c>
      <c r="I195" s="142">
        <v>97.813108999999997</v>
      </c>
      <c r="J195" s="142">
        <v>124.45339199999999</v>
      </c>
      <c r="K195" s="142">
        <v>696.79601000000002</v>
      </c>
      <c r="L195" s="142">
        <v>102.360865</v>
      </c>
      <c r="M195" s="441" t="s">
        <v>1207</v>
      </c>
    </row>
    <row r="196" spans="1:13" s="54" customFormat="1" ht="6" customHeight="1" x14ac:dyDescent="0.2">
      <c r="A196" s="436"/>
      <c r="B196" s="35"/>
      <c r="C196" s="35"/>
      <c r="D196" s="35"/>
      <c r="E196" s="35"/>
      <c r="F196" s="35"/>
      <c r="G196" s="156"/>
      <c r="H196" s="94"/>
      <c r="I196" s="35"/>
      <c r="J196" s="35"/>
      <c r="K196" s="35"/>
      <c r="L196" s="35"/>
      <c r="M196" s="436"/>
    </row>
    <row r="197" spans="1:13" s="54" customFormat="1" ht="12" customHeight="1" x14ac:dyDescent="0.3">
      <c r="A197" s="435" t="s">
        <v>1270</v>
      </c>
      <c r="B197" s="233"/>
      <c r="C197" s="233"/>
      <c r="D197" s="233"/>
      <c r="E197" s="233"/>
      <c r="F197" s="229"/>
      <c r="G197" s="232"/>
      <c r="H197" s="228"/>
      <c r="I197" s="233"/>
      <c r="J197" s="233"/>
      <c r="K197" s="233"/>
      <c r="L197" s="233"/>
      <c r="M197" s="435" t="s">
        <v>1271</v>
      </c>
    </row>
    <row r="198" spans="1:13" s="54" customFormat="1" ht="11.25" customHeight="1" x14ac:dyDescent="0.2">
      <c r="A198" s="436" t="s">
        <v>1200</v>
      </c>
      <c r="B198" s="153">
        <v>18.176245999999999</v>
      </c>
      <c r="C198" s="153">
        <v>0.13546</v>
      </c>
      <c r="D198" s="153">
        <v>16.925045000000001</v>
      </c>
      <c r="E198" s="153">
        <v>1.0744E-2</v>
      </c>
      <c r="F198" s="153">
        <v>6.4060000000000002E-3</v>
      </c>
      <c r="G198" s="204">
        <v>51.316257</v>
      </c>
      <c r="H198" s="202">
        <v>261.20954</v>
      </c>
      <c r="I198" s="153">
        <v>2474.41437</v>
      </c>
      <c r="J198" s="153">
        <v>849.21715200000006</v>
      </c>
      <c r="K198" s="153">
        <v>5.7674999999999997E-2</v>
      </c>
      <c r="L198" s="153">
        <v>3671.468895</v>
      </c>
      <c r="M198" s="436" t="s">
        <v>1201</v>
      </c>
    </row>
    <row r="199" spans="1:13" s="54" customFormat="1" ht="11.25" customHeight="1" x14ac:dyDescent="0.2">
      <c r="A199" s="436" t="s">
        <v>1202</v>
      </c>
      <c r="B199" s="153">
        <v>1.0141000000000001E-2</v>
      </c>
      <c r="C199" s="153">
        <v>0.30518099999999998</v>
      </c>
      <c r="D199" s="153">
        <v>5.989077</v>
      </c>
      <c r="E199" s="153">
        <v>1.799E-3</v>
      </c>
      <c r="F199" s="153" t="s">
        <v>233</v>
      </c>
      <c r="G199" s="204">
        <v>14.458819</v>
      </c>
      <c r="H199" s="202">
        <v>17.087244999999999</v>
      </c>
      <c r="I199" s="153">
        <v>1257.993802</v>
      </c>
      <c r="J199" s="153">
        <v>52.697589999999998</v>
      </c>
      <c r="K199" s="153">
        <v>2.1968000000000001E-2</v>
      </c>
      <c r="L199" s="153">
        <v>1348.5656220000001</v>
      </c>
      <c r="M199" s="436" t="s">
        <v>1203</v>
      </c>
    </row>
    <row r="200" spans="1:13" s="54" customFormat="1" ht="11.25" customHeight="1" x14ac:dyDescent="0.2">
      <c r="A200" s="441" t="s">
        <v>1204</v>
      </c>
      <c r="B200" s="142">
        <v>78.706366000000003</v>
      </c>
      <c r="C200" s="142">
        <v>45.127009000000001</v>
      </c>
      <c r="D200" s="142">
        <v>72.176659999999998</v>
      </c>
      <c r="E200" s="142">
        <v>3.29942</v>
      </c>
      <c r="F200" s="142" t="s">
        <v>1272</v>
      </c>
      <c r="G200" s="445">
        <v>123.472436</v>
      </c>
      <c r="H200" s="446">
        <v>105.474048</v>
      </c>
      <c r="I200" s="142">
        <v>116.41243</v>
      </c>
      <c r="J200" s="142">
        <v>98.889182000000005</v>
      </c>
      <c r="K200" s="142">
        <v>214.67654300000001</v>
      </c>
      <c r="L200" s="142">
        <v>110.562281</v>
      </c>
      <c r="M200" s="441" t="s">
        <v>1205</v>
      </c>
    </row>
    <row r="201" spans="1:13" s="54" customFormat="1" ht="11.25" customHeight="1" x14ac:dyDescent="0.2">
      <c r="A201" s="441" t="s">
        <v>1206</v>
      </c>
      <c r="B201" s="142">
        <v>16.901385000000001</v>
      </c>
      <c r="C201" s="142">
        <v>299.76720399999999</v>
      </c>
      <c r="D201" s="142">
        <v>111.098854</v>
      </c>
      <c r="E201" s="142">
        <v>5.2540889999999996</v>
      </c>
      <c r="F201" s="142" t="s">
        <v>260</v>
      </c>
      <c r="G201" s="445">
        <v>100.878299</v>
      </c>
      <c r="H201" s="446">
        <v>106.28118600000001</v>
      </c>
      <c r="I201" s="142">
        <v>88.441460000000006</v>
      </c>
      <c r="J201" s="142">
        <v>161.24581599999999</v>
      </c>
      <c r="K201" s="142">
        <v>11.725647</v>
      </c>
      <c r="L201" s="142">
        <v>90.430753999999993</v>
      </c>
      <c r="M201" s="441" t="s">
        <v>1207</v>
      </c>
    </row>
    <row r="202" spans="1:13" s="54" customFormat="1" ht="6" customHeight="1" x14ac:dyDescent="0.2">
      <c r="A202" s="436"/>
      <c r="B202" s="35"/>
      <c r="C202" s="35"/>
      <c r="D202" s="35"/>
      <c r="E202" s="35"/>
      <c r="F202" s="35"/>
      <c r="G202" s="156"/>
      <c r="H202" s="94"/>
      <c r="I202" s="35"/>
      <c r="J202" s="35"/>
      <c r="K202" s="35"/>
      <c r="L202" s="35"/>
      <c r="M202" s="436"/>
    </row>
    <row r="203" spans="1:13" s="54" customFormat="1" ht="11.25" customHeight="1" x14ac:dyDescent="0.25">
      <c r="A203" s="435" t="s">
        <v>1273</v>
      </c>
      <c r="B203" s="35"/>
      <c r="C203" s="35"/>
      <c r="D203" s="35"/>
      <c r="E203" s="35"/>
      <c r="F203" s="35"/>
      <c r="G203" s="156"/>
      <c r="H203" s="94"/>
      <c r="I203" s="35"/>
      <c r="J203" s="35"/>
      <c r="K203" s="35"/>
      <c r="L203" s="35"/>
      <c r="M203" s="435" t="s">
        <v>1274</v>
      </c>
    </row>
    <row r="204" spans="1:13" s="54" customFormat="1" ht="11.25" customHeight="1" x14ac:dyDescent="0.2">
      <c r="A204" s="436" t="s">
        <v>1200</v>
      </c>
      <c r="B204" s="35">
        <v>0.38565500000000003</v>
      </c>
      <c r="C204" s="35">
        <v>4.5311999999999998E-2</v>
      </c>
      <c r="D204" s="35">
        <v>0.484176</v>
      </c>
      <c r="E204" s="35">
        <v>0.556029</v>
      </c>
      <c r="F204" s="35">
        <v>7.9590000000000008E-3</v>
      </c>
      <c r="G204" s="156">
        <v>62.320545000000003</v>
      </c>
      <c r="H204" s="94">
        <v>279.34421600000002</v>
      </c>
      <c r="I204" s="35">
        <v>3662.0699249999998</v>
      </c>
      <c r="J204" s="35">
        <v>1595.405068</v>
      </c>
      <c r="K204" s="35">
        <v>0.13599</v>
      </c>
      <c r="L204" s="35">
        <v>5600.7548749999996</v>
      </c>
      <c r="M204" s="436" t="s">
        <v>1201</v>
      </c>
    </row>
    <row r="205" spans="1:13" s="54" customFormat="1" ht="11.25" customHeight="1" x14ac:dyDescent="0.2">
      <c r="A205" s="436" t="s">
        <v>1202</v>
      </c>
      <c r="B205" s="35">
        <v>5.0354000000000003E-2</v>
      </c>
      <c r="C205" s="35">
        <v>3.9500000000000001E-4</v>
      </c>
      <c r="D205" s="35">
        <v>0.19081899999999999</v>
      </c>
      <c r="E205" s="35" t="s">
        <v>233</v>
      </c>
      <c r="F205" s="35" t="s">
        <v>233</v>
      </c>
      <c r="G205" s="156">
        <v>3.8471000000000002</v>
      </c>
      <c r="H205" s="94">
        <v>16.337629</v>
      </c>
      <c r="I205" s="35">
        <v>57.528305000000003</v>
      </c>
      <c r="J205" s="35">
        <v>13.440135</v>
      </c>
      <c r="K205" s="35">
        <v>6.8666000000000005E-2</v>
      </c>
      <c r="L205" s="35">
        <v>91.463403</v>
      </c>
      <c r="M205" s="436" t="s">
        <v>1203</v>
      </c>
    </row>
    <row r="206" spans="1:13" s="54" customFormat="1" ht="11.25" customHeight="1" x14ac:dyDescent="0.2">
      <c r="A206" s="441" t="s">
        <v>1204</v>
      </c>
      <c r="B206" s="142">
        <v>37.424574</v>
      </c>
      <c r="C206" s="142">
        <v>189.13887399999999</v>
      </c>
      <c r="D206" s="142">
        <v>62.453854</v>
      </c>
      <c r="E206" s="142">
        <v>275.16652599999998</v>
      </c>
      <c r="F206" s="142">
        <v>32.004986000000002</v>
      </c>
      <c r="G206" s="445">
        <v>119.413494</v>
      </c>
      <c r="H206" s="446">
        <v>108.16408</v>
      </c>
      <c r="I206" s="142">
        <v>126.65369</v>
      </c>
      <c r="J206" s="142">
        <v>162.94773900000001</v>
      </c>
      <c r="K206" s="142">
        <v>75.998814999999993</v>
      </c>
      <c r="L206" s="142">
        <v>133.887551</v>
      </c>
      <c r="M206" s="441" t="s">
        <v>1205</v>
      </c>
    </row>
    <row r="207" spans="1:13" s="54" customFormat="1" ht="11.25" customHeight="1" x14ac:dyDescent="0.2">
      <c r="A207" s="441" t="s">
        <v>1206</v>
      </c>
      <c r="B207" s="142">
        <v>267.79769199999998</v>
      </c>
      <c r="C207" s="142">
        <v>188.09523799999999</v>
      </c>
      <c r="D207" s="142">
        <v>110.204447</v>
      </c>
      <c r="E207" s="142">
        <v>0</v>
      </c>
      <c r="F207" s="142" t="s">
        <v>260</v>
      </c>
      <c r="G207" s="445">
        <v>66.781431999999995</v>
      </c>
      <c r="H207" s="446">
        <v>205.50719699999999</v>
      </c>
      <c r="I207" s="142">
        <v>74.044380000000004</v>
      </c>
      <c r="J207" s="142">
        <v>192.75372300000001</v>
      </c>
      <c r="K207" s="142">
        <v>66.514908000000005</v>
      </c>
      <c r="L207" s="142">
        <v>92.693349999999995</v>
      </c>
      <c r="M207" s="441" t="s">
        <v>1207</v>
      </c>
    </row>
    <row r="208" spans="1:13" s="54" customFormat="1" ht="6" customHeight="1" x14ac:dyDescent="0.2">
      <c r="A208" s="436"/>
      <c r="B208" s="35"/>
      <c r="C208" s="35"/>
      <c r="D208" s="35"/>
      <c r="E208" s="35"/>
      <c r="F208" s="35"/>
      <c r="G208" s="156"/>
      <c r="H208" s="94"/>
      <c r="I208" s="35"/>
      <c r="J208" s="35"/>
      <c r="K208" s="35"/>
      <c r="L208" s="35"/>
      <c r="M208" s="436"/>
    </row>
    <row r="209" spans="1:13" s="54" customFormat="1" ht="11.25" customHeight="1" x14ac:dyDescent="0.25">
      <c r="A209" s="435" t="s">
        <v>1275</v>
      </c>
      <c r="B209" s="35"/>
      <c r="C209" s="35"/>
      <c r="D209" s="35"/>
      <c r="E209" s="35"/>
      <c r="F209" s="35"/>
      <c r="G209" s="156"/>
      <c r="H209" s="94"/>
      <c r="I209" s="35"/>
      <c r="J209" s="35"/>
      <c r="K209" s="35"/>
      <c r="L209" s="35"/>
      <c r="M209" s="435" t="s">
        <v>1275</v>
      </c>
    </row>
    <row r="210" spans="1:13" s="54" customFormat="1" ht="11.25" customHeight="1" x14ac:dyDescent="0.2">
      <c r="A210" s="436" t="s">
        <v>1200</v>
      </c>
      <c r="B210" s="35">
        <v>0.10857899999999999</v>
      </c>
      <c r="C210" s="35">
        <v>0.35679100000000002</v>
      </c>
      <c r="D210" s="35">
        <v>0.58408700000000002</v>
      </c>
      <c r="E210" s="35">
        <v>4.1899999999999999E-4</v>
      </c>
      <c r="F210" s="35">
        <v>3.9999999999999998E-6</v>
      </c>
      <c r="G210" s="156">
        <v>12.685722999999999</v>
      </c>
      <c r="H210" s="94">
        <v>36.565849999999998</v>
      </c>
      <c r="I210" s="35">
        <v>468.420995</v>
      </c>
      <c r="J210" s="35">
        <v>38.786593000000003</v>
      </c>
      <c r="K210" s="35">
        <v>1.0156999999999999E-2</v>
      </c>
      <c r="L210" s="35">
        <v>557.51919799999996</v>
      </c>
      <c r="M210" s="436" t="s">
        <v>1201</v>
      </c>
    </row>
    <row r="211" spans="1:13" s="54" customFormat="1" ht="11.25" customHeight="1" x14ac:dyDescent="0.2">
      <c r="A211" s="436" t="s">
        <v>1202</v>
      </c>
      <c r="B211" s="35">
        <v>7.3499999999999998E-3</v>
      </c>
      <c r="C211" s="35">
        <v>9.4500000000000001E-3</v>
      </c>
      <c r="D211" s="35">
        <v>0.391264</v>
      </c>
      <c r="E211" s="35" t="s">
        <v>233</v>
      </c>
      <c r="F211" s="35" t="s">
        <v>233</v>
      </c>
      <c r="G211" s="156">
        <v>0.54075300000000004</v>
      </c>
      <c r="H211" s="94">
        <v>1.2187840000000001</v>
      </c>
      <c r="I211" s="35">
        <v>24.560596</v>
      </c>
      <c r="J211" s="35">
        <v>4.023174</v>
      </c>
      <c r="K211" s="35">
        <v>1.9023000000000002E-2</v>
      </c>
      <c r="L211" s="35">
        <v>30.770394</v>
      </c>
      <c r="M211" s="436" t="s">
        <v>1203</v>
      </c>
    </row>
    <row r="212" spans="1:13" s="54" customFormat="1" ht="11.25" customHeight="1" x14ac:dyDescent="0.2">
      <c r="A212" s="441" t="s">
        <v>1276</v>
      </c>
      <c r="B212" s="142">
        <v>67.894125000000003</v>
      </c>
      <c r="C212" s="142">
        <v>141.120608</v>
      </c>
      <c r="D212" s="142">
        <v>118.00404899999999</v>
      </c>
      <c r="E212" s="142">
        <v>111.43617</v>
      </c>
      <c r="F212" s="142">
        <v>33.333333000000003</v>
      </c>
      <c r="G212" s="445">
        <v>144.10714300000001</v>
      </c>
      <c r="H212" s="446">
        <v>99.936573999999993</v>
      </c>
      <c r="I212" s="142">
        <v>60.177875</v>
      </c>
      <c r="J212" s="142">
        <v>204.319592</v>
      </c>
      <c r="K212" s="142">
        <v>149.27983499999999</v>
      </c>
      <c r="L212" s="142">
        <v>66.081495000000004</v>
      </c>
      <c r="M212" s="441" t="s">
        <v>1205</v>
      </c>
    </row>
    <row r="213" spans="1:13" s="54" customFormat="1" ht="11.25" customHeight="1" x14ac:dyDescent="0.2">
      <c r="A213" s="441" t="s">
        <v>1277</v>
      </c>
      <c r="B213" s="142">
        <v>45.708955000000003</v>
      </c>
      <c r="C213" s="142" t="s">
        <v>1278</v>
      </c>
      <c r="D213" s="142">
        <v>260.56820099999999</v>
      </c>
      <c r="E213" s="142" t="s">
        <v>260</v>
      </c>
      <c r="F213" s="142" t="s">
        <v>260</v>
      </c>
      <c r="G213" s="445">
        <v>304.03636599999999</v>
      </c>
      <c r="H213" s="446">
        <v>79.251740999999996</v>
      </c>
      <c r="I213" s="142">
        <v>116.35553899999999</v>
      </c>
      <c r="J213" s="142">
        <v>129.21202400000001</v>
      </c>
      <c r="K213" s="142">
        <v>202.760605</v>
      </c>
      <c r="L213" s="142">
        <v>117.83445500000001</v>
      </c>
      <c r="M213" s="441" t="s">
        <v>1207</v>
      </c>
    </row>
    <row r="214" spans="1:13" s="54" customFormat="1" ht="6" customHeight="1" x14ac:dyDescent="0.2">
      <c r="A214" s="456"/>
      <c r="B214" s="184"/>
      <c r="C214" s="184"/>
      <c r="D214" s="184"/>
      <c r="E214" s="184"/>
      <c r="F214" s="184"/>
      <c r="G214" s="186"/>
      <c r="H214" s="183"/>
      <c r="I214" s="184"/>
      <c r="J214" s="184"/>
      <c r="K214" s="184"/>
      <c r="L214" s="184"/>
      <c r="M214" s="456"/>
    </row>
    <row r="215" spans="1:13" s="54" customFormat="1" ht="11.25" customHeight="1" x14ac:dyDescent="0.25">
      <c r="A215" s="435" t="s">
        <v>176</v>
      </c>
      <c r="B215" s="35"/>
      <c r="C215" s="35"/>
      <c r="D215" s="35"/>
      <c r="E215" s="35"/>
      <c r="F215" s="35"/>
      <c r="G215" s="156"/>
      <c r="H215" s="94"/>
      <c r="I215" s="35"/>
      <c r="J215" s="35"/>
      <c r="K215" s="35"/>
      <c r="L215" s="35"/>
      <c r="M215" s="435" t="s">
        <v>177</v>
      </c>
    </row>
    <row r="216" spans="1:13" s="54" customFormat="1" ht="11.25" customHeight="1" x14ac:dyDescent="0.2">
      <c r="A216" s="436" t="s">
        <v>1200</v>
      </c>
      <c r="B216" s="35">
        <v>46.145164999999999</v>
      </c>
      <c r="C216" s="35">
        <v>0.41595799999999999</v>
      </c>
      <c r="D216" s="35">
        <v>15.575369999999999</v>
      </c>
      <c r="E216" s="35">
        <v>1.0704999999999999E-2</v>
      </c>
      <c r="F216" s="35">
        <v>0.15078800000000001</v>
      </c>
      <c r="G216" s="156">
        <v>8.8181170000000009</v>
      </c>
      <c r="H216" s="94">
        <v>6.7943509999999998</v>
      </c>
      <c r="I216" s="35">
        <v>137.847454</v>
      </c>
      <c r="J216" s="35">
        <v>29.109501000000002</v>
      </c>
      <c r="K216" s="35">
        <v>0.15618399999999999</v>
      </c>
      <c r="L216" s="35">
        <v>245.02359300000001</v>
      </c>
      <c r="M216" s="436" t="s">
        <v>1201</v>
      </c>
    </row>
    <row r="217" spans="1:13" s="54" customFormat="1" ht="11.25" customHeight="1" x14ac:dyDescent="0.2">
      <c r="A217" s="436" t="s">
        <v>1202</v>
      </c>
      <c r="B217" s="35">
        <v>0.85724599999999995</v>
      </c>
      <c r="C217" s="35">
        <v>0.240787</v>
      </c>
      <c r="D217" s="35">
        <v>4.3332030000000001</v>
      </c>
      <c r="E217" s="35">
        <v>1.1839999999999999E-3</v>
      </c>
      <c r="F217" s="35">
        <v>0.11718000000000001</v>
      </c>
      <c r="G217" s="156">
        <v>12.603244999999999</v>
      </c>
      <c r="H217" s="94">
        <v>70.340081999999995</v>
      </c>
      <c r="I217" s="35">
        <v>262.74626899999998</v>
      </c>
      <c r="J217" s="35">
        <v>29.787015</v>
      </c>
      <c r="K217" s="35">
        <v>1.4736000000000001E-2</v>
      </c>
      <c r="L217" s="35">
        <v>381.04094700000002</v>
      </c>
      <c r="M217" s="436" t="s">
        <v>1203</v>
      </c>
    </row>
    <row r="218" spans="1:13" s="54" customFormat="1" ht="11.25" customHeight="1" x14ac:dyDescent="0.2">
      <c r="A218" s="441" t="s">
        <v>1204</v>
      </c>
      <c r="B218" s="142">
        <v>144.698092</v>
      </c>
      <c r="C218" s="142">
        <v>91.402466000000004</v>
      </c>
      <c r="D218" s="142">
        <v>223.34474299999999</v>
      </c>
      <c r="E218" s="142">
        <v>18.865763000000001</v>
      </c>
      <c r="F218" s="142">
        <v>955.38237300000003</v>
      </c>
      <c r="G218" s="445">
        <v>168.631303</v>
      </c>
      <c r="H218" s="446">
        <v>49.232261999999999</v>
      </c>
      <c r="I218" s="142">
        <v>86.527895000000001</v>
      </c>
      <c r="J218" s="142">
        <v>126.921015</v>
      </c>
      <c r="K218" s="142">
        <v>72.643045000000001</v>
      </c>
      <c r="L218" s="142">
        <v>101.71944499999999</v>
      </c>
      <c r="M218" s="441" t="s">
        <v>1205</v>
      </c>
    </row>
    <row r="219" spans="1:13" s="54" customFormat="1" ht="11.25" customHeight="1" x14ac:dyDescent="0.2">
      <c r="A219" s="441" t="s">
        <v>1206</v>
      </c>
      <c r="B219" s="142">
        <v>159.32607899999999</v>
      </c>
      <c r="C219" s="142">
        <v>439.76951000000003</v>
      </c>
      <c r="D219" s="142">
        <v>127.18447399999999</v>
      </c>
      <c r="E219" s="142">
        <v>5.9650359999999996</v>
      </c>
      <c r="F219" s="142" t="s">
        <v>260</v>
      </c>
      <c r="G219" s="445">
        <v>156.420669</v>
      </c>
      <c r="H219" s="446">
        <v>142.91459900000001</v>
      </c>
      <c r="I219" s="142">
        <v>189.96118300000001</v>
      </c>
      <c r="J219" s="142">
        <v>141.636854</v>
      </c>
      <c r="K219" s="142">
        <v>20.577843999999999</v>
      </c>
      <c r="L219" s="142">
        <v>172.640807</v>
      </c>
      <c r="M219" s="441" t="s">
        <v>1207</v>
      </c>
    </row>
    <row r="220" spans="1:13" s="54" customFormat="1" ht="6" customHeight="1" x14ac:dyDescent="0.2">
      <c r="A220" s="436"/>
      <c r="B220" s="35"/>
      <c r="C220" s="35"/>
      <c r="D220" s="35"/>
      <c r="E220" s="35"/>
      <c r="F220" s="35"/>
      <c r="G220" s="156"/>
      <c r="H220" s="94"/>
      <c r="I220" s="35"/>
      <c r="J220" s="35"/>
      <c r="K220" s="35"/>
      <c r="L220" s="35"/>
      <c r="M220" s="436"/>
    </row>
    <row r="221" spans="1:13" s="54" customFormat="1" ht="11.25" customHeight="1" x14ac:dyDescent="0.25">
      <c r="A221" s="435" t="s">
        <v>1279</v>
      </c>
      <c r="B221" s="35"/>
      <c r="C221" s="35"/>
      <c r="D221" s="35"/>
      <c r="E221" s="35"/>
      <c r="F221" s="35"/>
      <c r="G221" s="156"/>
      <c r="H221" s="94"/>
      <c r="I221" s="35"/>
      <c r="J221" s="35"/>
      <c r="K221" s="35"/>
      <c r="L221" s="35"/>
      <c r="M221" s="435" t="s">
        <v>1280</v>
      </c>
    </row>
    <row r="222" spans="1:13" s="54" customFormat="1" ht="11.25" customHeight="1" x14ac:dyDescent="0.2">
      <c r="A222" s="436" t="s">
        <v>1200</v>
      </c>
      <c r="B222" s="35">
        <v>5.4663469999999998</v>
      </c>
      <c r="C222" s="35">
        <v>0.37902599999999997</v>
      </c>
      <c r="D222" s="35">
        <v>5.100733</v>
      </c>
      <c r="E222" s="35">
        <v>9.4490000000000008E-3</v>
      </c>
      <c r="F222" s="35" t="s">
        <v>233</v>
      </c>
      <c r="G222" s="156">
        <v>5.4389880000000002</v>
      </c>
      <c r="H222" s="94">
        <v>2.7565080000000002</v>
      </c>
      <c r="I222" s="35">
        <v>4.3043279999999999</v>
      </c>
      <c r="J222" s="35">
        <v>0.74583100000000002</v>
      </c>
      <c r="K222" s="35">
        <v>6.3293000000000002E-2</v>
      </c>
      <c r="L222" s="35">
        <v>24.264503000000001</v>
      </c>
      <c r="M222" s="436" t="s">
        <v>1201</v>
      </c>
    </row>
    <row r="223" spans="1:13" s="54" customFormat="1" ht="11.25" customHeight="1" x14ac:dyDescent="0.2">
      <c r="A223" s="436" t="s">
        <v>1202</v>
      </c>
      <c r="B223" s="35">
        <v>8.7679999999999994E-2</v>
      </c>
      <c r="C223" s="35">
        <v>4.6788999999999997E-2</v>
      </c>
      <c r="D223" s="35">
        <v>0.10309699999999999</v>
      </c>
      <c r="E223" s="35">
        <v>1.36E-4</v>
      </c>
      <c r="F223" s="35" t="s">
        <v>233</v>
      </c>
      <c r="G223" s="156">
        <v>3.054732</v>
      </c>
      <c r="H223" s="94">
        <v>9.7502580000000005</v>
      </c>
      <c r="I223" s="35">
        <v>46.940958999999999</v>
      </c>
      <c r="J223" s="35">
        <v>4.5321720000000001</v>
      </c>
      <c r="K223" s="35" t="s">
        <v>233</v>
      </c>
      <c r="L223" s="35">
        <v>64.515822999999997</v>
      </c>
      <c r="M223" s="436" t="s">
        <v>1203</v>
      </c>
    </row>
    <row r="224" spans="1:13" s="54" customFormat="1" ht="11.25" customHeight="1" x14ac:dyDescent="0.2">
      <c r="A224" s="441" t="s">
        <v>1204</v>
      </c>
      <c r="B224" s="142">
        <v>78.287856000000005</v>
      </c>
      <c r="C224" s="142">
        <v>119.887649</v>
      </c>
      <c r="D224" s="142">
        <v>568.32616299999995</v>
      </c>
      <c r="E224" s="142">
        <v>43.326149999999998</v>
      </c>
      <c r="F224" s="142">
        <v>0</v>
      </c>
      <c r="G224" s="445">
        <v>139.82204300000001</v>
      </c>
      <c r="H224" s="446">
        <v>307.25197300000002</v>
      </c>
      <c r="I224" s="142">
        <v>78.279937000000004</v>
      </c>
      <c r="J224" s="142">
        <v>54.790156000000003</v>
      </c>
      <c r="K224" s="142">
        <v>340.01074399999999</v>
      </c>
      <c r="L224" s="142">
        <v>122.028572</v>
      </c>
      <c r="M224" s="441" t="s">
        <v>1205</v>
      </c>
    </row>
    <row r="225" spans="1:13" s="54" customFormat="1" ht="11.25" customHeight="1" x14ac:dyDescent="0.2">
      <c r="A225" s="441" t="s">
        <v>1206</v>
      </c>
      <c r="B225" s="142">
        <v>59.660463</v>
      </c>
      <c r="C225" s="142" t="s">
        <v>260</v>
      </c>
      <c r="D225" s="142">
        <v>51.491345000000003</v>
      </c>
      <c r="E225" s="142">
        <v>209.23076900000001</v>
      </c>
      <c r="F225" s="142" t="s">
        <v>260</v>
      </c>
      <c r="G225" s="445">
        <v>117.61359400000001</v>
      </c>
      <c r="H225" s="446">
        <v>92.280291000000005</v>
      </c>
      <c r="I225" s="142">
        <v>102.682552</v>
      </c>
      <c r="J225" s="142">
        <v>106.385643</v>
      </c>
      <c r="K225" s="142">
        <v>0</v>
      </c>
      <c r="L225" s="142">
        <v>101.59059600000001</v>
      </c>
      <c r="M225" s="441" t="s">
        <v>1207</v>
      </c>
    </row>
    <row r="226" spans="1:13" s="54" customFormat="1" ht="6" customHeight="1" x14ac:dyDescent="0.2">
      <c r="A226" s="441"/>
      <c r="B226" s="142"/>
      <c r="C226" s="142"/>
      <c r="D226" s="142"/>
      <c r="E226" s="142"/>
      <c r="F226" s="142"/>
      <c r="G226" s="445"/>
      <c r="H226" s="446"/>
      <c r="I226" s="142"/>
      <c r="J226" s="142"/>
      <c r="K226" s="142"/>
      <c r="L226" s="142"/>
      <c r="M226" s="441"/>
    </row>
    <row r="227" spans="1:13" s="54" customFormat="1" ht="11.25" customHeight="1" x14ac:dyDescent="0.25">
      <c r="A227" s="435" t="s">
        <v>185</v>
      </c>
      <c r="B227" s="250"/>
      <c r="C227" s="250"/>
      <c r="D227" s="250"/>
      <c r="E227" s="250"/>
      <c r="F227" s="250"/>
      <c r="G227" s="252"/>
      <c r="H227" s="249"/>
      <c r="I227" s="250"/>
      <c r="J227" s="250"/>
      <c r="K227" s="250"/>
      <c r="L227" s="250"/>
      <c r="M227" s="435" t="s">
        <v>186</v>
      </c>
    </row>
    <row r="228" spans="1:13" s="54" customFormat="1" ht="11.25" customHeight="1" x14ac:dyDescent="0.2">
      <c r="A228" s="436" t="s">
        <v>1200</v>
      </c>
      <c r="B228" s="35">
        <v>81.012608</v>
      </c>
      <c r="C228" s="35">
        <v>6.5357770000000004</v>
      </c>
      <c r="D228" s="35">
        <v>65.248284999999996</v>
      </c>
      <c r="E228" s="35">
        <v>80.661221999999995</v>
      </c>
      <c r="F228" s="35">
        <v>4.7544000000000003E-2</v>
      </c>
      <c r="G228" s="156">
        <v>106.78481600000001</v>
      </c>
      <c r="H228" s="94">
        <v>93.728168999999994</v>
      </c>
      <c r="I228" s="35">
        <v>283.51468199999999</v>
      </c>
      <c r="J228" s="35">
        <v>96.84102</v>
      </c>
      <c r="K228" s="35">
        <v>1.3631219999999999</v>
      </c>
      <c r="L228" s="35">
        <v>815.73724500000003</v>
      </c>
      <c r="M228" s="436" t="s">
        <v>1201</v>
      </c>
    </row>
    <row r="229" spans="1:13" s="54" customFormat="1" ht="11.25" customHeight="1" x14ac:dyDescent="0.2">
      <c r="A229" s="436" t="s">
        <v>1202</v>
      </c>
      <c r="B229" s="35">
        <v>1.905297</v>
      </c>
      <c r="C229" s="35">
        <v>2.4536039999999999</v>
      </c>
      <c r="D229" s="35">
        <v>1.2702800000000001</v>
      </c>
      <c r="E229" s="35">
        <v>3.052E-3</v>
      </c>
      <c r="F229" s="35" t="s">
        <v>233</v>
      </c>
      <c r="G229" s="156">
        <v>34.346805000000003</v>
      </c>
      <c r="H229" s="94">
        <v>278.24908699999997</v>
      </c>
      <c r="I229" s="35">
        <v>1184.9197879999999</v>
      </c>
      <c r="J229" s="35">
        <v>113.69413900000001</v>
      </c>
      <c r="K229" s="35">
        <v>8.6245449999999995</v>
      </c>
      <c r="L229" s="35">
        <v>1625.4665970000001</v>
      </c>
      <c r="M229" s="436" t="s">
        <v>1203</v>
      </c>
    </row>
    <row r="230" spans="1:13" s="54" customFormat="1" ht="11.25" customHeight="1" x14ac:dyDescent="0.2">
      <c r="A230" s="441" t="s">
        <v>1204</v>
      </c>
      <c r="B230" s="142">
        <v>97.469217</v>
      </c>
      <c r="C230" s="142">
        <v>96.434771999999995</v>
      </c>
      <c r="D230" s="142">
        <v>111.63017499999999</v>
      </c>
      <c r="E230" s="142">
        <v>87.030786000000006</v>
      </c>
      <c r="F230" s="142">
        <v>20.834537999999998</v>
      </c>
      <c r="G230" s="445">
        <v>115.690195</v>
      </c>
      <c r="H230" s="446">
        <v>86.385017000000005</v>
      </c>
      <c r="I230" s="142">
        <v>97.079761000000005</v>
      </c>
      <c r="J230" s="142">
        <v>107.359084</v>
      </c>
      <c r="K230" s="142">
        <v>126.497276</v>
      </c>
      <c r="L230" s="142">
        <v>98.831745999999995</v>
      </c>
      <c r="M230" s="441" t="s">
        <v>1205</v>
      </c>
    </row>
    <row r="231" spans="1:13" s="54" customFormat="1" ht="11.25" customHeight="1" x14ac:dyDescent="0.2">
      <c r="A231" s="441" t="s">
        <v>1206</v>
      </c>
      <c r="B231" s="142">
        <v>77.130941000000007</v>
      </c>
      <c r="C231" s="142">
        <v>124.25677</v>
      </c>
      <c r="D231" s="142">
        <v>56.239255</v>
      </c>
      <c r="E231" s="142">
        <v>430.46544399999999</v>
      </c>
      <c r="F231" s="142" t="s">
        <v>260</v>
      </c>
      <c r="G231" s="445">
        <v>153.58840000000001</v>
      </c>
      <c r="H231" s="446">
        <v>186.86806300000001</v>
      </c>
      <c r="I231" s="142">
        <v>118.363964</v>
      </c>
      <c r="J231" s="142">
        <v>104.59013899999999</v>
      </c>
      <c r="K231" s="142">
        <v>341.79382099999998</v>
      </c>
      <c r="L231" s="142">
        <v>125.978032</v>
      </c>
      <c r="M231" s="441" t="s">
        <v>1207</v>
      </c>
    </row>
    <row r="232" spans="1:13" s="54" customFormat="1" ht="6" customHeight="1" x14ac:dyDescent="0.2">
      <c r="A232" s="436"/>
      <c r="B232" s="35"/>
      <c r="C232" s="35"/>
      <c r="D232" s="35"/>
      <c r="E232" s="35"/>
      <c r="F232" s="35"/>
      <c r="G232" s="156"/>
      <c r="H232" s="94"/>
      <c r="I232" s="35"/>
      <c r="J232" s="35"/>
      <c r="K232" s="35"/>
      <c r="L232" s="35"/>
      <c r="M232" s="436"/>
    </row>
    <row r="233" spans="1:13" s="54" customFormat="1" ht="11.25" customHeight="1" x14ac:dyDescent="0.25">
      <c r="A233" s="435" t="s">
        <v>1281</v>
      </c>
      <c r="B233" s="250"/>
      <c r="C233" s="250"/>
      <c r="D233" s="250"/>
      <c r="E233" s="250"/>
      <c r="F233" s="250"/>
      <c r="G233" s="252"/>
      <c r="H233" s="249"/>
      <c r="I233" s="250"/>
      <c r="J233" s="250"/>
      <c r="K233" s="250"/>
      <c r="L233" s="250"/>
      <c r="M233" s="435" t="s">
        <v>1282</v>
      </c>
    </row>
    <row r="234" spans="1:13" s="54" customFormat="1" ht="11.25" customHeight="1" x14ac:dyDescent="0.2">
      <c r="A234" s="436" t="s">
        <v>1200</v>
      </c>
      <c r="B234" s="35">
        <v>19.152678999999999</v>
      </c>
      <c r="C234" s="35">
        <v>2.4924999999999999E-2</v>
      </c>
      <c r="D234" s="35">
        <v>10.28083</v>
      </c>
      <c r="E234" s="35" t="s">
        <v>233</v>
      </c>
      <c r="F234" s="35" t="s">
        <v>233</v>
      </c>
      <c r="G234" s="156">
        <v>6.3298120000000004</v>
      </c>
      <c r="H234" s="94">
        <v>12.617089999999999</v>
      </c>
      <c r="I234" s="35">
        <v>21.702293999999998</v>
      </c>
      <c r="J234" s="35">
        <v>3.5593439999999998</v>
      </c>
      <c r="K234" s="35">
        <v>1.7756000000000001E-2</v>
      </c>
      <c r="L234" s="35">
        <v>73.684730000000002</v>
      </c>
      <c r="M234" s="436" t="s">
        <v>1201</v>
      </c>
    </row>
    <row r="235" spans="1:13" s="54" customFormat="1" ht="11.25" customHeight="1" x14ac:dyDescent="0.2">
      <c r="A235" s="436" t="s">
        <v>1202</v>
      </c>
      <c r="B235" s="35">
        <v>4.4935000000000003E-2</v>
      </c>
      <c r="C235" s="35">
        <v>1.4598E-2</v>
      </c>
      <c r="D235" s="35">
        <v>3.7404E-2</v>
      </c>
      <c r="E235" s="35">
        <v>8.9999999999999998E-4</v>
      </c>
      <c r="F235" s="35" t="s">
        <v>233</v>
      </c>
      <c r="G235" s="156">
        <v>14.103999999999999</v>
      </c>
      <c r="H235" s="94">
        <v>11.661192</v>
      </c>
      <c r="I235" s="35">
        <v>49.106603999999997</v>
      </c>
      <c r="J235" s="35">
        <v>4.9915570000000002</v>
      </c>
      <c r="K235" s="35">
        <v>5.3509999999999999E-3</v>
      </c>
      <c r="L235" s="35">
        <v>79.966541000000007</v>
      </c>
      <c r="M235" s="436" t="s">
        <v>1203</v>
      </c>
    </row>
    <row r="236" spans="1:13" s="54" customFormat="1" ht="11.25" customHeight="1" x14ac:dyDescent="0.2">
      <c r="A236" s="441" t="s">
        <v>1204</v>
      </c>
      <c r="B236" s="142">
        <v>68.659633999999997</v>
      </c>
      <c r="C236" s="142">
        <v>5.2334639999999997</v>
      </c>
      <c r="D236" s="142">
        <v>111.504503</v>
      </c>
      <c r="E236" s="142" t="s">
        <v>260</v>
      </c>
      <c r="F236" s="142">
        <v>0</v>
      </c>
      <c r="G236" s="445">
        <v>89.968728999999996</v>
      </c>
      <c r="H236" s="446">
        <v>95.034291999999994</v>
      </c>
      <c r="I236" s="142">
        <v>131.76973000000001</v>
      </c>
      <c r="J236" s="142">
        <v>119.261301</v>
      </c>
      <c r="K236" s="142">
        <v>377.78723400000001</v>
      </c>
      <c r="L236" s="142">
        <v>95.051231999999999</v>
      </c>
      <c r="M236" s="441" t="s">
        <v>1205</v>
      </c>
    </row>
    <row r="237" spans="1:13" s="54" customFormat="1" ht="11.25" customHeight="1" x14ac:dyDescent="0.2">
      <c r="A237" s="441" t="s">
        <v>1206</v>
      </c>
      <c r="B237" s="142">
        <v>3.9717370000000001</v>
      </c>
      <c r="C237" s="142" t="s">
        <v>260</v>
      </c>
      <c r="D237" s="142">
        <v>67.055090000000007</v>
      </c>
      <c r="E237" s="142" t="s">
        <v>260</v>
      </c>
      <c r="F237" s="142" t="s">
        <v>260</v>
      </c>
      <c r="G237" s="445">
        <v>220.32680400000001</v>
      </c>
      <c r="H237" s="446">
        <v>122.729946</v>
      </c>
      <c r="I237" s="142">
        <v>94.865291999999997</v>
      </c>
      <c r="J237" s="142">
        <v>94.080223000000004</v>
      </c>
      <c r="K237" s="142">
        <v>477.76785699999999</v>
      </c>
      <c r="L237" s="142">
        <v>107.827746</v>
      </c>
      <c r="M237" s="441" t="s">
        <v>1207</v>
      </c>
    </row>
    <row r="238" spans="1:13" s="54" customFormat="1" ht="6" customHeight="1" x14ac:dyDescent="0.2">
      <c r="A238" s="436"/>
      <c r="B238" s="35"/>
      <c r="C238" s="35"/>
      <c r="D238" s="35"/>
      <c r="E238" s="35"/>
      <c r="F238" s="35"/>
      <c r="G238" s="156"/>
      <c r="H238" s="94"/>
      <c r="I238" s="35"/>
      <c r="J238" s="35"/>
      <c r="K238" s="35"/>
      <c r="L238" s="35"/>
      <c r="M238" s="436"/>
    </row>
    <row r="239" spans="1:13" s="54" customFormat="1" ht="11.25" customHeight="1" x14ac:dyDescent="0.25">
      <c r="A239" s="435" t="s">
        <v>1283</v>
      </c>
      <c r="B239" s="250"/>
      <c r="C239" s="250"/>
      <c r="D239" s="250"/>
      <c r="E239" s="250"/>
      <c r="F239" s="250"/>
      <c r="G239" s="252"/>
      <c r="H239" s="249"/>
      <c r="I239" s="250"/>
      <c r="J239" s="250"/>
      <c r="K239" s="250"/>
      <c r="L239" s="250"/>
      <c r="M239" s="435" t="s">
        <v>1284</v>
      </c>
    </row>
    <row r="240" spans="1:13" s="54" customFormat="1" ht="11.25" customHeight="1" x14ac:dyDescent="0.2">
      <c r="A240" s="436" t="s">
        <v>1200</v>
      </c>
      <c r="B240" s="35">
        <v>1.794476</v>
      </c>
      <c r="C240" s="35">
        <v>0.69930300000000001</v>
      </c>
      <c r="D240" s="35">
        <v>0.65271100000000004</v>
      </c>
      <c r="E240" s="35">
        <v>1.196E-3</v>
      </c>
      <c r="F240" s="35" t="s">
        <v>233</v>
      </c>
      <c r="G240" s="156">
        <v>8.4388059999999996</v>
      </c>
      <c r="H240" s="94">
        <v>1.291461</v>
      </c>
      <c r="I240" s="35">
        <v>34.534931999999998</v>
      </c>
      <c r="J240" s="35">
        <v>8.2830560000000002</v>
      </c>
      <c r="K240" s="35">
        <v>1.5997000000000001E-2</v>
      </c>
      <c r="L240" s="35">
        <v>55.711938000000004</v>
      </c>
      <c r="M240" s="436" t="s">
        <v>1201</v>
      </c>
    </row>
    <row r="241" spans="1:13" s="54" customFormat="1" ht="11.25" customHeight="1" x14ac:dyDescent="0.2">
      <c r="A241" s="436" t="s">
        <v>1202</v>
      </c>
      <c r="B241" s="35">
        <v>1.0900000000000001E-4</v>
      </c>
      <c r="C241" s="35">
        <v>5.9480000000000002E-3</v>
      </c>
      <c r="D241" s="35">
        <v>1.6559999999999999E-3</v>
      </c>
      <c r="E241" s="35" t="s">
        <v>233</v>
      </c>
      <c r="F241" s="35" t="s">
        <v>233</v>
      </c>
      <c r="G241" s="156">
        <v>3.1432280000000001</v>
      </c>
      <c r="H241" s="94">
        <v>11.543635</v>
      </c>
      <c r="I241" s="35">
        <v>63.348101999999997</v>
      </c>
      <c r="J241" s="35">
        <v>7.0922109999999998</v>
      </c>
      <c r="K241" s="35">
        <v>4.6099999999999998E-4</v>
      </c>
      <c r="L241" s="35">
        <v>85.135350000000003</v>
      </c>
      <c r="M241" s="436" t="s">
        <v>1203</v>
      </c>
    </row>
    <row r="242" spans="1:13" s="54" customFormat="1" ht="11.25" customHeight="1" x14ac:dyDescent="0.2">
      <c r="A242" s="441" t="s">
        <v>1204</v>
      </c>
      <c r="B242" s="142">
        <v>95.850926999999999</v>
      </c>
      <c r="C242" s="142">
        <v>124.493385</v>
      </c>
      <c r="D242" s="142">
        <v>82.972967999999995</v>
      </c>
      <c r="E242" s="142">
        <v>660.77348099999995</v>
      </c>
      <c r="F242" s="142">
        <v>0</v>
      </c>
      <c r="G242" s="445">
        <v>182.86590100000001</v>
      </c>
      <c r="H242" s="446">
        <v>124.02760499999999</v>
      </c>
      <c r="I242" s="142">
        <v>82.190663000000001</v>
      </c>
      <c r="J242" s="142">
        <v>109.505005</v>
      </c>
      <c r="K242" s="142">
        <v>169.63944900000001</v>
      </c>
      <c r="L242" s="142">
        <v>95.285442000000003</v>
      </c>
      <c r="M242" s="441" t="s">
        <v>1205</v>
      </c>
    </row>
    <row r="243" spans="1:13" s="54" customFormat="1" ht="11.25" customHeight="1" x14ac:dyDescent="0.2">
      <c r="A243" s="441" t="s">
        <v>1206</v>
      </c>
      <c r="B243" s="142">
        <v>5.3170729999999997</v>
      </c>
      <c r="C243" s="142" t="s">
        <v>260</v>
      </c>
      <c r="D243" s="142">
        <v>1.779325</v>
      </c>
      <c r="E243" s="142" t="s">
        <v>260</v>
      </c>
      <c r="F243" s="142" t="s">
        <v>260</v>
      </c>
      <c r="G243" s="445">
        <v>175.02019899999999</v>
      </c>
      <c r="H243" s="446">
        <v>104.27142499999999</v>
      </c>
      <c r="I243" s="142">
        <v>138.190708</v>
      </c>
      <c r="J243" s="142">
        <v>104.98154599999999</v>
      </c>
      <c r="K243" s="142" t="s">
        <v>260</v>
      </c>
      <c r="L243" s="142">
        <v>129.86156299999999</v>
      </c>
      <c r="M243" s="441" t="s">
        <v>1207</v>
      </c>
    </row>
    <row r="244" spans="1:13" s="54" customFormat="1" ht="6" customHeight="1" x14ac:dyDescent="0.2">
      <c r="A244" s="436"/>
      <c r="B244" s="35"/>
      <c r="C244" s="35"/>
      <c r="D244" s="35"/>
      <c r="E244" s="35"/>
      <c r="F244" s="35"/>
      <c r="G244" s="156"/>
      <c r="H244" s="94"/>
      <c r="I244" s="35"/>
      <c r="J244" s="35"/>
      <c r="K244" s="35"/>
      <c r="L244" s="35"/>
      <c r="M244" s="436"/>
    </row>
    <row r="245" spans="1:13" s="54" customFormat="1" ht="12" customHeight="1" x14ac:dyDescent="0.25">
      <c r="A245" s="435" t="s">
        <v>197</v>
      </c>
      <c r="B245" s="250"/>
      <c r="C245" s="250"/>
      <c r="D245" s="250"/>
      <c r="E245" s="250"/>
      <c r="F245" s="250"/>
      <c r="G245" s="252"/>
      <c r="H245" s="249"/>
      <c r="I245" s="250"/>
      <c r="J245" s="250"/>
      <c r="K245" s="250"/>
      <c r="L245" s="250"/>
      <c r="M245" s="435" t="s">
        <v>198</v>
      </c>
    </row>
    <row r="246" spans="1:13" s="54" customFormat="1" ht="11.25" customHeight="1" x14ac:dyDescent="0.2">
      <c r="A246" s="436" t="s">
        <v>1200</v>
      </c>
      <c r="B246" s="35">
        <v>0.71748999999999996</v>
      </c>
      <c r="C246" s="35">
        <v>0.47858699999999998</v>
      </c>
      <c r="D246" s="35">
        <v>13.937635999999999</v>
      </c>
      <c r="E246" s="35" t="s">
        <v>233</v>
      </c>
      <c r="F246" s="35" t="s">
        <v>233</v>
      </c>
      <c r="G246" s="156">
        <v>1.3158589999999999</v>
      </c>
      <c r="H246" s="94">
        <v>21.865508999999999</v>
      </c>
      <c r="I246" s="35">
        <v>2.1303200000000002</v>
      </c>
      <c r="J246" s="35">
        <v>1.049158</v>
      </c>
      <c r="K246" s="35">
        <v>0.12427000000000001</v>
      </c>
      <c r="L246" s="35">
        <v>41.618828999999998</v>
      </c>
      <c r="M246" s="436" t="s">
        <v>1201</v>
      </c>
    </row>
    <row r="247" spans="1:13" s="54" customFormat="1" ht="11.25" customHeight="1" x14ac:dyDescent="0.2">
      <c r="A247" s="436" t="s">
        <v>1202</v>
      </c>
      <c r="B247" s="35">
        <v>0.76755899999999999</v>
      </c>
      <c r="C247" s="35">
        <v>9.3504000000000004E-2</v>
      </c>
      <c r="D247" s="35">
        <v>1.0914999999999999E-2</v>
      </c>
      <c r="E247" s="35" t="s">
        <v>233</v>
      </c>
      <c r="F247" s="35" t="s">
        <v>233</v>
      </c>
      <c r="G247" s="156">
        <v>2.5933869999999999</v>
      </c>
      <c r="H247" s="94">
        <v>7.3057270000000001</v>
      </c>
      <c r="I247" s="35">
        <v>121.06482099999999</v>
      </c>
      <c r="J247" s="35">
        <v>10.52501</v>
      </c>
      <c r="K247" s="35">
        <v>8.1753999999999993E-2</v>
      </c>
      <c r="L247" s="35">
        <v>142.442677</v>
      </c>
      <c r="M247" s="436" t="s">
        <v>1203</v>
      </c>
    </row>
    <row r="248" spans="1:13" s="54" customFormat="1" ht="11.25" customHeight="1" x14ac:dyDescent="0.2">
      <c r="A248" s="441" t="s">
        <v>1204</v>
      </c>
      <c r="B248" s="142">
        <v>98.730046000000002</v>
      </c>
      <c r="C248" s="142">
        <v>45.192351000000002</v>
      </c>
      <c r="D248" s="142">
        <v>671.16833399999996</v>
      </c>
      <c r="E248" s="142">
        <v>0</v>
      </c>
      <c r="F248" s="142" t="s">
        <v>260</v>
      </c>
      <c r="G248" s="445">
        <v>131.29377099999999</v>
      </c>
      <c r="H248" s="446">
        <v>100.660115</v>
      </c>
      <c r="I248" s="142">
        <v>89.821580999999995</v>
      </c>
      <c r="J248" s="142">
        <v>147.98884000000001</v>
      </c>
      <c r="K248" s="142">
        <v>174.641989</v>
      </c>
      <c r="L248" s="142">
        <v>139.94694000000001</v>
      </c>
      <c r="M248" s="441" t="s">
        <v>1205</v>
      </c>
    </row>
    <row r="249" spans="1:13" s="54" customFormat="1" ht="11.25" customHeight="1" x14ac:dyDescent="0.2">
      <c r="A249" s="441" t="s">
        <v>1206</v>
      </c>
      <c r="B249" s="142">
        <v>159.06507999999999</v>
      </c>
      <c r="C249" s="142">
        <v>211.198699</v>
      </c>
      <c r="D249" s="142">
        <v>67.908916000000005</v>
      </c>
      <c r="E249" s="142" t="s">
        <v>260</v>
      </c>
      <c r="F249" s="142">
        <v>0</v>
      </c>
      <c r="G249" s="445">
        <v>281.12626699999998</v>
      </c>
      <c r="H249" s="446">
        <v>105.614031</v>
      </c>
      <c r="I249" s="142">
        <v>134.97607500000001</v>
      </c>
      <c r="J249" s="142">
        <v>99.106498000000002</v>
      </c>
      <c r="K249" s="142">
        <v>370.11182000000002</v>
      </c>
      <c r="L249" s="142">
        <v>131.019961</v>
      </c>
      <c r="M249" s="441" t="s">
        <v>1207</v>
      </c>
    </row>
    <row r="250" spans="1:13" s="54" customFormat="1" ht="5.25" customHeight="1" x14ac:dyDescent="0.2">
      <c r="A250" s="436"/>
      <c r="B250" s="35"/>
      <c r="C250" s="35"/>
      <c r="D250" s="35"/>
      <c r="E250" s="35"/>
      <c r="F250" s="35"/>
      <c r="G250" s="156"/>
      <c r="H250" s="94"/>
      <c r="I250" s="35"/>
      <c r="J250" s="35"/>
      <c r="K250" s="35"/>
      <c r="L250" s="35"/>
      <c r="M250" s="436"/>
    </row>
    <row r="251" spans="1:13" s="54" customFormat="1" ht="12" customHeight="1" x14ac:dyDescent="0.25">
      <c r="A251" s="435" t="s">
        <v>203</v>
      </c>
      <c r="B251" s="250"/>
      <c r="C251" s="250"/>
      <c r="D251" s="250"/>
      <c r="E251" s="250"/>
      <c r="F251" s="250"/>
      <c r="G251" s="252"/>
      <c r="H251" s="249"/>
      <c r="I251" s="250"/>
      <c r="J251" s="250"/>
      <c r="K251" s="250"/>
      <c r="L251" s="250"/>
      <c r="M251" s="435" t="s">
        <v>204</v>
      </c>
    </row>
    <row r="252" spans="1:13" s="54" customFormat="1" ht="11.25" customHeight="1" x14ac:dyDescent="0.2">
      <c r="A252" s="436" t="s">
        <v>1200</v>
      </c>
      <c r="B252" s="35">
        <v>0.121748</v>
      </c>
      <c r="C252" s="35">
        <v>2.8603E-2</v>
      </c>
      <c r="D252" s="35">
        <v>1.21E-4</v>
      </c>
      <c r="E252" s="35" t="s">
        <v>233</v>
      </c>
      <c r="F252" s="35" t="s">
        <v>233</v>
      </c>
      <c r="G252" s="156">
        <v>5.3880999999999998E-2</v>
      </c>
      <c r="H252" s="94">
        <v>0.179369</v>
      </c>
      <c r="I252" s="35">
        <v>0.12496599999999999</v>
      </c>
      <c r="J252" s="35">
        <v>3.4963000000000001E-2</v>
      </c>
      <c r="K252" s="35" t="s">
        <v>233</v>
      </c>
      <c r="L252" s="35">
        <v>0.543651</v>
      </c>
      <c r="M252" s="436" t="s">
        <v>1201</v>
      </c>
    </row>
    <row r="253" spans="1:13" s="54" customFormat="1" ht="11.25" customHeight="1" x14ac:dyDescent="0.2">
      <c r="A253" s="436" t="s">
        <v>1202</v>
      </c>
      <c r="B253" s="35">
        <v>4.5789999999999997E-3</v>
      </c>
      <c r="C253" s="35" t="s">
        <v>233</v>
      </c>
      <c r="D253" s="35" t="s">
        <v>233</v>
      </c>
      <c r="E253" s="35" t="s">
        <v>233</v>
      </c>
      <c r="F253" s="35" t="s">
        <v>233</v>
      </c>
      <c r="G253" s="156">
        <v>1.7503000000000001E-2</v>
      </c>
      <c r="H253" s="94">
        <v>6.6299999999999996E-4</v>
      </c>
      <c r="I253" s="35">
        <v>0.34118100000000001</v>
      </c>
      <c r="J253" s="35">
        <v>4.8211999999999998E-2</v>
      </c>
      <c r="K253" s="35" t="s">
        <v>233</v>
      </c>
      <c r="L253" s="35">
        <v>0.412138</v>
      </c>
      <c r="M253" s="436" t="s">
        <v>1203</v>
      </c>
    </row>
    <row r="254" spans="1:13" s="54" customFormat="1" ht="11.25" customHeight="1" x14ac:dyDescent="0.2">
      <c r="A254" s="441" t="s">
        <v>1204</v>
      </c>
      <c r="B254" s="142">
        <v>59.725479</v>
      </c>
      <c r="C254" s="142">
        <v>511.40711599999997</v>
      </c>
      <c r="D254" s="142">
        <v>8.1481480000000008</v>
      </c>
      <c r="E254" s="142" t="s">
        <v>260</v>
      </c>
      <c r="F254" s="142" t="s">
        <v>260</v>
      </c>
      <c r="G254" s="445">
        <v>84.757200999999995</v>
      </c>
      <c r="H254" s="446">
        <v>171.65976000000001</v>
      </c>
      <c r="I254" s="142">
        <v>265.907737</v>
      </c>
      <c r="J254" s="142">
        <v>19.932044999999999</v>
      </c>
      <c r="K254" s="142" t="s">
        <v>260</v>
      </c>
      <c r="L254" s="142">
        <v>90.398624999999996</v>
      </c>
      <c r="M254" s="441" t="s">
        <v>1205</v>
      </c>
    </row>
    <row r="255" spans="1:13" s="54" customFormat="1" ht="11.25" customHeight="1" x14ac:dyDescent="0.2">
      <c r="A255" s="441" t="s">
        <v>1206</v>
      </c>
      <c r="B255" s="142">
        <v>208.610478</v>
      </c>
      <c r="C255" s="142" t="s">
        <v>260</v>
      </c>
      <c r="D255" s="142" t="s">
        <v>260</v>
      </c>
      <c r="E255" s="142" t="s">
        <v>260</v>
      </c>
      <c r="F255" s="142" t="s">
        <v>260</v>
      </c>
      <c r="G255" s="445">
        <v>70.710621000000003</v>
      </c>
      <c r="H255" s="446">
        <v>5.5236190000000001</v>
      </c>
      <c r="I255" s="142">
        <v>27.879252999999999</v>
      </c>
      <c r="J255" s="142">
        <v>355.54572300000001</v>
      </c>
      <c r="K255" s="142" t="s">
        <v>260</v>
      </c>
      <c r="L255" s="142">
        <v>32.291826999999998</v>
      </c>
      <c r="M255" s="441" t="s">
        <v>1207</v>
      </c>
    </row>
    <row r="256" spans="1:13" s="54" customFormat="1" ht="6" customHeight="1" x14ac:dyDescent="0.2">
      <c r="A256" s="436"/>
      <c r="B256" s="35"/>
      <c r="C256" s="35"/>
      <c r="D256" s="35"/>
      <c r="E256" s="35"/>
      <c r="F256" s="35"/>
      <c r="G256" s="156"/>
      <c r="H256" s="94"/>
      <c r="I256" s="35"/>
      <c r="J256" s="35"/>
      <c r="K256" s="35"/>
      <c r="L256" s="35"/>
      <c r="M256" s="436"/>
    </row>
    <row r="257" spans="1:13" s="54" customFormat="1" ht="12" customHeight="1" x14ac:dyDescent="0.25">
      <c r="A257" s="435" t="s">
        <v>205</v>
      </c>
      <c r="B257" s="250"/>
      <c r="C257" s="250"/>
      <c r="D257" s="250"/>
      <c r="E257" s="250"/>
      <c r="F257" s="250"/>
      <c r="G257" s="252"/>
      <c r="H257" s="249"/>
      <c r="I257" s="250"/>
      <c r="J257" s="250"/>
      <c r="K257" s="250"/>
      <c r="L257" s="250"/>
      <c r="M257" s="435" t="s">
        <v>206</v>
      </c>
    </row>
    <row r="258" spans="1:13" s="54" customFormat="1" ht="11.25" customHeight="1" x14ac:dyDescent="0.2">
      <c r="A258" s="436" t="s">
        <v>1200</v>
      </c>
      <c r="B258" s="35">
        <v>723.27906299999995</v>
      </c>
      <c r="C258" s="35">
        <v>56.778643000000002</v>
      </c>
      <c r="D258" s="35">
        <v>392.13464699999997</v>
      </c>
      <c r="E258" s="35">
        <v>378.00412399999999</v>
      </c>
      <c r="F258" s="35">
        <v>230.46272400000001</v>
      </c>
      <c r="G258" s="156">
        <v>856.61786700000005</v>
      </c>
      <c r="H258" s="94">
        <v>1599.747464</v>
      </c>
      <c r="I258" s="35">
        <v>2554.5421200000001</v>
      </c>
      <c r="J258" s="35">
        <v>891.23809100000005</v>
      </c>
      <c r="K258" s="35">
        <v>127.803516</v>
      </c>
      <c r="L258" s="35">
        <v>7810.6082589999996</v>
      </c>
      <c r="M258" s="436" t="s">
        <v>1201</v>
      </c>
    </row>
    <row r="259" spans="1:13" s="54" customFormat="1" ht="11.25" customHeight="1" x14ac:dyDescent="0.2">
      <c r="A259" s="436" t="s">
        <v>1202</v>
      </c>
      <c r="B259" s="35" t="s">
        <v>233</v>
      </c>
      <c r="C259" s="35" t="s">
        <v>233</v>
      </c>
      <c r="D259" s="35" t="s">
        <v>233</v>
      </c>
      <c r="E259" s="35" t="s">
        <v>233</v>
      </c>
      <c r="F259" s="35" t="s">
        <v>233</v>
      </c>
      <c r="G259" s="156" t="s">
        <v>233</v>
      </c>
      <c r="H259" s="94" t="s">
        <v>233</v>
      </c>
      <c r="I259" s="35">
        <v>0.150787</v>
      </c>
      <c r="J259" s="35">
        <v>1.8643E-2</v>
      </c>
      <c r="K259" s="35">
        <v>0.449743</v>
      </c>
      <c r="L259" s="35">
        <v>0.61917299999999997</v>
      </c>
      <c r="M259" s="436" t="s">
        <v>1203</v>
      </c>
    </row>
    <row r="260" spans="1:13" s="54" customFormat="1" ht="11.25" customHeight="1" x14ac:dyDescent="0.2">
      <c r="A260" s="441" t="s">
        <v>1204</v>
      </c>
      <c r="B260" s="142">
        <v>125.519105</v>
      </c>
      <c r="C260" s="142">
        <v>83.146945000000002</v>
      </c>
      <c r="D260" s="142">
        <v>158.487784</v>
      </c>
      <c r="E260" s="142">
        <v>112.664456</v>
      </c>
      <c r="F260" s="142">
        <v>250.88585599999999</v>
      </c>
      <c r="G260" s="445">
        <v>96.751546000000005</v>
      </c>
      <c r="H260" s="446">
        <v>128.720134</v>
      </c>
      <c r="I260" s="142">
        <v>88.634761999999995</v>
      </c>
      <c r="J260" s="142">
        <v>98.402494000000004</v>
      </c>
      <c r="K260" s="142">
        <v>91.190258999999998</v>
      </c>
      <c r="L260" s="142">
        <v>105.899959</v>
      </c>
      <c r="M260" s="441" t="s">
        <v>1205</v>
      </c>
    </row>
    <row r="261" spans="1:13" s="54" customFormat="1" ht="11.25" customHeight="1" thickBot="1" x14ac:dyDescent="0.25">
      <c r="A261" s="452" t="s">
        <v>1206</v>
      </c>
      <c r="B261" s="453" t="s">
        <v>260</v>
      </c>
      <c r="C261" s="453" t="s">
        <v>260</v>
      </c>
      <c r="D261" s="453" t="s">
        <v>260</v>
      </c>
      <c r="E261" s="453">
        <v>0</v>
      </c>
      <c r="F261" s="453" t="s">
        <v>260</v>
      </c>
      <c r="G261" s="454" t="s">
        <v>260</v>
      </c>
      <c r="H261" s="455">
        <v>0</v>
      </c>
      <c r="I261" s="453">
        <v>162.92314500000001</v>
      </c>
      <c r="J261" s="453" t="s">
        <v>1285</v>
      </c>
      <c r="K261" s="453">
        <v>195.04011399999999</v>
      </c>
      <c r="L261" s="453">
        <v>28.221529</v>
      </c>
      <c r="M261" s="452" t="s">
        <v>1207</v>
      </c>
    </row>
    <row r="262" spans="1:13" ht="12.6" customHeight="1" thickTop="1" x14ac:dyDescent="0.25"/>
  </sheetData>
  <mergeCells count="2">
    <mergeCell ref="L5:L7"/>
    <mergeCell ref="L8:L9"/>
  </mergeCells>
  <phoneticPr fontId="0" type="noConversion"/>
  <pageMargins left="0.6692913385826772" right="0.59055118110236227" top="0.78740157480314965" bottom="0.78740157480314965" header="0" footer="0"/>
  <pageSetup paperSize="9" scale="79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25.6640625" style="15" customWidth="1"/>
    <col min="2" max="8" width="11.44140625" style="15" customWidth="1"/>
    <col min="9" max="13" width="10.44140625" style="15" customWidth="1"/>
    <col min="14" max="15" width="11.109375" style="15" customWidth="1"/>
    <col min="16" max="16" width="10.44140625" style="15" customWidth="1"/>
    <col min="17" max="17" width="25.6640625" style="54" customWidth="1"/>
    <col min="18" max="18" width="11.44140625" style="15" customWidth="1"/>
    <col min="19" max="16384" width="9.109375" style="15"/>
  </cols>
  <sheetData>
    <row r="1" spans="1:34" s="98" customFormat="1" ht="14.1" customHeight="1" x14ac:dyDescent="0.25">
      <c r="A1" s="171" t="s">
        <v>1286</v>
      </c>
      <c r="B1" s="97"/>
      <c r="C1" s="97"/>
      <c r="D1" s="97"/>
      <c r="E1" s="97"/>
      <c r="F1" s="97"/>
      <c r="H1" s="97"/>
      <c r="I1" s="169" t="s">
        <v>1287</v>
      </c>
      <c r="J1" s="97"/>
      <c r="K1" s="97"/>
      <c r="L1" s="169"/>
      <c r="M1" s="169"/>
      <c r="N1" s="169"/>
      <c r="O1" s="169"/>
      <c r="P1" s="169"/>
      <c r="Q1" s="45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</row>
    <row r="2" spans="1:34" s="98" customFormat="1" ht="12.6" customHeight="1" x14ac:dyDescent="0.25">
      <c r="A2" s="171"/>
      <c r="B2" s="97"/>
      <c r="C2" s="97"/>
      <c r="D2" s="97"/>
      <c r="E2" s="97"/>
      <c r="F2" s="97"/>
      <c r="G2" s="97"/>
      <c r="H2" s="97"/>
      <c r="I2" s="97"/>
      <c r="J2" s="97"/>
      <c r="K2" s="97"/>
      <c r="L2" s="169"/>
      <c r="M2" s="169"/>
      <c r="N2" s="169"/>
      <c r="O2" s="169"/>
      <c r="P2" s="169"/>
      <c r="Q2" s="45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ht="12.6" customHeight="1" x14ac:dyDescent="0.25">
      <c r="A3" s="172"/>
      <c r="B3" s="173"/>
      <c r="C3" s="173"/>
      <c r="D3" s="173"/>
      <c r="E3" s="17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458"/>
    </row>
    <row r="4" spans="1:34" ht="12.6" customHeight="1" thickBot="1" x14ac:dyDescent="0.3">
      <c r="A4" s="402" t="s">
        <v>66</v>
      </c>
      <c r="B4" s="51"/>
      <c r="C4" s="51"/>
      <c r="D4" s="51"/>
      <c r="E4" s="51"/>
      <c r="F4" s="51"/>
      <c r="G4" s="51"/>
      <c r="H4" s="175"/>
      <c r="I4" s="175"/>
      <c r="J4" s="51"/>
      <c r="L4" s="176"/>
      <c r="M4" s="176"/>
      <c r="N4" s="176"/>
      <c r="O4" s="176"/>
      <c r="P4" s="176"/>
      <c r="Q4" s="404" t="s">
        <v>67</v>
      </c>
    </row>
    <row r="5" spans="1:34" ht="5.25" customHeight="1" thickTop="1" x14ac:dyDescent="0.25">
      <c r="A5" s="830" t="s">
        <v>1175</v>
      </c>
      <c r="B5" s="774">
        <v>2012</v>
      </c>
      <c r="C5" s="832"/>
      <c r="D5" s="832"/>
      <c r="E5" s="832"/>
      <c r="F5" s="832"/>
      <c r="G5" s="832"/>
      <c r="H5" s="833"/>
      <c r="I5" s="836">
        <v>2012</v>
      </c>
      <c r="J5" s="832"/>
      <c r="K5" s="832"/>
      <c r="L5" s="832"/>
      <c r="M5" s="833"/>
      <c r="N5" s="285"/>
      <c r="O5" s="285"/>
      <c r="P5" s="459"/>
      <c r="Q5" s="857" t="s">
        <v>1183</v>
      </c>
    </row>
    <row r="6" spans="1:34" ht="12.9" customHeight="1" x14ac:dyDescent="0.25">
      <c r="A6" s="816"/>
      <c r="B6" s="837"/>
      <c r="C6" s="834"/>
      <c r="D6" s="834"/>
      <c r="E6" s="834"/>
      <c r="F6" s="834"/>
      <c r="G6" s="834"/>
      <c r="H6" s="835"/>
      <c r="I6" s="837"/>
      <c r="J6" s="834"/>
      <c r="K6" s="834"/>
      <c r="L6" s="834"/>
      <c r="M6" s="835"/>
      <c r="N6" s="860" t="s">
        <v>611</v>
      </c>
      <c r="O6" s="861"/>
      <c r="P6" s="862" t="s">
        <v>1288</v>
      </c>
      <c r="Q6" s="858"/>
    </row>
    <row r="7" spans="1:34" ht="12.9" customHeight="1" x14ac:dyDescent="0.25">
      <c r="A7" s="858"/>
      <c r="B7" s="788" t="s">
        <v>215</v>
      </c>
      <c r="C7" s="806" t="s">
        <v>216</v>
      </c>
      <c r="D7" s="792" t="s">
        <v>217</v>
      </c>
      <c r="E7" s="806" t="s">
        <v>218</v>
      </c>
      <c r="F7" s="806" t="s">
        <v>219</v>
      </c>
      <c r="G7" s="806" t="s">
        <v>220</v>
      </c>
      <c r="H7" s="811" t="s">
        <v>221</v>
      </c>
      <c r="I7" s="788" t="s">
        <v>222</v>
      </c>
      <c r="J7" s="806" t="s">
        <v>223</v>
      </c>
      <c r="K7" s="806" t="s">
        <v>224</v>
      </c>
      <c r="L7" s="806" t="s">
        <v>225</v>
      </c>
      <c r="M7" s="864" t="s">
        <v>226</v>
      </c>
      <c r="N7" s="865" t="s">
        <v>613</v>
      </c>
      <c r="O7" s="866"/>
      <c r="P7" s="862"/>
      <c r="Q7" s="858"/>
    </row>
    <row r="8" spans="1:34" ht="12.9" customHeight="1" thickBot="1" x14ac:dyDescent="0.3">
      <c r="A8" s="859"/>
      <c r="B8" s="824"/>
      <c r="C8" s="825"/>
      <c r="D8" s="810"/>
      <c r="E8" s="825"/>
      <c r="F8" s="825"/>
      <c r="G8" s="825"/>
      <c r="H8" s="812"/>
      <c r="I8" s="824"/>
      <c r="J8" s="825"/>
      <c r="K8" s="825"/>
      <c r="L8" s="825"/>
      <c r="M8" s="812"/>
      <c r="N8" s="288">
        <v>2011</v>
      </c>
      <c r="O8" s="460">
        <v>2012</v>
      </c>
      <c r="P8" s="863"/>
      <c r="Q8" s="859"/>
    </row>
    <row r="9" spans="1:34" ht="6" customHeight="1" thickTop="1" x14ac:dyDescent="0.25">
      <c r="A9" s="433"/>
      <c r="B9" s="293"/>
      <c r="C9" s="294"/>
      <c r="D9" s="296"/>
      <c r="E9" s="294"/>
      <c r="F9" s="294"/>
      <c r="G9" s="294"/>
      <c r="H9" s="295"/>
      <c r="I9" s="293"/>
      <c r="J9" s="294"/>
      <c r="K9" s="294"/>
      <c r="L9" s="294"/>
      <c r="M9" s="295"/>
      <c r="N9" s="294"/>
      <c r="O9" s="296"/>
      <c r="P9" s="296"/>
      <c r="Q9" s="433"/>
    </row>
    <row r="10" spans="1:34" ht="12.6" customHeight="1" x14ac:dyDescent="0.25">
      <c r="A10" s="435" t="s">
        <v>1198</v>
      </c>
      <c r="B10" s="461"/>
      <c r="C10" s="462"/>
      <c r="D10" s="463"/>
      <c r="E10" s="462"/>
      <c r="F10" s="462"/>
      <c r="G10" s="462"/>
      <c r="H10" s="464"/>
      <c r="I10" s="461"/>
      <c r="J10" s="462"/>
      <c r="K10" s="462"/>
      <c r="L10" s="462"/>
      <c r="M10" s="464"/>
      <c r="N10" s="462"/>
      <c r="O10" s="462"/>
      <c r="P10" s="462"/>
      <c r="Q10" s="435" t="s">
        <v>1199</v>
      </c>
      <c r="R10" s="465"/>
    </row>
    <row r="11" spans="1:34" ht="12.6" customHeight="1" x14ac:dyDescent="0.25">
      <c r="A11" s="436" t="s">
        <v>1200</v>
      </c>
      <c r="B11" s="466">
        <v>4204.769593</v>
      </c>
      <c r="C11" s="467">
        <v>4539.2681579999999</v>
      </c>
      <c r="D11" s="468">
        <v>5145.9186680000003</v>
      </c>
      <c r="E11" s="467">
        <v>4777.1918210000003</v>
      </c>
      <c r="F11" s="467">
        <v>4979.8301609999999</v>
      </c>
      <c r="G11" s="467">
        <v>4945.8667260000002</v>
      </c>
      <c r="H11" s="469">
        <v>4613.2978599999997</v>
      </c>
      <c r="I11" s="466">
        <v>4867.5276450000001</v>
      </c>
      <c r="J11" s="467">
        <v>5249.7348869999996</v>
      </c>
      <c r="K11" s="467">
        <v>5502.8782520000004</v>
      </c>
      <c r="L11" s="467">
        <v>5511.4304279999997</v>
      </c>
      <c r="M11" s="469">
        <v>4250.637796</v>
      </c>
      <c r="N11" s="467">
        <v>55767.580599000001</v>
      </c>
      <c r="O11" s="468">
        <v>58588.351994999997</v>
      </c>
      <c r="P11" s="470">
        <v>105.1</v>
      </c>
      <c r="Q11" s="436" t="s">
        <v>1201</v>
      </c>
      <c r="R11" s="731"/>
      <c r="S11" s="731"/>
      <c r="T11" s="731"/>
      <c r="U11" s="731"/>
      <c r="V11" s="731"/>
      <c r="W11" s="731"/>
      <c r="X11" s="731"/>
      <c r="Y11" s="731"/>
      <c r="Z11" s="731"/>
      <c r="AA11" s="731"/>
      <c r="AB11" s="731"/>
      <c r="AC11" s="731"/>
      <c r="AD11" s="731"/>
      <c r="AE11" s="731"/>
      <c r="AF11" s="732"/>
    </row>
    <row r="12" spans="1:34" ht="12.6" customHeight="1" x14ac:dyDescent="0.25">
      <c r="A12" s="436" t="s">
        <v>1202</v>
      </c>
      <c r="B12" s="466">
        <v>4444.1658120000002</v>
      </c>
      <c r="C12" s="467">
        <v>4827.8908670000001</v>
      </c>
      <c r="D12" s="468">
        <v>5424.4041139999999</v>
      </c>
      <c r="E12" s="467">
        <v>5044.4892010000003</v>
      </c>
      <c r="F12" s="467">
        <v>5372.3054700000002</v>
      </c>
      <c r="G12" s="467">
        <v>5350.7333799999997</v>
      </c>
      <c r="H12" s="469">
        <v>4983.5666819999997</v>
      </c>
      <c r="I12" s="466">
        <v>4898.7779849999997</v>
      </c>
      <c r="J12" s="467">
        <v>5571.8323170000003</v>
      </c>
      <c r="K12" s="467">
        <v>6070.4335840000003</v>
      </c>
      <c r="L12" s="467">
        <v>5824.8695159999997</v>
      </c>
      <c r="M12" s="469">
        <v>4330.564284</v>
      </c>
      <c r="N12" s="467">
        <v>56783.222247999998</v>
      </c>
      <c r="O12" s="468">
        <v>62144.033212000002</v>
      </c>
      <c r="P12" s="470">
        <v>109.4</v>
      </c>
      <c r="Q12" s="436" t="s">
        <v>1203</v>
      </c>
      <c r="R12" s="731"/>
      <c r="S12" s="731"/>
      <c r="T12" s="731"/>
      <c r="U12" s="731"/>
      <c r="V12" s="731"/>
      <c r="W12" s="731"/>
      <c r="X12" s="731"/>
      <c r="Y12" s="731"/>
      <c r="Z12" s="731"/>
      <c r="AA12" s="731"/>
      <c r="AB12" s="731"/>
      <c r="AC12" s="731"/>
      <c r="AD12" s="731"/>
      <c r="AE12" s="731"/>
      <c r="AF12" s="732"/>
    </row>
    <row r="13" spans="1:34" ht="12.6" customHeight="1" x14ac:dyDescent="0.25">
      <c r="A13" s="436" t="s">
        <v>1289</v>
      </c>
      <c r="B13" s="471">
        <v>100</v>
      </c>
      <c r="C13" s="472">
        <v>100</v>
      </c>
      <c r="D13" s="473">
        <v>100</v>
      </c>
      <c r="E13" s="472">
        <v>100</v>
      </c>
      <c r="F13" s="472">
        <v>100</v>
      </c>
      <c r="G13" s="472">
        <v>100</v>
      </c>
      <c r="H13" s="474">
        <v>100</v>
      </c>
      <c r="I13" s="471">
        <v>100</v>
      </c>
      <c r="J13" s="472">
        <v>100</v>
      </c>
      <c r="K13" s="472">
        <v>100</v>
      </c>
      <c r="L13" s="472">
        <v>100</v>
      </c>
      <c r="M13" s="474">
        <v>100</v>
      </c>
      <c r="N13" s="472">
        <v>100</v>
      </c>
      <c r="O13" s="473">
        <v>100</v>
      </c>
      <c r="P13" s="473"/>
      <c r="Q13" s="436" t="s">
        <v>1290</v>
      </c>
      <c r="R13" s="731"/>
      <c r="S13" s="731"/>
      <c r="T13" s="731"/>
      <c r="U13" s="731"/>
      <c r="V13" s="731"/>
      <c r="W13" s="731"/>
      <c r="X13" s="731"/>
      <c r="Y13" s="731"/>
      <c r="Z13" s="731"/>
      <c r="AA13" s="731"/>
      <c r="AB13" s="731"/>
      <c r="AC13" s="731"/>
      <c r="AD13" s="731"/>
      <c r="AE13" s="731"/>
      <c r="AF13" s="732"/>
    </row>
    <row r="14" spans="1:34" ht="12.6" customHeight="1" x14ac:dyDescent="0.25">
      <c r="A14" s="436" t="s">
        <v>1291</v>
      </c>
      <c r="B14" s="471">
        <v>100</v>
      </c>
      <c r="C14" s="472">
        <v>100</v>
      </c>
      <c r="D14" s="473">
        <v>100</v>
      </c>
      <c r="E14" s="472">
        <v>100</v>
      </c>
      <c r="F14" s="472">
        <v>100</v>
      </c>
      <c r="G14" s="472">
        <v>100</v>
      </c>
      <c r="H14" s="474">
        <v>100</v>
      </c>
      <c r="I14" s="471">
        <v>100</v>
      </c>
      <c r="J14" s="472">
        <v>100</v>
      </c>
      <c r="K14" s="472">
        <v>100</v>
      </c>
      <c r="L14" s="472">
        <v>100</v>
      </c>
      <c r="M14" s="474">
        <v>100</v>
      </c>
      <c r="N14" s="472">
        <v>100</v>
      </c>
      <c r="O14" s="473">
        <v>100</v>
      </c>
      <c r="P14" s="473"/>
      <c r="Q14" s="436" t="s">
        <v>1292</v>
      </c>
      <c r="R14" s="731"/>
      <c r="S14" s="731"/>
      <c r="T14" s="731"/>
      <c r="U14" s="731"/>
      <c r="V14" s="731"/>
      <c r="W14" s="731"/>
      <c r="X14" s="731"/>
      <c r="Y14" s="731"/>
      <c r="Z14" s="731"/>
      <c r="AA14" s="731"/>
      <c r="AB14" s="731"/>
      <c r="AC14" s="731"/>
      <c r="AD14" s="731"/>
      <c r="AE14" s="731"/>
      <c r="AF14" s="732"/>
    </row>
    <row r="15" spans="1:34" ht="6" customHeight="1" x14ac:dyDescent="0.25">
      <c r="A15" s="436"/>
      <c r="B15" s="475"/>
      <c r="C15" s="476"/>
      <c r="D15" s="477"/>
      <c r="E15" s="476"/>
      <c r="F15" s="476"/>
      <c r="G15" s="476"/>
      <c r="H15" s="478"/>
      <c r="I15" s="475"/>
      <c r="J15" s="476"/>
      <c r="K15" s="476"/>
      <c r="L15" s="476"/>
      <c r="M15" s="478"/>
      <c r="N15" s="476"/>
      <c r="O15" s="477"/>
      <c r="P15" s="479"/>
      <c r="Q15" s="436"/>
      <c r="R15" s="465"/>
    </row>
    <row r="16" spans="1:34" ht="12.6" customHeight="1" x14ac:dyDescent="0.25">
      <c r="A16" s="435" t="s">
        <v>1293</v>
      </c>
      <c r="B16" s="475"/>
      <c r="C16" s="476"/>
      <c r="D16" s="477"/>
      <c r="E16" s="476"/>
      <c r="F16" s="476"/>
      <c r="G16" s="476"/>
      <c r="H16" s="478"/>
      <c r="I16" s="475"/>
      <c r="J16" s="476"/>
      <c r="K16" s="476"/>
      <c r="L16" s="476"/>
      <c r="M16" s="478"/>
      <c r="N16" s="476"/>
      <c r="O16" s="477"/>
      <c r="P16" s="479"/>
      <c r="Q16" s="435" t="s">
        <v>1293</v>
      </c>
      <c r="R16" s="465"/>
    </row>
    <row r="17" spans="1:32" ht="12.6" customHeight="1" x14ac:dyDescent="0.25">
      <c r="A17" s="480" t="s">
        <v>1294</v>
      </c>
      <c r="B17" s="475"/>
      <c r="C17" s="476"/>
      <c r="D17" s="477"/>
      <c r="E17" s="476"/>
      <c r="F17" s="476"/>
      <c r="G17" s="476"/>
      <c r="H17" s="478"/>
      <c r="I17" s="475"/>
      <c r="J17" s="476"/>
      <c r="K17" s="476"/>
      <c r="L17" s="476"/>
      <c r="M17" s="478"/>
      <c r="N17" s="14"/>
      <c r="O17" s="481"/>
      <c r="P17" s="482"/>
      <c r="Q17" s="483" t="s">
        <v>1295</v>
      </c>
      <c r="R17" s="733"/>
      <c r="S17" s="733"/>
      <c r="T17" s="733"/>
      <c r="U17" s="733"/>
      <c r="V17" s="733"/>
      <c r="W17" s="733"/>
      <c r="X17" s="733"/>
      <c r="Y17" s="733"/>
      <c r="Z17" s="733"/>
      <c r="AA17" s="733"/>
      <c r="AB17" s="733"/>
      <c r="AC17" s="733"/>
      <c r="AD17" s="733"/>
      <c r="AE17" s="733"/>
      <c r="AF17" s="733"/>
    </row>
    <row r="18" spans="1:32" ht="12.6" customHeight="1" x14ac:dyDescent="0.25">
      <c r="A18" s="436" t="s">
        <v>1200</v>
      </c>
      <c r="B18" s="475">
        <v>219.07686000000001</v>
      </c>
      <c r="C18" s="476">
        <v>227.13611800000001</v>
      </c>
      <c r="D18" s="477">
        <v>268.11073699999997</v>
      </c>
      <c r="E18" s="476">
        <v>227.79397299999999</v>
      </c>
      <c r="F18" s="476">
        <v>233.48897099999999</v>
      </c>
      <c r="G18" s="476">
        <v>250.80318299999999</v>
      </c>
      <c r="H18" s="478">
        <v>221.745316</v>
      </c>
      <c r="I18" s="475">
        <v>256.27101399999998</v>
      </c>
      <c r="J18" s="476">
        <v>254.29739799999999</v>
      </c>
      <c r="K18" s="476">
        <v>301.80121400000002</v>
      </c>
      <c r="L18" s="476">
        <v>279.257544</v>
      </c>
      <c r="M18" s="478">
        <v>247.39319499999999</v>
      </c>
      <c r="N18" s="476">
        <v>2872.914178</v>
      </c>
      <c r="O18" s="477">
        <v>2987.1755229999999</v>
      </c>
      <c r="P18" s="479">
        <v>104</v>
      </c>
      <c r="Q18" s="436" t="s">
        <v>1201</v>
      </c>
      <c r="R18" s="731"/>
      <c r="S18" s="731"/>
      <c r="T18" s="731"/>
      <c r="U18" s="731"/>
      <c r="V18" s="731"/>
      <c r="W18" s="731"/>
      <c r="X18" s="731"/>
      <c r="Y18" s="731"/>
      <c r="Z18" s="731"/>
      <c r="AA18" s="731"/>
      <c r="AB18" s="731"/>
      <c r="AC18" s="731"/>
      <c r="AD18" s="731"/>
      <c r="AE18" s="731"/>
      <c r="AF18" s="732"/>
    </row>
    <row r="19" spans="1:32" ht="12.6" customHeight="1" x14ac:dyDescent="0.25">
      <c r="A19" s="436" t="s">
        <v>1202</v>
      </c>
      <c r="B19" s="475">
        <v>175.93688800000001</v>
      </c>
      <c r="C19" s="476">
        <v>190.85509400000001</v>
      </c>
      <c r="D19" s="477">
        <v>210.57385600000001</v>
      </c>
      <c r="E19" s="476">
        <v>207.799352</v>
      </c>
      <c r="F19" s="476">
        <v>212.45466400000001</v>
      </c>
      <c r="G19" s="476">
        <v>193.586229</v>
      </c>
      <c r="H19" s="478">
        <v>200.34771599999999</v>
      </c>
      <c r="I19" s="475">
        <v>230.98783</v>
      </c>
      <c r="J19" s="476">
        <v>237.14593600000001</v>
      </c>
      <c r="K19" s="476">
        <v>248.52792400000001</v>
      </c>
      <c r="L19" s="476">
        <v>241.581052</v>
      </c>
      <c r="M19" s="478">
        <v>183.08163300000001</v>
      </c>
      <c r="N19" s="476">
        <v>2206.4984030000001</v>
      </c>
      <c r="O19" s="477">
        <v>2532.8781739999999</v>
      </c>
      <c r="P19" s="479">
        <v>114.8</v>
      </c>
      <c r="Q19" s="436" t="s">
        <v>1203</v>
      </c>
      <c r="R19" s="731"/>
      <c r="S19" s="731"/>
      <c r="T19" s="731"/>
      <c r="U19" s="731"/>
      <c r="V19" s="731"/>
      <c r="W19" s="731"/>
      <c r="X19" s="731"/>
      <c r="Y19" s="731"/>
      <c r="Z19" s="731"/>
      <c r="AA19" s="731"/>
      <c r="AB19" s="731"/>
      <c r="AC19" s="731"/>
      <c r="AD19" s="731"/>
      <c r="AE19" s="731"/>
      <c r="AF19" s="732"/>
    </row>
    <row r="20" spans="1:32" ht="12.6" customHeight="1" x14ac:dyDescent="0.25">
      <c r="A20" s="436" t="s">
        <v>1289</v>
      </c>
      <c r="B20" s="484">
        <v>5.2101990000000002</v>
      </c>
      <c r="C20" s="485">
        <v>5.0038049999999998</v>
      </c>
      <c r="D20" s="479">
        <v>5.2101629999999997</v>
      </c>
      <c r="E20" s="485">
        <v>4.7683660000000003</v>
      </c>
      <c r="F20" s="485">
        <v>4.6886929999999998</v>
      </c>
      <c r="G20" s="485">
        <v>5.0709650000000002</v>
      </c>
      <c r="H20" s="486">
        <v>4.8066550000000001</v>
      </c>
      <c r="I20" s="484">
        <v>5.2649109999999997</v>
      </c>
      <c r="J20" s="485">
        <v>4.8440050000000001</v>
      </c>
      <c r="K20" s="485">
        <v>5.4844249999999999</v>
      </c>
      <c r="L20" s="485">
        <v>5.0668800000000003</v>
      </c>
      <c r="M20" s="486">
        <v>5.8201429999999998</v>
      </c>
      <c r="N20" s="485">
        <v>5.1515849999999999</v>
      </c>
      <c r="O20" s="479">
        <v>5.0985829999999996</v>
      </c>
      <c r="P20" s="479"/>
      <c r="Q20" s="436" t="s">
        <v>1290</v>
      </c>
      <c r="R20" s="731"/>
      <c r="S20" s="731"/>
      <c r="T20" s="731"/>
      <c r="U20" s="731"/>
      <c r="V20" s="731"/>
      <c r="W20" s="731"/>
      <c r="X20" s="731"/>
      <c r="Y20" s="731"/>
      <c r="Z20" s="731"/>
      <c r="AA20" s="731"/>
      <c r="AB20" s="731"/>
      <c r="AC20" s="731"/>
      <c r="AD20" s="731"/>
      <c r="AE20" s="731"/>
      <c r="AF20" s="732"/>
    </row>
    <row r="21" spans="1:32" ht="12.6" customHeight="1" x14ac:dyDescent="0.25">
      <c r="A21" s="436" t="s">
        <v>1291</v>
      </c>
      <c r="B21" s="484">
        <v>3.958828</v>
      </c>
      <c r="C21" s="485">
        <v>3.9531770000000002</v>
      </c>
      <c r="D21" s="479">
        <v>3.8819720000000002</v>
      </c>
      <c r="E21" s="485">
        <v>4.1193340000000003</v>
      </c>
      <c r="F21" s="485">
        <v>3.9546269999999999</v>
      </c>
      <c r="G21" s="485">
        <v>3.6179380000000001</v>
      </c>
      <c r="H21" s="486">
        <v>4.0201669999999998</v>
      </c>
      <c r="I21" s="484">
        <v>4.7152130000000003</v>
      </c>
      <c r="J21" s="485">
        <v>4.256157</v>
      </c>
      <c r="K21" s="485">
        <v>4.0940719999999997</v>
      </c>
      <c r="L21" s="485">
        <v>4.1474070000000003</v>
      </c>
      <c r="M21" s="486">
        <v>4.2276619999999996</v>
      </c>
      <c r="N21" s="485">
        <v>3.8858280000000001</v>
      </c>
      <c r="O21" s="479">
        <v>4.0758190000000001</v>
      </c>
      <c r="P21" s="479"/>
      <c r="Q21" s="436" t="s">
        <v>1292</v>
      </c>
      <c r="R21" s="731"/>
      <c r="S21" s="731"/>
      <c r="T21" s="731"/>
      <c r="U21" s="731"/>
      <c r="V21" s="731"/>
      <c r="W21" s="731"/>
      <c r="X21" s="731"/>
      <c r="Y21" s="731"/>
      <c r="Z21" s="731"/>
      <c r="AA21" s="731"/>
      <c r="AB21" s="731"/>
      <c r="AC21" s="731"/>
      <c r="AD21" s="731"/>
      <c r="AE21" s="731"/>
      <c r="AF21" s="732"/>
    </row>
    <row r="22" spans="1:32" ht="6" customHeight="1" x14ac:dyDescent="0.25">
      <c r="A22" s="436"/>
      <c r="B22" s="475"/>
      <c r="C22" s="476"/>
      <c r="D22" s="477"/>
      <c r="E22" s="476"/>
      <c r="F22" s="476"/>
      <c r="G22" s="476"/>
      <c r="H22" s="478"/>
      <c r="I22" s="475"/>
      <c r="J22" s="476"/>
      <c r="K22" s="476"/>
      <c r="L22" s="476"/>
      <c r="M22" s="478"/>
      <c r="N22" s="476"/>
      <c r="O22" s="477"/>
      <c r="P22" s="479"/>
      <c r="Q22" s="436"/>
      <c r="R22" s="465"/>
    </row>
    <row r="23" spans="1:32" ht="12.6" customHeight="1" x14ac:dyDescent="0.25">
      <c r="A23" s="435" t="s">
        <v>1296</v>
      </c>
      <c r="B23" s="475"/>
      <c r="C23" s="476"/>
      <c r="D23" s="477"/>
      <c r="E23" s="476"/>
      <c r="F23" s="476"/>
      <c r="G23" s="476"/>
      <c r="H23" s="478"/>
      <c r="I23" s="475"/>
      <c r="J23" s="476"/>
      <c r="K23" s="476"/>
      <c r="L23" s="476"/>
      <c r="M23" s="478"/>
      <c r="N23" s="476"/>
      <c r="O23" s="477"/>
      <c r="P23" s="479"/>
      <c r="Q23" s="435" t="s">
        <v>1296</v>
      </c>
      <c r="R23" s="465"/>
    </row>
    <row r="24" spans="1:32" ht="12.6" customHeight="1" x14ac:dyDescent="0.25">
      <c r="A24" s="480" t="s">
        <v>1297</v>
      </c>
      <c r="B24" s="475"/>
      <c r="C24" s="476"/>
      <c r="D24" s="477"/>
      <c r="E24" s="476"/>
      <c r="F24" s="476"/>
      <c r="G24" s="476"/>
      <c r="H24" s="478"/>
      <c r="I24" s="475"/>
      <c r="J24" s="476"/>
      <c r="K24" s="476"/>
      <c r="L24" s="476"/>
      <c r="M24" s="478"/>
      <c r="N24" s="476"/>
      <c r="O24" s="477"/>
      <c r="P24" s="479"/>
      <c r="Q24" s="435" t="s">
        <v>1298</v>
      </c>
      <c r="R24" s="733"/>
      <c r="S24" s="733"/>
      <c r="T24" s="733"/>
      <c r="U24" s="733"/>
      <c r="V24" s="733"/>
      <c r="W24" s="733"/>
      <c r="X24" s="733"/>
      <c r="Y24" s="733"/>
      <c r="Z24" s="733"/>
      <c r="AA24" s="733"/>
      <c r="AB24" s="733"/>
      <c r="AC24" s="733"/>
      <c r="AD24" s="733"/>
      <c r="AE24" s="733"/>
      <c r="AF24" s="733"/>
    </row>
    <row r="25" spans="1:32" ht="12.6" customHeight="1" x14ac:dyDescent="0.25">
      <c r="A25" s="436" t="s">
        <v>1200</v>
      </c>
      <c r="B25" s="475">
        <v>20.845576999999999</v>
      </c>
      <c r="C25" s="476">
        <v>30.943975999999999</v>
      </c>
      <c r="D25" s="477">
        <v>28.492031999999998</v>
      </c>
      <c r="E25" s="476">
        <v>27.387384000000001</v>
      </c>
      <c r="F25" s="476">
        <v>33.668390000000002</v>
      </c>
      <c r="G25" s="476">
        <v>31.497523999999999</v>
      </c>
      <c r="H25" s="478">
        <v>33.302607999999999</v>
      </c>
      <c r="I25" s="475">
        <v>31.086901000000001</v>
      </c>
      <c r="J25" s="476">
        <v>30.714815000000002</v>
      </c>
      <c r="K25" s="476">
        <v>30.281652999999999</v>
      </c>
      <c r="L25" s="476">
        <v>31.877748</v>
      </c>
      <c r="M25" s="478">
        <v>24.034776999999998</v>
      </c>
      <c r="N25" s="476">
        <v>374.480391</v>
      </c>
      <c r="O25" s="477">
        <v>354.13338499999998</v>
      </c>
      <c r="P25" s="479">
        <v>94.6</v>
      </c>
      <c r="Q25" s="436" t="s">
        <v>1201</v>
      </c>
      <c r="R25" s="731"/>
      <c r="S25" s="731"/>
      <c r="T25" s="731"/>
      <c r="U25" s="731"/>
      <c r="V25" s="731"/>
      <c r="W25" s="731"/>
      <c r="X25" s="731"/>
      <c r="Y25" s="731"/>
      <c r="Z25" s="731"/>
      <c r="AA25" s="731"/>
      <c r="AB25" s="731"/>
      <c r="AC25" s="731"/>
      <c r="AD25" s="731"/>
      <c r="AE25" s="731"/>
      <c r="AF25" s="732"/>
    </row>
    <row r="26" spans="1:32" ht="12.6" customHeight="1" x14ac:dyDescent="0.25">
      <c r="A26" s="436" t="s">
        <v>1202</v>
      </c>
      <c r="B26" s="475">
        <v>7.0796989999999997</v>
      </c>
      <c r="C26" s="476">
        <v>7.2324609999999998</v>
      </c>
      <c r="D26" s="477">
        <v>11.839523</v>
      </c>
      <c r="E26" s="476">
        <v>11.405791000000001</v>
      </c>
      <c r="F26" s="476">
        <v>11.311367000000001</v>
      </c>
      <c r="G26" s="476">
        <v>11.483755</v>
      </c>
      <c r="H26" s="478">
        <v>11.153159</v>
      </c>
      <c r="I26" s="475">
        <v>10.982578999999999</v>
      </c>
      <c r="J26" s="476">
        <v>13.062264000000001</v>
      </c>
      <c r="K26" s="476">
        <v>14.84351</v>
      </c>
      <c r="L26" s="476">
        <v>15.241116999999999</v>
      </c>
      <c r="M26" s="478">
        <v>9.1851190000000003</v>
      </c>
      <c r="N26" s="476">
        <v>120.743872</v>
      </c>
      <c r="O26" s="477">
        <v>134.82034400000001</v>
      </c>
      <c r="P26" s="479">
        <v>111.7</v>
      </c>
      <c r="Q26" s="436" t="s">
        <v>1203</v>
      </c>
      <c r="R26" s="731"/>
      <c r="S26" s="731"/>
      <c r="T26" s="731"/>
      <c r="U26" s="731"/>
      <c r="V26" s="731"/>
      <c r="W26" s="731"/>
      <c r="X26" s="731"/>
      <c r="Y26" s="731"/>
      <c r="Z26" s="731"/>
      <c r="AA26" s="731"/>
      <c r="AB26" s="731"/>
      <c r="AC26" s="731"/>
      <c r="AD26" s="731"/>
      <c r="AE26" s="731"/>
      <c r="AF26" s="732"/>
    </row>
    <row r="27" spans="1:32" ht="12.6" customHeight="1" x14ac:dyDescent="0.25">
      <c r="A27" s="436" t="s">
        <v>1289</v>
      </c>
      <c r="B27" s="484">
        <v>0.49575999999999998</v>
      </c>
      <c r="C27" s="485">
        <v>0.68169500000000005</v>
      </c>
      <c r="D27" s="479">
        <v>0.55368200000000001</v>
      </c>
      <c r="E27" s="485">
        <v>0.573295</v>
      </c>
      <c r="F27" s="485">
        <v>0.676095</v>
      </c>
      <c r="G27" s="485">
        <v>0.63684499999999999</v>
      </c>
      <c r="H27" s="486">
        <v>0.72188300000000005</v>
      </c>
      <c r="I27" s="484">
        <v>0.63865899999999998</v>
      </c>
      <c r="J27" s="485">
        <v>0.58507399999999998</v>
      </c>
      <c r="K27" s="485">
        <v>0.550288</v>
      </c>
      <c r="L27" s="485">
        <v>0.57839300000000005</v>
      </c>
      <c r="M27" s="486">
        <v>0.56543900000000002</v>
      </c>
      <c r="N27" s="485">
        <v>0.67150200000000004</v>
      </c>
      <c r="O27" s="479">
        <v>0.60444299999999995</v>
      </c>
      <c r="P27" s="479"/>
      <c r="Q27" s="436" t="s">
        <v>1290</v>
      </c>
      <c r="R27" s="731"/>
      <c r="S27" s="731"/>
      <c r="T27" s="731"/>
      <c r="U27" s="731"/>
      <c r="V27" s="731"/>
      <c r="W27" s="731"/>
      <c r="X27" s="731"/>
      <c r="Y27" s="731"/>
      <c r="Z27" s="731"/>
      <c r="AA27" s="731"/>
      <c r="AB27" s="731"/>
      <c r="AC27" s="731"/>
      <c r="AD27" s="731"/>
      <c r="AE27" s="731"/>
      <c r="AF27" s="732"/>
    </row>
    <row r="28" spans="1:32" ht="12.6" customHeight="1" x14ac:dyDescent="0.25">
      <c r="A28" s="436" t="s">
        <v>1291</v>
      </c>
      <c r="B28" s="484">
        <v>0.159303</v>
      </c>
      <c r="C28" s="485">
        <v>0.14980599999999999</v>
      </c>
      <c r="D28" s="479">
        <v>0.21826400000000001</v>
      </c>
      <c r="E28" s="485">
        <v>0.226104</v>
      </c>
      <c r="F28" s="485">
        <v>0.21054999999999999</v>
      </c>
      <c r="G28" s="485">
        <v>0.21462000000000001</v>
      </c>
      <c r="H28" s="486">
        <v>0.223799</v>
      </c>
      <c r="I28" s="484">
        <v>0.22419</v>
      </c>
      <c r="J28" s="485">
        <v>0.234434</v>
      </c>
      <c r="K28" s="485">
        <v>0.24452099999999999</v>
      </c>
      <c r="L28" s="485">
        <v>0.261656</v>
      </c>
      <c r="M28" s="486">
        <v>0.21210000000000001</v>
      </c>
      <c r="N28" s="485">
        <v>0.21264</v>
      </c>
      <c r="O28" s="479">
        <v>0.216948</v>
      </c>
      <c r="P28" s="479"/>
      <c r="Q28" s="436" t="s">
        <v>1292</v>
      </c>
      <c r="R28" s="731"/>
      <c r="S28" s="731"/>
      <c r="T28" s="731"/>
      <c r="U28" s="731"/>
      <c r="V28" s="731"/>
      <c r="W28" s="731"/>
      <c r="X28" s="731"/>
      <c r="Y28" s="731"/>
      <c r="Z28" s="731"/>
      <c r="AA28" s="731"/>
      <c r="AB28" s="731"/>
      <c r="AC28" s="731"/>
      <c r="AD28" s="731"/>
      <c r="AE28" s="731"/>
      <c r="AF28" s="732"/>
    </row>
    <row r="29" spans="1:32" ht="6" customHeight="1" x14ac:dyDescent="0.25">
      <c r="A29" s="436"/>
      <c r="B29" s="475"/>
      <c r="C29" s="476"/>
      <c r="D29" s="477"/>
      <c r="E29" s="476"/>
      <c r="F29" s="476"/>
      <c r="G29" s="476"/>
      <c r="H29" s="478"/>
      <c r="I29" s="475"/>
      <c r="J29" s="476"/>
      <c r="K29" s="476"/>
      <c r="L29" s="476"/>
      <c r="M29" s="478"/>
      <c r="N29" s="476"/>
      <c r="O29" s="477"/>
      <c r="P29" s="479"/>
      <c r="Q29" s="436"/>
    </row>
    <row r="30" spans="1:32" ht="12.6" customHeight="1" x14ac:dyDescent="0.25">
      <c r="A30" s="435" t="s">
        <v>1299</v>
      </c>
      <c r="B30" s="487"/>
      <c r="C30" s="488"/>
      <c r="D30" s="489"/>
      <c r="E30" s="488"/>
      <c r="F30" s="488"/>
      <c r="G30" s="488"/>
      <c r="H30" s="490"/>
      <c r="I30" s="487"/>
      <c r="J30" s="488"/>
      <c r="K30" s="488"/>
      <c r="L30" s="488"/>
      <c r="M30" s="490"/>
      <c r="N30" s="488"/>
      <c r="O30" s="489"/>
      <c r="P30" s="491"/>
      <c r="Q30" s="435" t="s">
        <v>1299</v>
      </c>
    </row>
    <row r="31" spans="1:32" ht="12.6" customHeight="1" x14ac:dyDescent="0.25">
      <c r="A31" s="435" t="s">
        <v>1300</v>
      </c>
      <c r="B31" s="487"/>
      <c r="C31" s="488"/>
      <c r="D31" s="489"/>
      <c r="E31" s="488"/>
      <c r="F31" s="488"/>
      <c r="G31" s="488"/>
      <c r="H31" s="490"/>
      <c r="I31" s="487"/>
      <c r="J31" s="488"/>
      <c r="K31" s="488"/>
      <c r="L31" s="488"/>
      <c r="M31" s="490"/>
      <c r="N31" s="488"/>
      <c r="O31" s="489"/>
      <c r="P31" s="491"/>
      <c r="Q31" s="435" t="s">
        <v>1301</v>
      </c>
      <c r="R31" s="733"/>
      <c r="S31" s="733"/>
      <c r="T31" s="733"/>
      <c r="U31" s="733"/>
      <c r="V31" s="733"/>
      <c r="W31" s="733"/>
      <c r="X31" s="733"/>
      <c r="Y31" s="733"/>
      <c r="Z31" s="733"/>
      <c r="AA31" s="733"/>
      <c r="AB31" s="733"/>
      <c r="AC31" s="733"/>
      <c r="AD31" s="733"/>
      <c r="AE31" s="733"/>
      <c r="AF31" s="733"/>
    </row>
    <row r="32" spans="1:32" ht="12.6" customHeight="1" x14ac:dyDescent="0.25">
      <c r="A32" s="436" t="s">
        <v>1200</v>
      </c>
      <c r="B32" s="492">
        <v>153.42319000000001</v>
      </c>
      <c r="C32" s="493">
        <v>160.954871</v>
      </c>
      <c r="D32" s="494">
        <v>191.71644699999999</v>
      </c>
      <c r="E32" s="493">
        <v>184.38449</v>
      </c>
      <c r="F32" s="493">
        <v>206.10497699999999</v>
      </c>
      <c r="G32" s="493">
        <v>186.92318299999999</v>
      </c>
      <c r="H32" s="495">
        <v>183.89309399999999</v>
      </c>
      <c r="I32" s="492">
        <v>176.89451099999999</v>
      </c>
      <c r="J32" s="493">
        <v>166.159718</v>
      </c>
      <c r="K32" s="493">
        <v>160.57657399999999</v>
      </c>
      <c r="L32" s="493">
        <v>162.77785399999999</v>
      </c>
      <c r="M32" s="495">
        <v>143.09260699999999</v>
      </c>
      <c r="N32" s="493">
        <v>1973.91769</v>
      </c>
      <c r="O32" s="494">
        <v>2076.9015159999999</v>
      </c>
      <c r="P32" s="473">
        <v>105.2</v>
      </c>
      <c r="Q32" s="436" t="s">
        <v>1201</v>
      </c>
      <c r="R32" s="731"/>
      <c r="S32" s="731"/>
      <c r="T32" s="731"/>
      <c r="U32" s="731"/>
      <c r="V32" s="731"/>
      <c r="W32" s="731"/>
      <c r="X32" s="731"/>
      <c r="Y32" s="731"/>
      <c r="Z32" s="731"/>
      <c r="AA32" s="731"/>
      <c r="AB32" s="731"/>
      <c r="AC32" s="731"/>
      <c r="AD32" s="731"/>
      <c r="AE32" s="731"/>
      <c r="AF32" s="732"/>
    </row>
    <row r="33" spans="1:32" ht="12.6" customHeight="1" x14ac:dyDescent="0.25">
      <c r="A33" s="436" t="s">
        <v>1202</v>
      </c>
      <c r="B33" s="475">
        <v>105.81828400000001</v>
      </c>
      <c r="C33" s="476">
        <v>112.04336000000001</v>
      </c>
      <c r="D33" s="477">
        <v>148.41221999999999</v>
      </c>
      <c r="E33" s="476">
        <v>129.68648899999999</v>
      </c>
      <c r="F33" s="476">
        <v>136.93027000000001</v>
      </c>
      <c r="G33" s="476">
        <v>143.778538</v>
      </c>
      <c r="H33" s="478">
        <v>136.107563</v>
      </c>
      <c r="I33" s="475">
        <v>124.54178</v>
      </c>
      <c r="J33" s="476">
        <v>160.26003299999999</v>
      </c>
      <c r="K33" s="476">
        <v>185.43669199999999</v>
      </c>
      <c r="L33" s="476">
        <v>197.67608799999999</v>
      </c>
      <c r="M33" s="478">
        <v>123.89237799999999</v>
      </c>
      <c r="N33" s="476">
        <v>1522.7533100000001</v>
      </c>
      <c r="O33" s="477">
        <v>1704.583695</v>
      </c>
      <c r="P33" s="479">
        <v>111.9</v>
      </c>
      <c r="Q33" s="436" t="s">
        <v>1203</v>
      </c>
      <c r="R33" s="731"/>
      <c r="S33" s="731"/>
      <c r="T33" s="731"/>
      <c r="U33" s="731"/>
      <c r="V33" s="731"/>
      <c r="W33" s="731"/>
      <c r="X33" s="731"/>
      <c r="Y33" s="731"/>
      <c r="Z33" s="731"/>
      <c r="AA33" s="731"/>
      <c r="AB33" s="731"/>
      <c r="AC33" s="731"/>
      <c r="AD33" s="731"/>
      <c r="AE33" s="731"/>
      <c r="AF33" s="732"/>
    </row>
    <row r="34" spans="1:32" ht="12.6" customHeight="1" x14ac:dyDescent="0.25">
      <c r="A34" s="436" t="s">
        <v>1289</v>
      </c>
      <c r="B34" s="484">
        <v>3.6487889999999998</v>
      </c>
      <c r="C34" s="485">
        <v>3.545833</v>
      </c>
      <c r="D34" s="479">
        <v>3.7256019999999999</v>
      </c>
      <c r="E34" s="485">
        <v>3.8596840000000001</v>
      </c>
      <c r="F34" s="485">
        <v>4.138795</v>
      </c>
      <c r="G34" s="485">
        <v>3.779382</v>
      </c>
      <c r="H34" s="486">
        <v>3.9861529999999998</v>
      </c>
      <c r="I34" s="484">
        <v>3.6341760000000001</v>
      </c>
      <c r="J34" s="485">
        <v>3.1651069999999999</v>
      </c>
      <c r="K34" s="485">
        <v>2.9180470000000001</v>
      </c>
      <c r="L34" s="485">
        <v>2.9534590000000001</v>
      </c>
      <c r="M34" s="486">
        <v>3.3663799999999999</v>
      </c>
      <c r="N34" s="485">
        <v>3.5395430000000001</v>
      </c>
      <c r="O34" s="479">
        <v>3.544905</v>
      </c>
      <c r="P34" s="479"/>
      <c r="Q34" s="436" t="s">
        <v>1290</v>
      </c>
      <c r="R34" s="731"/>
      <c r="S34" s="731"/>
      <c r="T34" s="731"/>
      <c r="U34" s="731"/>
      <c r="V34" s="731"/>
      <c r="W34" s="731"/>
      <c r="X34" s="731"/>
      <c r="Y34" s="731"/>
      <c r="Z34" s="731"/>
      <c r="AA34" s="731"/>
      <c r="AB34" s="731"/>
      <c r="AC34" s="731"/>
      <c r="AD34" s="731"/>
      <c r="AE34" s="731"/>
      <c r="AF34" s="732"/>
    </row>
    <row r="35" spans="1:32" ht="12.6" customHeight="1" x14ac:dyDescent="0.25">
      <c r="A35" s="436" t="s">
        <v>1291</v>
      </c>
      <c r="B35" s="484">
        <v>2.3810609999999999</v>
      </c>
      <c r="C35" s="485">
        <v>2.3207520000000001</v>
      </c>
      <c r="D35" s="479">
        <v>2.7360099999999998</v>
      </c>
      <c r="E35" s="485">
        <v>2.5708549999999999</v>
      </c>
      <c r="F35" s="485">
        <v>2.5488179999999998</v>
      </c>
      <c r="G35" s="485">
        <v>2.6870810000000001</v>
      </c>
      <c r="H35" s="486">
        <v>2.731128</v>
      </c>
      <c r="I35" s="484">
        <v>2.542303</v>
      </c>
      <c r="J35" s="485">
        <v>2.8762539999999999</v>
      </c>
      <c r="K35" s="485">
        <v>3.0547520000000001</v>
      </c>
      <c r="L35" s="485">
        <v>3.3936570000000001</v>
      </c>
      <c r="M35" s="486">
        <v>2.8608829999999998</v>
      </c>
      <c r="N35" s="485">
        <v>2.6816960000000001</v>
      </c>
      <c r="O35" s="479">
        <v>2.7429559999999999</v>
      </c>
      <c r="P35" s="479"/>
      <c r="Q35" s="436" t="s">
        <v>1292</v>
      </c>
      <c r="R35" s="731"/>
      <c r="S35" s="731"/>
      <c r="T35" s="731"/>
      <c r="U35" s="731"/>
      <c r="V35" s="731"/>
      <c r="W35" s="731"/>
      <c r="X35" s="731"/>
      <c r="Y35" s="731"/>
      <c r="Z35" s="731"/>
      <c r="AA35" s="731"/>
      <c r="AB35" s="731"/>
      <c r="AC35" s="731"/>
      <c r="AD35" s="731"/>
      <c r="AE35" s="731"/>
      <c r="AF35" s="732"/>
    </row>
    <row r="36" spans="1:32" ht="6" customHeight="1" x14ac:dyDescent="0.25">
      <c r="A36" s="436"/>
      <c r="B36" s="475"/>
      <c r="C36" s="476"/>
      <c r="D36" s="477"/>
      <c r="E36" s="476"/>
      <c r="F36" s="476"/>
      <c r="G36" s="476"/>
      <c r="H36" s="478"/>
      <c r="I36" s="475"/>
      <c r="J36" s="476"/>
      <c r="K36" s="476"/>
      <c r="L36" s="476"/>
      <c r="M36" s="478"/>
      <c r="N36" s="476"/>
      <c r="O36" s="477"/>
      <c r="P36" s="479"/>
      <c r="Q36" s="436"/>
      <c r="R36" s="465"/>
    </row>
    <row r="37" spans="1:32" ht="12.6" customHeight="1" x14ac:dyDescent="0.25">
      <c r="A37" s="435" t="s">
        <v>1302</v>
      </c>
      <c r="B37" s="496"/>
      <c r="C37" s="497"/>
      <c r="D37" s="498"/>
      <c r="E37" s="497"/>
      <c r="F37" s="497"/>
      <c r="G37" s="497"/>
      <c r="H37" s="499"/>
      <c r="I37" s="496"/>
      <c r="J37" s="497"/>
      <c r="K37" s="497"/>
      <c r="L37" s="497"/>
      <c r="M37" s="499"/>
      <c r="N37" s="497"/>
      <c r="O37" s="498"/>
      <c r="P37" s="479"/>
      <c r="Q37" s="435" t="s">
        <v>1302</v>
      </c>
      <c r="R37" s="465"/>
    </row>
    <row r="38" spans="1:32" ht="12.6" customHeight="1" x14ac:dyDescent="0.25">
      <c r="A38" s="435" t="s">
        <v>1303</v>
      </c>
      <c r="B38" s="496"/>
      <c r="C38" s="497"/>
      <c r="D38" s="498"/>
      <c r="E38" s="497"/>
      <c r="F38" s="497"/>
      <c r="G38" s="497"/>
      <c r="H38" s="499"/>
      <c r="I38" s="496"/>
      <c r="J38" s="497"/>
      <c r="K38" s="497"/>
      <c r="L38" s="497"/>
      <c r="M38" s="499"/>
      <c r="N38" s="497"/>
      <c r="O38" s="498"/>
      <c r="P38" s="479"/>
      <c r="Q38" s="435" t="s">
        <v>1304</v>
      </c>
      <c r="R38" s="733"/>
      <c r="S38" s="733"/>
      <c r="T38" s="733"/>
      <c r="U38" s="733"/>
      <c r="V38" s="733"/>
      <c r="W38" s="733"/>
      <c r="X38" s="733"/>
      <c r="Y38" s="733"/>
      <c r="Z38" s="733"/>
      <c r="AA38" s="733"/>
      <c r="AB38" s="733"/>
      <c r="AC38" s="733"/>
      <c r="AD38" s="733"/>
      <c r="AE38" s="733"/>
      <c r="AF38" s="733"/>
    </row>
    <row r="39" spans="1:32" ht="12.6" customHeight="1" x14ac:dyDescent="0.25">
      <c r="A39" s="436" t="s">
        <v>1200</v>
      </c>
      <c r="B39" s="475">
        <v>641.52343099999996</v>
      </c>
      <c r="C39" s="476">
        <v>613.78021100000001</v>
      </c>
      <c r="D39" s="477">
        <v>657.11656600000003</v>
      </c>
      <c r="E39" s="476">
        <v>613.90194099999997</v>
      </c>
      <c r="F39" s="476">
        <v>554.26526799999999</v>
      </c>
      <c r="G39" s="476">
        <v>610.60771999999997</v>
      </c>
      <c r="H39" s="478">
        <v>582.44028100000003</v>
      </c>
      <c r="I39" s="475">
        <v>713.03384200000005</v>
      </c>
      <c r="J39" s="476">
        <v>823.59238700000003</v>
      </c>
      <c r="K39" s="476">
        <v>693.040481</v>
      </c>
      <c r="L39" s="476">
        <v>816.19004900000004</v>
      </c>
      <c r="M39" s="478">
        <v>566.57874800000002</v>
      </c>
      <c r="N39" s="476">
        <v>8075.4676229999995</v>
      </c>
      <c r="O39" s="477">
        <v>7886.070925</v>
      </c>
      <c r="P39" s="479">
        <v>97.7</v>
      </c>
      <c r="Q39" s="436" t="s">
        <v>1201</v>
      </c>
      <c r="R39" s="731"/>
      <c r="S39" s="731"/>
      <c r="T39" s="731"/>
      <c r="U39" s="731"/>
      <c r="V39" s="731"/>
      <c r="W39" s="731"/>
      <c r="X39" s="731"/>
      <c r="Y39" s="731"/>
      <c r="Z39" s="731"/>
      <c r="AA39" s="731"/>
      <c r="AB39" s="731"/>
      <c r="AC39" s="731"/>
      <c r="AD39" s="731"/>
      <c r="AE39" s="731"/>
      <c r="AF39" s="732"/>
    </row>
    <row r="40" spans="1:32" ht="12.6" customHeight="1" x14ac:dyDescent="0.25">
      <c r="A40" s="436" t="s">
        <v>1202</v>
      </c>
      <c r="B40" s="475">
        <v>262.13811900000002</v>
      </c>
      <c r="C40" s="476">
        <v>245.509759</v>
      </c>
      <c r="D40" s="477">
        <v>298.54601100000002</v>
      </c>
      <c r="E40" s="476">
        <v>265.086298</v>
      </c>
      <c r="F40" s="476">
        <v>225.01510999999999</v>
      </c>
      <c r="G40" s="476">
        <v>320.36937399999999</v>
      </c>
      <c r="H40" s="478">
        <v>365.79512299999999</v>
      </c>
      <c r="I40" s="475">
        <v>398.555407</v>
      </c>
      <c r="J40" s="476">
        <v>310.60791799999998</v>
      </c>
      <c r="K40" s="476">
        <v>423.91964000000002</v>
      </c>
      <c r="L40" s="476">
        <v>280.05750999999998</v>
      </c>
      <c r="M40" s="478">
        <v>271.15900399999998</v>
      </c>
      <c r="N40" s="476">
        <v>3596.1729009999999</v>
      </c>
      <c r="O40" s="477">
        <v>3666.7592730000001</v>
      </c>
      <c r="P40" s="479">
        <v>102</v>
      </c>
      <c r="Q40" s="436" t="s">
        <v>1203</v>
      </c>
      <c r="R40" s="731"/>
      <c r="S40" s="731"/>
      <c r="T40" s="731"/>
      <c r="U40" s="731"/>
      <c r="V40" s="731"/>
      <c r="W40" s="731"/>
      <c r="X40" s="731"/>
      <c r="Y40" s="731"/>
      <c r="Z40" s="731"/>
      <c r="AA40" s="731"/>
      <c r="AB40" s="731"/>
      <c r="AC40" s="731"/>
      <c r="AD40" s="731"/>
      <c r="AE40" s="731"/>
      <c r="AF40" s="732"/>
    </row>
    <row r="41" spans="1:32" ht="12.6" customHeight="1" x14ac:dyDescent="0.25">
      <c r="A41" s="436" t="s">
        <v>1289</v>
      </c>
      <c r="B41" s="484">
        <v>15.257040999999999</v>
      </c>
      <c r="C41" s="485">
        <v>13.521568</v>
      </c>
      <c r="D41" s="479">
        <v>12.769665</v>
      </c>
      <c r="E41" s="485">
        <v>12.850686</v>
      </c>
      <c r="F41" s="485">
        <v>11.130204000000001</v>
      </c>
      <c r="G41" s="485">
        <v>12.345818</v>
      </c>
      <c r="H41" s="486">
        <v>12.625247999999999</v>
      </c>
      <c r="I41" s="484">
        <v>14.648789000000001</v>
      </c>
      <c r="J41" s="485">
        <v>15.688266</v>
      </c>
      <c r="K41" s="485">
        <v>12.594144999999999</v>
      </c>
      <c r="L41" s="485">
        <v>14.809042</v>
      </c>
      <c r="M41" s="486">
        <v>13.329264</v>
      </c>
      <c r="N41" s="485">
        <v>14.480577</v>
      </c>
      <c r="O41" s="479">
        <v>13.460134</v>
      </c>
      <c r="P41" s="479"/>
      <c r="Q41" s="436" t="s">
        <v>1290</v>
      </c>
      <c r="R41" s="731"/>
      <c r="S41" s="731"/>
      <c r="T41" s="731"/>
      <c r="U41" s="731"/>
      <c r="V41" s="731"/>
      <c r="W41" s="731"/>
      <c r="X41" s="731"/>
      <c r="Y41" s="731"/>
      <c r="Z41" s="731"/>
      <c r="AA41" s="731"/>
      <c r="AB41" s="731"/>
      <c r="AC41" s="731"/>
      <c r="AD41" s="731"/>
      <c r="AE41" s="731"/>
      <c r="AF41" s="732"/>
    </row>
    <row r="42" spans="1:32" ht="12.6" customHeight="1" x14ac:dyDescent="0.25">
      <c r="A42" s="436" t="s">
        <v>1291</v>
      </c>
      <c r="B42" s="484">
        <v>5.8984769999999997</v>
      </c>
      <c r="C42" s="485">
        <v>5.0852380000000004</v>
      </c>
      <c r="D42" s="479">
        <v>5.5037570000000002</v>
      </c>
      <c r="E42" s="485">
        <v>5.2549679999999999</v>
      </c>
      <c r="F42" s="485">
        <v>4.1884269999999999</v>
      </c>
      <c r="G42" s="485">
        <v>5.9873919999999998</v>
      </c>
      <c r="H42" s="486">
        <v>7.3400270000000001</v>
      </c>
      <c r="I42" s="484">
        <v>8.1358130000000006</v>
      </c>
      <c r="J42" s="485">
        <v>5.5746099999999998</v>
      </c>
      <c r="K42" s="485">
        <v>6.9833499999999997</v>
      </c>
      <c r="L42" s="485">
        <v>4.8079619999999998</v>
      </c>
      <c r="M42" s="486">
        <v>6.2615170000000004</v>
      </c>
      <c r="N42" s="485">
        <v>6.3331609999999996</v>
      </c>
      <c r="O42" s="479">
        <v>5.9004200000000004</v>
      </c>
      <c r="P42" s="479"/>
      <c r="Q42" s="436" t="s">
        <v>1292</v>
      </c>
      <c r="R42" s="731"/>
      <c r="S42" s="731"/>
      <c r="T42" s="731"/>
      <c r="U42" s="731"/>
      <c r="V42" s="731"/>
      <c r="W42" s="731"/>
      <c r="X42" s="731"/>
      <c r="Y42" s="731"/>
      <c r="Z42" s="731"/>
      <c r="AA42" s="731"/>
      <c r="AB42" s="731"/>
      <c r="AC42" s="731"/>
      <c r="AD42" s="731"/>
      <c r="AE42" s="731"/>
      <c r="AF42" s="732"/>
    </row>
    <row r="43" spans="1:32" ht="6" customHeight="1" x14ac:dyDescent="0.25">
      <c r="A43" s="436"/>
      <c r="B43" s="475"/>
      <c r="C43" s="476"/>
      <c r="D43" s="477"/>
      <c r="E43" s="476"/>
      <c r="F43" s="476"/>
      <c r="G43" s="476"/>
      <c r="H43" s="478"/>
      <c r="I43" s="475"/>
      <c r="J43" s="476"/>
      <c r="K43" s="476"/>
      <c r="L43" s="476"/>
      <c r="M43" s="478"/>
      <c r="N43" s="476"/>
      <c r="O43" s="477"/>
      <c r="P43" s="479"/>
      <c r="Q43" s="436"/>
      <c r="R43" s="465"/>
    </row>
    <row r="44" spans="1:32" ht="12.6" customHeight="1" x14ac:dyDescent="0.25">
      <c r="A44" s="435" t="s">
        <v>1305</v>
      </c>
      <c r="B44" s="496"/>
      <c r="C44" s="497"/>
      <c r="D44" s="498"/>
      <c r="E44" s="497"/>
      <c r="F44" s="497"/>
      <c r="G44" s="497"/>
      <c r="H44" s="499"/>
      <c r="I44" s="496"/>
      <c r="J44" s="497"/>
      <c r="K44" s="497"/>
      <c r="L44" s="497"/>
      <c r="M44" s="499"/>
      <c r="N44" s="497"/>
      <c r="O44" s="498"/>
      <c r="P44" s="479"/>
      <c r="Q44" s="435" t="s">
        <v>1305</v>
      </c>
      <c r="R44" s="465"/>
    </row>
    <row r="45" spans="1:32" ht="12.6" customHeight="1" x14ac:dyDescent="0.25">
      <c r="A45" s="435" t="s">
        <v>1306</v>
      </c>
      <c r="B45" s="496"/>
      <c r="C45" s="497"/>
      <c r="D45" s="498"/>
      <c r="E45" s="497"/>
      <c r="F45" s="497"/>
      <c r="G45" s="497"/>
      <c r="H45" s="499"/>
      <c r="I45" s="496"/>
      <c r="J45" s="497"/>
      <c r="K45" s="497"/>
      <c r="L45" s="497"/>
      <c r="M45" s="499"/>
      <c r="N45" s="497"/>
      <c r="O45" s="498"/>
      <c r="P45" s="479"/>
      <c r="Q45" s="435" t="s">
        <v>1307</v>
      </c>
      <c r="R45" s="733"/>
      <c r="S45" s="733"/>
      <c r="T45" s="733"/>
      <c r="U45" s="733"/>
      <c r="V45" s="733"/>
      <c r="W45" s="733"/>
      <c r="X45" s="733"/>
      <c r="Y45" s="733"/>
      <c r="Z45" s="733"/>
      <c r="AA45" s="733"/>
      <c r="AB45" s="733"/>
      <c r="AC45" s="733"/>
      <c r="AD45" s="733"/>
      <c r="AE45" s="733"/>
      <c r="AF45" s="733"/>
    </row>
    <row r="46" spans="1:32" ht="12.6" customHeight="1" x14ac:dyDescent="0.25">
      <c r="A46" s="436" t="s">
        <v>1200</v>
      </c>
      <c r="B46" s="475">
        <v>22.879987</v>
      </c>
      <c r="C46" s="476">
        <v>26.129011999999999</v>
      </c>
      <c r="D46" s="477">
        <v>26.028662000000001</v>
      </c>
      <c r="E46" s="476">
        <v>22.208894999999998</v>
      </c>
      <c r="F46" s="476">
        <v>20.786159999999999</v>
      </c>
      <c r="G46" s="476">
        <v>25.675483</v>
      </c>
      <c r="H46" s="478">
        <v>27.507686</v>
      </c>
      <c r="I46" s="475">
        <v>32.651878000000004</v>
      </c>
      <c r="J46" s="476">
        <v>24.855058</v>
      </c>
      <c r="K46" s="476">
        <v>41.992742999999997</v>
      </c>
      <c r="L46" s="476">
        <v>45.297448000000003</v>
      </c>
      <c r="M46" s="478">
        <v>32.227234000000003</v>
      </c>
      <c r="N46" s="476">
        <v>241.918195</v>
      </c>
      <c r="O46" s="477">
        <v>348.24024600000001</v>
      </c>
      <c r="P46" s="479">
        <v>143.9</v>
      </c>
      <c r="Q46" s="436" t="s">
        <v>1201</v>
      </c>
      <c r="R46" s="731"/>
      <c r="S46" s="731"/>
      <c r="T46" s="731"/>
      <c r="U46" s="731"/>
      <c r="V46" s="731"/>
      <c r="W46" s="731"/>
      <c r="X46" s="731"/>
      <c r="Y46" s="731"/>
      <c r="Z46" s="731"/>
      <c r="AA46" s="731"/>
      <c r="AB46" s="731"/>
      <c r="AC46" s="731"/>
      <c r="AD46" s="731"/>
      <c r="AE46" s="731"/>
      <c r="AF46" s="732"/>
    </row>
    <row r="47" spans="1:32" ht="12.6" customHeight="1" x14ac:dyDescent="0.25">
      <c r="A47" s="436" t="s">
        <v>1202</v>
      </c>
      <c r="B47" s="475">
        <v>21.147838</v>
      </c>
      <c r="C47" s="476">
        <v>19.337674</v>
      </c>
      <c r="D47" s="477">
        <v>28.35323</v>
      </c>
      <c r="E47" s="476">
        <v>16.784496000000001</v>
      </c>
      <c r="F47" s="476">
        <v>18.013860000000001</v>
      </c>
      <c r="G47" s="476">
        <v>17.743320000000001</v>
      </c>
      <c r="H47" s="478">
        <v>28.444967999999999</v>
      </c>
      <c r="I47" s="475">
        <v>27.105713000000002</v>
      </c>
      <c r="J47" s="476">
        <v>28.158981000000001</v>
      </c>
      <c r="K47" s="476">
        <v>43.911000999999999</v>
      </c>
      <c r="L47" s="476">
        <v>40.922994000000003</v>
      </c>
      <c r="M47" s="478">
        <v>30.893689999999999</v>
      </c>
      <c r="N47" s="476">
        <v>155.280168</v>
      </c>
      <c r="O47" s="477">
        <v>320.81776500000001</v>
      </c>
      <c r="P47" s="479">
        <v>206.6</v>
      </c>
      <c r="Q47" s="436" t="s">
        <v>1203</v>
      </c>
      <c r="R47" s="731"/>
      <c r="S47" s="731"/>
      <c r="T47" s="731"/>
      <c r="U47" s="731"/>
      <c r="V47" s="731"/>
      <c r="W47" s="731"/>
      <c r="X47" s="731"/>
      <c r="Y47" s="731"/>
      <c r="Z47" s="731"/>
      <c r="AA47" s="731"/>
      <c r="AB47" s="731"/>
      <c r="AC47" s="731"/>
      <c r="AD47" s="731"/>
      <c r="AE47" s="731"/>
      <c r="AF47" s="732"/>
    </row>
    <row r="48" spans="1:32" ht="12.6" customHeight="1" x14ac:dyDescent="0.25">
      <c r="A48" s="436" t="s">
        <v>1289</v>
      </c>
      <c r="B48" s="484">
        <v>0.54414399999999996</v>
      </c>
      <c r="C48" s="485">
        <v>0.57562199999999997</v>
      </c>
      <c r="D48" s="479">
        <v>0.50581200000000004</v>
      </c>
      <c r="E48" s="485">
        <v>0.46489399999999997</v>
      </c>
      <c r="F48" s="485">
        <v>0.41740699999999997</v>
      </c>
      <c r="G48" s="485">
        <v>0.51912999999999998</v>
      </c>
      <c r="H48" s="486">
        <v>0.59626900000000005</v>
      </c>
      <c r="I48" s="484">
        <v>0.67081000000000002</v>
      </c>
      <c r="J48" s="485">
        <v>0.47345399999999999</v>
      </c>
      <c r="K48" s="485">
        <v>0.76310500000000003</v>
      </c>
      <c r="L48" s="485">
        <v>0.821882</v>
      </c>
      <c r="M48" s="486">
        <v>0.75817400000000001</v>
      </c>
      <c r="N48" s="485">
        <v>0.43379699999999999</v>
      </c>
      <c r="O48" s="479">
        <v>0.59438500000000005</v>
      </c>
      <c r="P48" s="479"/>
      <c r="Q48" s="436" t="s">
        <v>1290</v>
      </c>
      <c r="R48" s="731"/>
      <c r="S48" s="731"/>
      <c r="T48" s="731"/>
      <c r="U48" s="731"/>
      <c r="V48" s="731"/>
      <c r="W48" s="731"/>
      <c r="X48" s="731"/>
      <c r="Y48" s="731"/>
      <c r="Z48" s="731"/>
      <c r="AA48" s="731"/>
      <c r="AB48" s="731"/>
      <c r="AC48" s="731"/>
      <c r="AD48" s="731"/>
      <c r="AE48" s="731"/>
      <c r="AF48" s="732"/>
    </row>
    <row r="49" spans="1:32" ht="12.6" customHeight="1" x14ac:dyDescent="0.25">
      <c r="A49" s="436" t="s">
        <v>1291</v>
      </c>
      <c r="B49" s="484">
        <v>0.475856</v>
      </c>
      <c r="C49" s="485">
        <v>0.40054099999999998</v>
      </c>
      <c r="D49" s="479">
        <v>0.522698</v>
      </c>
      <c r="E49" s="485">
        <v>0.332729</v>
      </c>
      <c r="F49" s="485">
        <v>0.33531</v>
      </c>
      <c r="G49" s="485">
        <v>0.33160499999999998</v>
      </c>
      <c r="H49" s="486">
        <v>0.57077500000000003</v>
      </c>
      <c r="I49" s="484">
        <v>0.55331600000000003</v>
      </c>
      <c r="J49" s="485">
        <v>0.50538099999999997</v>
      </c>
      <c r="K49" s="485">
        <v>0.72335899999999997</v>
      </c>
      <c r="L49" s="485">
        <v>0.70255599999999996</v>
      </c>
      <c r="M49" s="486">
        <v>0.71338699999999999</v>
      </c>
      <c r="N49" s="485">
        <v>0.27346100000000001</v>
      </c>
      <c r="O49" s="479">
        <v>0.51624899999999996</v>
      </c>
      <c r="P49" s="479"/>
      <c r="Q49" s="436" t="s">
        <v>1292</v>
      </c>
      <c r="R49" s="731"/>
      <c r="S49" s="731"/>
      <c r="T49" s="731"/>
      <c r="U49" s="731"/>
      <c r="V49" s="731"/>
      <c r="W49" s="731"/>
      <c r="X49" s="731"/>
      <c r="Y49" s="731"/>
      <c r="Z49" s="731"/>
      <c r="AA49" s="731"/>
      <c r="AB49" s="731"/>
      <c r="AC49" s="731"/>
      <c r="AD49" s="731"/>
      <c r="AE49" s="731"/>
      <c r="AF49" s="732"/>
    </row>
    <row r="50" spans="1:32" ht="6" customHeight="1" x14ac:dyDescent="0.25">
      <c r="A50" s="436"/>
      <c r="B50" s="475"/>
      <c r="C50" s="476"/>
      <c r="D50" s="477"/>
      <c r="E50" s="476"/>
      <c r="F50" s="476"/>
      <c r="G50" s="476"/>
      <c r="H50" s="478"/>
      <c r="I50" s="475"/>
      <c r="J50" s="476"/>
      <c r="K50" s="476"/>
      <c r="L50" s="476"/>
      <c r="M50" s="478"/>
      <c r="N50" s="476"/>
      <c r="O50" s="477"/>
      <c r="P50" s="479"/>
      <c r="Q50" s="436"/>
      <c r="R50" s="465"/>
    </row>
    <row r="51" spans="1:32" ht="12.6" customHeight="1" x14ac:dyDescent="0.25">
      <c r="A51" s="435" t="s">
        <v>1308</v>
      </c>
      <c r="B51" s="496"/>
      <c r="C51" s="497"/>
      <c r="D51" s="498"/>
      <c r="E51" s="497"/>
      <c r="F51" s="497"/>
      <c r="G51" s="497"/>
      <c r="H51" s="499"/>
      <c r="I51" s="496"/>
      <c r="J51" s="497"/>
      <c r="K51" s="497"/>
      <c r="L51" s="497"/>
      <c r="M51" s="499"/>
      <c r="N51" s="497"/>
      <c r="O51" s="498"/>
      <c r="P51" s="479"/>
      <c r="Q51" s="435" t="s">
        <v>1308</v>
      </c>
      <c r="R51" s="465"/>
    </row>
    <row r="52" spans="1:32" ht="12.6" customHeight="1" x14ac:dyDescent="0.25">
      <c r="A52" s="435" t="s">
        <v>1309</v>
      </c>
      <c r="B52" s="496"/>
      <c r="C52" s="497"/>
      <c r="D52" s="498"/>
      <c r="E52" s="497"/>
      <c r="F52" s="497"/>
      <c r="G52" s="497"/>
      <c r="H52" s="499"/>
      <c r="I52" s="496"/>
      <c r="J52" s="497"/>
      <c r="K52" s="497"/>
      <c r="L52" s="497"/>
      <c r="M52" s="499"/>
      <c r="N52" s="497"/>
      <c r="O52" s="498"/>
      <c r="P52" s="479"/>
      <c r="Q52" s="435" t="s">
        <v>1310</v>
      </c>
      <c r="R52" s="733"/>
      <c r="S52" s="733"/>
      <c r="T52" s="733"/>
      <c r="U52" s="733"/>
      <c r="V52" s="733"/>
      <c r="W52" s="733"/>
      <c r="X52" s="733"/>
      <c r="Y52" s="733"/>
      <c r="Z52" s="733"/>
      <c r="AA52" s="733"/>
      <c r="AB52" s="733"/>
      <c r="AC52" s="733"/>
      <c r="AD52" s="733"/>
      <c r="AE52" s="733"/>
      <c r="AF52" s="733"/>
    </row>
    <row r="53" spans="1:32" ht="12.6" customHeight="1" x14ac:dyDescent="0.25">
      <c r="A53" s="436" t="s">
        <v>1200</v>
      </c>
      <c r="B53" s="475">
        <v>381.33389899999997</v>
      </c>
      <c r="C53" s="476">
        <v>406.68296700000002</v>
      </c>
      <c r="D53" s="477">
        <v>435.60865699999999</v>
      </c>
      <c r="E53" s="476">
        <v>418.86967499999997</v>
      </c>
      <c r="F53" s="476">
        <v>412.77015599999999</v>
      </c>
      <c r="G53" s="476">
        <v>395.98834399999998</v>
      </c>
      <c r="H53" s="478">
        <v>394.93681500000002</v>
      </c>
      <c r="I53" s="475">
        <v>387.57477999999998</v>
      </c>
      <c r="J53" s="476">
        <v>380.01007900000002</v>
      </c>
      <c r="K53" s="476">
        <v>464.25962500000003</v>
      </c>
      <c r="L53" s="476">
        <v>448.09171300000003</v>
      </c>
      <c r="M53" s="478">
        <v>357.661835</v>
      </c>
      <c r="N53" s="476">
        <v>4890.7586369999999</v>
      </c>
      <c r="O53" s="477">
        <v>4883.7885450000003</v>
      </c>
      <c r="P53" s="479">
        <v>99.9</v>
      </c>
      <c r="Q53" s="436" t="s">
        <v>1201</v>
      </c>
      <c r="R53" s="731"/>
      <c r="S53" s="731"/>
      <c r="T53" s="731"/>
      <c r="U53" s="731"/>
      <c r="V53" s="731"/>
      <c r="W53" s="731"/>
      <c r="X53" s="731"/>
      <c r="Y53" s="731"/>
      <c r="Z53" s="731"/>
      <c r="AA53" s="731"/>
      <c r="AB53" s="731"/>
      <c r="AC53" s="731"/>
      <c r="AD53" s="731"/>
      <c r="AE53" s="731"/>
      <c r="AF53" s="732"/>
    </row>
    <row r="54" spans="1:32" ht="12.6" customHeight="1" x14ac:dyDescent="0.25">
      <c r="A54" s="436" t="s">
        <v>1202</v>
      </c>
      <c r="B54" s="475">
        <v>216.01335399999999</v>
      </c>
      <c r="C54" s="476">
        <v>215.551784</v>
      </c>
      <c r="D54" s="477">
        <v>241.47179700000001</v>
      </c>
      <c r="E54" s="476">
        <v>213.849491</v>
      </c>
      <c r="F54" s="476">
        <v>200.86081799999999</v>
      </c>
      <c r="G54" s="476">
        <v>211.27928299999999</v>
      </c>
      <c r="H54" s="478">
        <v>205.85136399999999</v>
      </c>
      <c r="I54" s="475">
        <v>199.60811899999999</v>
      </c>
      <c r="J54" s="476">
        <v>221.50168400000001</v>
      </c>
      <c r="K54" s="476">
        <v>233.96947599999999</v>
      </c>
      <c r="L54" s="476">
        <v>248.92765600000001</v>
      </c>
      <c r="M54" s="478">
        <v>211.03528499999999</v>
      </c>
      <c r="N54" s="476">
        <v>2806.6301410000001</v>
      </c>
      <c r="O54" s="477">
        <v>2619.9201109999999</v>
      </c>
      <c r="P54" s="479">
        <v>93.3</v>
      </c>
      <c r="Q54" s="436" t="s">
        <v>1203</v>
      </c>
      <c r="R54" s="731"/>
      <c r="S54" s="731"/>
      <c r="T54" s="731"/>
      <c r="U54" s="731"/>
      <c r="V54" s="731"/>
      <c r="W54" s="731"/>
      <c r="X54" s="731"/>
      <c r="Y54" s="731"/>
      <c r="Z54" s="731"/>
      <c r="AA54" s="731"/>
      <c r="AB54" s="731"/>
      <c r="AC54" s="731"/>
      <c r="AD54" s="731"/>
      <c r="AE54" s="731"/>
      <c r="AF54" s="732"/>
    </row>
    <row r="55" spans="1:32" ht="12.6" customHeight="1" x14ac:dyDescent="0.25">
      <c r="A55" s="436" t="s">
        <v>1289</v>
      </c>
      <c r="B55" s="484">
        <v>9.0690799999999996</v>
      </c>
      <c r="C55" s="485">
        <v>8.9592189999999992</v>
      </c>
      <c r="D55" s="479">
        <v>8.4651289999999992</v>
      </c>
      <c r="E55" s="485">
        <v>8.7681149999999999</v>
      </c>
      <c r="F55" s="485">
        <v>8.2888400000000004</v>
      </c>
      <c r="G55" s="485">
        <v>8.0064499999999992</v>
      </c>
      <c r="H55" s="486">
        <v>8.5608350000000009</v>
      </c>
      <c r="I55" s="484">
        <v>7.9624569999999997</v>
      </c>
      <c r="J55" s="485">
        <v>7.2386530000000002</v>
      </c>
      <c r="K55" s="485">
        <v>8.4366690000000002</v>
      </c>
      <c r="L55" s="485">
        <v>8.1302249999999994</v>
      </c>
      <c r="M55" s="486">
        <v>8.4143100000000004</v>
      </c>
      <c r="N55" s="485">
        <v>8.7698959999999992</v>
      </c>
      <c r="O55" s="479">
        <v>8.3357670000000006</v>
      </c>
      <c r="P55" s="479"/>
      <c r="Q55" s="436" t="s">
        <v>1290</v>
      </c>
      <c r="R55" s="731"/>
      <c r="S55" s="731"/>
      <c r="T55" s="731"/>
      <c r="U55" s="731"/>
      <c r="V55" s="731"/>
      <c r="W55" s="731"/>
      <c r="X55" s="731"/>
      <c r="Y55" s="731"/>
      <c r="Z55" s="731"/>
      <c r="AA55" s="731"/>
      <c r="AB55" s="731"/>
      <c r="AC55" s="731"/>
      <c r="AD55" s="731"/>
      <c r="AE55" s="731"/>
      <c r="AF55" s="732"/>
    </row>
    <row r="56" spans="1:32" ht="12.6" customHeight="1" x14ac:dyDescent="0.25">
      <c r="A56" s="436" t="s">
        <v>1291</v>
      </c>
      <c r="B56" s="484">
        <v>4.8606049999999996</v>
      </c>
      <c r="C56" s="485">
        <v>4.4647189999999997</v>
      </c>
      <c r="D56" s="479">
        <v>4.4515820000000001</v>
      </c>
      <c r="E56" s="485">
        <v>4.2392690000000002</v>
      </c>
      <c r="F56" s="485">
        <v>3.73882</v>
      </c>
      <c r="G56" s="485">
        <v>3.948604</v>
      </c>
      <c r="H56" s="486">
        <v>4.1306029999999998</v>
      </c>
      <c r="I56" s="484">
        <v>4.0746510000000002</v>
      </c>
      <c r="J56" s="485">
        <v>3.9753829999999999</v>
      </c>
      <c r="K56" s="485">
        <v>3.854247</v>
      </c>
      <c r="L56" s="485">
        <v>4.2735320000000003</v>
      </c>
      <c r="M56" s="486">
        <v>4.8731590000000002</v>
      </c>
      <c r="N56" s="485">
        <v>4.9427099999999999</v>
      </c>
      <c r="O56" s="479">
        <v>4.215884</v>
      </c>
      <c r="P56" s="479"/>
      <c r="Q56" s="436" t="s">
        <v>1292</v>
      </c>
      <c r="R56" s="731"/>
      <c r="S56" s="731"/>
      <c r="T56" s="731"/>
      <c r="U56" s="731"/>
      <c r="V56" s="731"/>
      <c r="W56" s="731"/>
      <c r="X56" s="731"/>
      <c r="Y56" s="731"/>
      <c r="Z56" s="731"/>
      <c r="AA56" s="731"/>
      <c r="AB56" s="731"/>
      <c r="AC56" s="731"/>
      <c r="AD56" s="731"/>
      <c r="AE56" s="731"/>
      <c r="AF56" s="732"/>
    </row>
    <row r="57" spans="1:32" ht="6" customHeight="1" x14ac:dyDescent="0.25">
      <c r="A57" s="436"/>
      <c r="B57" s="475"/>
      <c r="C57" s="476"/>
      <c r="D57" s="477"/>
      <c r="E57" s="476"/>
      <c r="F57" s="476"/>
      <c r="G57" s="476"/>
      <c r="H57" s="478"/>
      <c r="I57" s="475"/>
      <c r="J57" s="476"/>
      <c r="K57" s="476"/>
      <c r="L57" s="476"/>
      <c r="M57" s="478"/>
      <c r="N57" s="476"/>
      <c r="O57" s="477"/>
      <c r="P57" s="479"/>
      <c r="Q57" s="436"/>
      <c r="R57" s="465"/>
    </row>
    <row r="58" spans="1:32" ht="12.6" customHeight="1" x14ac:dyDescent="0.25">
      <c r="A58" s="435" t="s">
        <v>1311</v>
      </c>
      <c r="B58" s="496"/>
      <c r="C58" s="497"/>
      <c r="D58" s="498"/>
      <c r="E58" s="497"/>
      <c r="F58" s="497"/>
      <c r="G58" s="497"/>
      <c r="H58" s="499"/>
      <c r="I58" s="496"/>
      <c r="J58" s="497"/>
      <c r="K58" s="497"/>
      <c r="L58" s="497"/>
      <c r="M58" s="499"/>
      <c r="N58" s="497"/>
      <c r="O58" s="498"/>
      <c r="P58" s="479"/>
      <c r="Q58" s="435" t="s">
        <v>1311</v>
      </c>
      <c r="R58" s="465"/>
    </row>
    <row r="59" spans="1:32" ht="12.6" customHeight="1" x14ac:dyDescent="0.25">
      <c r="A59" s="435" t="s">
        <v>1312</v>
      </c>
      <c r="B59" s="496"/>
      <c r="C59" s="497"/>
      <c r="D59" s="498"/>
      <c r="E59" s="497"/>
      <c r="F59" s="497"/>
      <c r="G59" s="497"/>
      <c r="H59" s="499"/>
      <c r="I59" s="496"/>
      <c r="J59" s="497"/>
      <c r="K59" s="497"/>
      <c r="L59" s="497"/>
      <c r="M59" s="499"/>
      <c r="N59" s="497"/>
      <c r="O59" s="498"/>
      <c r="P59" s="479"/>
      <c r="Q59" s="435" t="s">
        <v>1313</v>
      </c>
      <c r="R59" s="733"/>
      <c r="S59" s="733"/>
      <c r="T59" s="733"/>
      <c r="U59" s="733"/>
      <c r="V59" s="733"/>
      <c r="W59" s="733"/>
      <c r="X59" s="733"/>
      <c r="Y59" s="733"/>
      <c r="Z59" s="733"/>
      <c r="AA59" s="733"/>
      <c r="AB59" s="733"/>
      <c r="AC59" s="733"/>
      <c r="AD59" s="733"/>
      <c r="AE59" s="733"/>
      <c r="AF59" s="733"/>
    </row>
    <row r="60" spans="1:32" ht="12.6" customHeight="1" x14ac:dyDescent="0.25">
      <c r="A60" s="436" t="s">
        <v>1200</v>
      </c>
      <c r="B60" s="475">
        <v>670.295658</v>
      </c>
      <c r="C60" s="476">
        <v>726.73846500000002</v>
      </c>
      <c r="D60" s="477">
        <v>817.65976699999999</v>
      </c>
      <c r="E60" s="476">
        <v>759.69408499999997</v>
      </c>
      <c r="F60" s="476">
        <v>783.05695100000003</v>
      </c>
      <c r="G60" s="476">
        <v>770.25788399999999</v>
      </c>
      <c r="H60" s="478">
        <v>730.34554100000003</v>
      </c>
      <c r="I60" s="475">
        <v>703.944751</v>
      </c>
      <c r="J60" s="476">
        <v>768.45235000000002</v>
      </c>
      <c r="K60" s="476">
        <v>848.36349499999994</v>
      </c>
      <c r="L60" s="476">
        <v>755.26209600000004</v>
      </c>
      <c r="M60" s="478">
        <v>530.79479200000003</v>
      </c>
      <c r="N60" s="476">
        <v>8536.6841999999997</v>
      </c>
      <c r="O60" s="477">
        <v>8864.8658350000005</v>
      </c>
      <c r="P60" s="479">
        <v>103.8</v>
      </c>
      <c r="Q60" s="436" t="s">
        <v>1201</v>
      </c>
      <c r="R60" s="731"/>
      <c r="S60" s="731"/>
      <c r="T60" s="731"/>
      <c r="U60" s="731"/>
      <c r="V60" s="731"/>
      <c r="W60" s="731"/>
      <c r="X60" s="731"/>
      <c r="Y60" s="731"/>
      <c r="Z60" s="731"/>
      <c r="AA60" s="731"/>
      <c r="AB60" s="731"/>
      <c r="AC60" s="731"/>
      <c r="AD60" s="731"/>
      <c r="AE60" s="731"/>
      <c r="AF60" s="732"/>
    </row>
    <row r="61" spans="1:32" ht="12.6" customHeight="1" x14ac:dyDescent="0.25">
      <c r="A61" s="436" t="s">
        <v>1202</v>
      </c>
      <c r="B61" s="475">
        <v>870.57526499999994</v>
      </c>
      <c r="C61" s="476">
        <v>932.49194199999999</v>
      </c>
      <c r="D61" s="477">
        <v>1027.7547279999999</v>
      </c>
      <c r="E61" s="476">
        <v>951.47463900000002</v>
      </c>
      <c r="F61" s="476">
        <v>984.18876399999999</v>
      </c>
      <c r="G61" s="476">
        <v>974.78536399999996</v>
      </c>
      <c r="H61" s="478">
        <v>988.816779</v>
      </c>
      <c r="I61" s="475">
        <v>919.91003000000001</v>
      </c>
      <c r="J61" s="476">
        <v>946.93772899999999</v>
      </c>
      <c r="K61" s="476">
        <v>1010.559515</v>
      </c>
      <c r="L61" s="476">
        <v>952.87039900000002</v>
      </c>
      <c r="M61" s="478">
        <v>732.84800099999995</v>
      </c>
      <c r="N61" s="476">
        <v>10681.510077000001</v>
      </c>
      <c r="O61" s="477">
        <v>11293.213154999999</v>
      </c>
      <c r="P61" s="479">
        <v>105.7</v>
      </c>
      <c r="Q61" s="436" t="s">
        <v>1203</v>
      </c>
      <c r="R61" s="731"/>
      <c r="S61" s="731"/>
      <c r="T61" s="731"/>
      <c r="U61" s="731"/>
      <c r="V61" s="731"/>
      <c r="W61" s="731"/>
      <c r="X61" s="731"/>
      <c r="Y61" s="731"/>
      <c r="Z61" s="731"/>
      <c r="AA61" s="731"/>
      <c r="AB61" s="731"/>
      <c r="AC61" s="731"/>
      <c r="AD61" s="731"/>
      <c r="AE61" s="731"/>
      <c r="AF61" s="732"/>
    </row>
    <row r="62" spans="1:32" ht="12.6" customHeight="1" x14ac:dyDescent="0.25">
      <c r="A62" s="436" t="s">
        <v>1289</v>
      </c>
      <c r="B62" s="484">
        <v>15.941317</v>
      </c>
      <c r="C62" s="485">
        <v>16.010035999999999</v>
      </c>
      <c r="D62" s="479">
        <v>15.889481</v>
      </c>
      <c r="E62" s="485">
        <v>15.902524</v>
      </c>
      <c r="F62" s="485">
        <v>15.724570999999999</v>
      </c>
      <c r="G62" s="485">
        <v>15.57377</v>
      </c>
      <c r="H62" s="486">
        <v>15.831310999999999</v>
      </c>
      <c r="I62" s="484">
        <v>14.462059999999999</v>
      </c>
      <c r="J62" s="485">
        <v>14.637926999999999</v>
      </c>
      <c r="K62" s="485">
        <v>15.416722999999999</v>
      </c>
      <c r="L62" s="485">
        <v>13.703559</v>
      </c>
      <c r="M62" s="486">
        <v>12.487415</v>
      </c>
      <c r="N62" s="485">
        <v>15.307611</v>
      </c>
      <c r="O62" s="479">
        <v>15.130765</v>
      </c>
      <c r="P62" s="479"/>
      <c r="Q62" s="436" t="s">
        <v>1290</v>
      </c>
      <c r="R62" s="731"/>
      <c r="S62" s="731"/>
      <c r="T62" s="731"/>
      <c r="U62" s="731"/>
      <c r="V62" s="731"/>
      <c r="W62" s="731"/>
      <c r="X62" s="731"/>
      <c r="Y62" s="731"/>
      <c r="Z62" s="731"/>
      <c r="AA62" s="731"/>
      <c r="AB62" s="731"/>
      <c r="AC62" s="731"/>
      <c r="AD62" s="731"/>
      <c r="AE62" s="731"/>
      <c r="AF62" s="732"/>
    </row>
    <row r="63" spans="1:32" ht="12.6" customHeight="1" x14ac:dyDescent="0.25">
      <c r="A63" s="436" t="s">
        <v>1291</v>
      </c>
      <c r="B63" s="484">
        <v>19.589172000000001</v>
      </c>
      <c r="C63" s="485">
        <v>19.314685999999998</v>
      </c>
      <c r="D63" s="479">
        <v>18.946869</v>
      </c>
      <c r="E63" s="485">
        <v>18.861664999999999</v>
      </c>
      <c r="F63" s="485">
        <v>18.319672000000001</v>
      </c>
      <c r="G63" s="485">
        <v>18.217790000000001</v>
      </c>
      <c r="H63" s="486">
        <v>19.841548</v>
      </c>
      <c r="I63" s="484">
        <v>18.778357</v>
      </c>
      <c r="J63" s="485">
        <v>16.995087000000002</v>
      </c>
      <c r="K63" s="485">
        <v>16.647238000000002</v>
      </c>
      <c r="L63" s="485">
        <v>16.358657000000001</v>
      </c>
      <c r="M63" s="486">
        <v>16.922691</v>
      </c>
      <c r="N63" s="485">
        <v>18.811032000000001</v>
      </c>
      <c r="O63" s="479">
        <v>18.172643000000001</v>
      </c>
      <c r="P63" s="479"/>
      <c r="Q63" s="436" t="s">
        <v>1292</v>
      </c>
      <c r="R63" s="731"/>
      <c r="S63" s="731"/>
      <c r="T63" s="731"/>
      <c r="U63" s="731"/>
      <c r="V63" s="731"/>
      <c r="W63" s="731"/>
      <c r="X63" s="731"/>
      <c r="Y63" s="731"/>
      <c r="Z63" s="731"/>
      <c r="AA63" s="731"/>
      <c r="AB63" s="731"/>
      <c r="AC63" s="731"/>
      <c r="AD63" s="731"/>
      <c r="AE63" s="731"/>
      <c r="AF63" s="732"/>
    </row>
    <row r="64" spans="1:32" ht="6" customHeight="1" x14ac:dyDescent="0.25">
      <c r="A64" s="436"/>
      <c r="B64" s="475"/>
      <c r="C64" s="476"/>
      <c r="D64" s="477"/>
      <c r="E64" s="476"/>
      <c r="F64" s="476"/>
      <c r="G64" s="476"/>
      <c r="H64" s="478"/>
      <c r="I64" s="475"/>
      <c r="J64" s="476"/>
      <c r="K64" s="476"/>
      <c r="L64" s="476"/>
      <c r="M64" s="478"/>
      <c r="N64" s="476"/>
      <c r="O64" s="477"/>
      <c r="P64" s="479"/>
      <c r="Q64" s="436"/>
      <c r="R64" s="465"/>
    </row>
    <row r="65" spans="1:32" ht="12.6" customHeight="1" x14ac:dyDescent="0.25">
      <c r="A65" s="435" t="s">
        <v>1314</v>
      </c>
      <c r="B65" s="496"/>
      <c r="C65" s="497"/>
      <c r="D65" s="498"/>
      <c r="E65" s="497"/>
      <c r="F65" s="497"/>
      <c r="G65" s="497"/>
      <c r="H65" s="499"/>
      <c r="I65" s="496"/>
      <c r="J65" s="497"/>
      <c r="K65" s="497"/>
      <c r="L65" s="497"/>
      <c r="M65" s="499"/>
      <c r="N65" s="497"/>
      <c r="O65" s="498"/>
      <c r="P65" s="479"/>
      <c r="Q65" s="435" t="s">
        <v>1314</v>
      </c>
      <c r="R65" s="465"/>
    </row>
    <row r="66" spans="1:32" ht="12.6" customHeight="1" x14ac:dyDescent="0.25">
      <c r="A66" s="435" t="s">
        <v>1315</v>
      </c>
      <c r="B66" s="496"/>
      <c r="C66" s="497"/>
      <c r="D66" s="498"/>
      <c r="E66" s="497"/>
      <c r="F66" s="497"/>
      <c r="G66" s="497"/>
      <c r="H66" s="499"/>
      <c r="I66" s="496"/>
      <c r="J66" s="497"/>
      <c r="K66" s="497"/>
      <c r="L66" s="497"/>
      <c r="M66" s="499"/>
      <c r="N66" s="497"/>
      <c r="O66" s="498"/>
      <c r="P66" s="479"/>
      <c r="Q66" s="435" t="s">
        <v>1316</v>
      </c>
      <c r="R66" s="733"/>
      <c r="S66" s="733"/>
      <c r="T66" s="733"/>
      <c r="U66" s="733"/>
      <c r="V66" s="733"/>
      <c r="W66" s="733"/>
      <c r="X66" s="733"/>
      <c r="Y66" s="733"/>
      <c r="Z66" s="733"/>
      <c r="AA66" s="733"/>
      <c r="AB66" s="733"/>
      <c r="AC66" s="733"/>
      <c r="AD66" s="733"/>
      <c r="AE66" s="733"/>
      <c r="AF66" s="733"/>
    </row>
    <row r="67" spans="1:32" ht="12.6" customHeight="1" x14ac:dyDescent="0.25">
      <c r="A67" s="436" t="s">
        <v>1200</v>
      </c>
      <c r="B67" s="475">
        <v>1618.40508</v>
      </c>
      <c r="C67" s="476">
        <v>1838.558779</v>
      </c>
      <c r="D67" s="477">
        <v>2130.6825319999998</v>
      </c>
      <c r="E67" s="476">
        <v>1990.896925</v>
      </c>
      <c r="F67" s="476">
        <v>2137.4082960000001</v>
      </c>
      <c r="G67" s="476">
        <v>2104.7251310000001</v>
      </c>
      <c r="H67" s="478">
        <v>1928.6501510000001</v>
      </c>
      <c r="I67" s="475">
        <v>1973.9016670000001</v>
      </c>
      <c r="J67" s="476">
        <v>2052.8874599999999</v>
      </c>
      <c r="K67" s="476">
        <v>2210.6712459999999</v>
      </c>
      <c r="L67" s="476">
        <v>2250.618864</v>
      </c>
      <c r="M67" s="478">
        <v>1777.9753020000001</v>
      </c>
      <c r="N67" s="476">
        <v>22525.756673</v>
      </c>
      <c r="O67" s="477">
        <v>24015.381432999999</v>
      </c>
      <c r="P67" s="479">
        <v>106.6</v>
      </c>
      <c r="Q67" s="436" t="s">
        <v>1201</v>
      </c>
      <c r="R67" s="731"/>
      <c r="S67" s="731"/>
      <c r="T67" s="731"/>
      <c r="U67" s="731"/>
      <c r="V67" s="731"/>
      <c r="W67" s="731"/>
      <c r="X67" s="731"/>
      <c r="Y67" s="731"/>
      <c r="Z67" s="731"/>
      <c r="AA67" s="731"/>
      <c r="AB67" s="731"/>
      <c r="AC67" s="731"/>
      <c r="AD67" s="731"/>
      <c r="AE67" s="731"/>
      <c r="AF67" s="732"/>
    </row>
    <row r="68" spans="1:32" ht="12.6" customHeight="1" x14ac:dyDescent="0.25">
      <c r="A68" s="436" t="s">
        <v>1202</v>
      </c>
      <c r="B68" s="475">
        <v>2329.6759670000001</v>
      </c>
      <c r="C68" s="476">
        <v>2633.39111</v>
      </c>
      <c r="D68" s="477">
        <v>2949.464622</v>
      </c>
      <c r="E68" s="476">
        <v>2818.33878</v>
      </c>
      <c r="F68" s="476">
        <v>3124.1107689999999</v>
      </c>
      <c r="G68" s="476">
        <v>3010.1188320000001</v>
      </c>
      <c r="H68" s="478">
        <v>2602.229593</v>
      </c>
      <c r="I68" s="475">
        <v>2483.0006389999999</v>
      </c>
      <c r="J68" s="476">
        <v>3150.1339149999999</v>
      </c>
      <c r="K68" s="476">
        <v>3350.2183660000001</v>
      </c>
      <c r="L68" s="476">
        <v>3310.328062</v>
      </c>
      <c r="M68" s="478">
        <v>2372.3115189999999</v>
      </c>
      <c r="N68" s="476">
        <v>29991.187173999999</v>
      </c>
      <c r="O68" s="477">
        <v>34133.322174000001</v>
      </c>
      <c r="P68" s="479">
        <v>113.8</v>
      </c>
      <c r="Q68" s="436" t="s">
        <v>1203</v>
      </c>
      <c r="R68" s="731"/>
      <c r="S68" s="731"/>
      <c r="T68" s="731"/>
      <c r="U68" s="731"/>
      <c r="V68" s="731"/>
      <c r="W68" s="731"/>
      <c r="X68" s="731"/>
      <c r="Y68" s="731"/>
      <c r="Z68" s="731"/>
      <c r="AA68" s="731"/>
      <c r="AB68" s="731"/>
      <c r="AC68" s="731"/>
      <c r="AD68" s="731"/>
      <c r="AE68" s="731"/>
      <c r="AF68" s="732"/>
    </row>
    <row r="69" spans="1:32" ht="12.6" customHeight="1" x14ac:dyDescent="0.25">
      <c r="A69" s="436" t="s">
        <v>1289</v>
      </c>
      <c r="B69" s="484">
        <v>38.489744999999999</v>
      </c>
      <c r="C69" s="485">
        <v>40.503419000000001</v>
      </c>
      <c r="D69" s="479">
        <v>41.405290000000001</v>
      </c>
      <c r="E69" s="485">
        <v>41.675046999999999</v>
      </c>
      <c r="F69" s="485">
        <v>42.921309000000001</v>
      </c>
      <c r="G69" s="485">
        <v>42.555233000000001</v>
      </c>
      <c r="H69" s="486">
        <v>41.806322000000002</v>
      </c>
      <c r="I69" s="484">
        <v>40.552449000000003</v>
      </c>
      <c r="J69" s="485">
        <v>39.104593000000001</v>
      </c>
      <c r="K69" s="485">
        <v>40.172998999999997</v>
      </c>
      <c r="L69" s="485">
        <v>40.835476</v>
      </c>
      <c r="M69" s="486">
        <v>41.828436000000004</v>
      </c>
      <c r="N69" s="485">
        <v>40.392206999999999</v>
      </c>
      <c r="O69" s="479">
        <v>40.990026999999998</v>
      </c>
      <c r="P69" s="479"/>
      <c r="Q69" s="436" t="s">
        <v>1290</v>
      </c>
      <c r="R69" s="731"/>
      <c r="S69" s="731"/>
      <c r="T69" s="731"/>
      <c r="U69" s="731"/>
      <c r="V69" s="731"/>
      <c r="W69" s="731"/>
      <c r="X69" s="731"/>
      <c r="Y69" s="731"/>
      <c r="Z69" s="731"/>
      <c r="AA69" s="731"/>
      <c r="AB69" s="731"/>
      <c r="AC69" s="731"/>
      <c r="AD69" s="731"/>
      <c r="AE69" s="731"/>
      <c r="AF69" s="732"/>
    </row>
    <row r="70" spans="1:32" ht="12.6" customHeight="1" x14ac:dyDescent="0.25">
      <c r="A70" s="436" t="s">
        <v>1291</v>
      </c>
      <c r="B70" s="484">
        <v>52.420996000000002</v>
      </c>
      <c r="C70" s="485">
        <v>54.545374000000002</v>
      </c>
      <c r="D70" s="479">
        <v>54.373984</v>
      </c>
      <c r="E70" s="485">
        <v>55.869655999999999</v>
      </c>
      <c r="F70" s="485">
        <v>58.152143000000002</v>
      </c>
      <c r="G70" s="485">
        <v>56.256191999999999</v>
      </c>
      <c r="H70" s="486">
        <v>52.216208999999999</v>
      </c>
      <c r="I70" s="484">
        <v>50.686123000000002</v>
      </c>
      <c r="J70" s="485">
        <v>56.536768000000002</v>
      </c>
      <c r="K70" s="485">
        <v>55.189112000000002</v>
      </c>
      <c r="L70" s="485">
        <v>56.830939000000001</v>
      </c>
      <c r="M70" s="486">
        <v>54.780656</v>
      </c>
      <c r="N70" s="485">
        <v>52.816986999999997</v>
      </c>
      <c r="O70" s="479">
        <v>54.926146000000003</v>
      </c>
      <c r="P70" s="479"/>
      <c r="Q70" s="436" t="s">
        <v>1292</v>
      </c>
      <c r="R70" s="731"/>
      <c r="S70" s="731"/>
      <c r="T70" s="731"/>
      <c r="U70" s="731"/>
      <c r="V70" s="731"/>
      <c r="W70" s="731"/>
      <c r="X70" s="731"/>
      <c r="Y70" s="731"/>
      <c r="Z70" s="731"/>
      <c r="AA70" s="731"/>
      <c r="AB70" s="731"/>
      <c r="AC70" s="731"/>
      <c r="AD70" s="731"/>
      <c r="AE70" s="731"/>
      <c r="AF70" s="732"/>
    </row>
    <row r="71" spans="1:32" ht="6" customHeight="1" x14ac:dyDescent="0.25">
      <c r="A71" s="436"/>
      <c r="B71" s="475"/>
      <c r="C71" s="476"/>
      <c r="D71" s="477"/>
      <c r="E71" s="476"/>
      <c r="F71" s="476"/>
      <c r="G71" s="476"/>
      <c r="H71" s="478"/>
      <c r="I71" s="475"/>
      <c r="J71" s="476"/>
      <c r="K71" s="476"/>
      <c r="L71" s="476"/>
      <c r="M71" s="478"/>
      <c r="N71" s="476"/>
      <c r="O71" s="477"/>
      <c r="P71" s="479"/>
      <c r="Q71" s="436"/>
      <c r="R71" s="465"/>
    </row>
    <row r="72" spans="1:32" ht="12.6" customHeight="1" x14ac:dyDescent="0.25">
      <c r="A72" s="435" t="s">
        <v>1317</v>
      </c>
      <c r="B72" s="496"/>
      <c r="C72" s="497"/>
      <c r="D72" s="498"/>
      <c r="E72" s="497"/>
      <c r="F72" s="497"/>
      <c r="G72" s="497"/>
      <c r="H72" s="499"/>
      <c r="I72" s="496"/>
      <c r="J72" s="497"/>
      <c r="K72" s="497"/>
      <c r="L72" s="497"/>
      <c r="M72" s="499"/>
      <c r="N72" s="497"/>
      <c r="O72" s="498"/>
      <c r="P72" s="479"/>
      <c r="Q72" s="435" t="s">
        <v>1317</v>
      </c>
      <c r="R72" s="465"/>
    </row>
    <row r="73" spans="1:32" ht="12.6" customHeight="1" x14ac:dyDescent="0.25">
      <c r="A73" s="435" t="s">
        <v>1318</v>
      </c>
      <c r="B73" s="496"/>
      <c r="C73" s="497"/>
      <c r="D73" s="498"/>
      <c r="E73" s="497"/>
      <c r="F73" s="497"/>
      <c r="G73" s="497"/>
      <c r="H73" s="499"/>
      <c r="I73" s="496"/>
      <c r="J73" s="497"/>
      <c r="K73" s="497"/>
      <c r="L73" s="497"/>
      <c r="M73" s="499"/>
      <c r="N73" s="497"/>
      <c r="O73" s="498"/>
      <c r="P73" s="479"/>
      <c r="Q73" s="435" t="s">
        <v>1319</v>
      </c>
      <c r="R73" s="733"/>
      <c r="S73" s="733"/>
      <c r="T73" s="733"/>
      <c r="U73" s="733"/>
      <c r="V73" s="733"/>
      <c r="W73" s="733"/>
      <c r="X73" s="733"/>
      <c r="Y73" s="733"/>
      <c r="Z73" s="733"/>
      <c r="AA73" s="733"/>
      <c r="AB73" s="733"/>
      <c r="AC73" s="733"/>
      <c r="AD73" s="733"/>
      <c r="AE73" s="733"/>
      <c r="AF73" s="733"/>
    </row>
    <row r="74" spans="1:32" ht="12.6" customHeight="1" x14ac:dyDescent="0.25">
      <c r="A74" s="436" t="s">
        <v>1200</v>
      </c>
      <c r="B74" s="475">
        <v>461.87050099999999</v>
      </c>
      <c r="C74" s="476">
        <v>495.32107400000001</v>
      </c>
      <c r="D74" s="477">
        <v>573.58129399999996</v>
      </c>
      <c r="E74" s="476">
        <v>515.81684299999995</v>
      </c>
      <c r="F74" s="476">
        <v>583.28068800000005</v>
      </c>
      <c r="G74" s="476">
        <v>556.74785399999996</v>
      </c>
      <c r="H74" s="478">
        <v>497.49006100000003</v>
      </c>
      <c r="I74" s="475">
        <v>578.64010699999994</v>
      </c>
      <c r="J74" s="476">
        <v>736.16304000000002</v>
      </c>
      <c r="K74" s="476">
        <v>736.45892800000001</v>
      </c>
      <c r="L74" s="476">
        <v>709.60911299999998</v>
      </c>
      <c r="M74" s="478">
        <v>558.36573899999996</v>
      </c>
      <c r="N74" s="476">
        <v>6077.9354300000005</v>
      </c>
      <c r="O74" s="477">
        <v>7003.3452420000003</v>
      </c>
      <c r="P74" s="479">
        <v>115.2</v>
      </c>
      <c r="Q74" s="436" t="s">
        <v>1201</v>
      </c>
      <c r="R74" s="731"/>
      <c r="S74" s="731"/>
      <c r="T74" s="731"/>
      <c r="U74" s="731"/>
      <c r="V74" s="731"/>
      <c r="W74" s="731"/>
      <c r="X74" s="731"/>
      <c r="Y74" s="731"/>
      <c r="Z74" s="731"/>
      <c r="AA74" s="731"/>
      <c r="AB74" s="731"/>
      <c r="AC74" s="731"/>
      <c r="AD74" s="731"/>
      <c r="AE74" s="731"/>
      <c r="AF74" s="732"/>
    </row>
    <row r="75" spans="1:32" ht="12.6" customHeight="1" x14ac:dyDescent="0.25">
      <c r="A75" s="436" t="s">
        <v>1202</v>
      </c>
      <c r="B75" s="475">
        <v>446.49253900000002</v>
      </c>
      <c r="C75" s="476">
        <v>464.02356600000002</v>
      </c>
      <c r="D75" s="477">
        <v>499.61464599999999</v>
      </c>
      <c r="E75" s="476">
        <v>420.97716400000002</v>
      </c>
      <c r="F75" s="476">
        <v>450.071685</v>
      </c>
      <c r="G75" s="476">
        <v>457.21191599999997</v>
      </c>
      <c r="H75" s="478">
        <v>436.185653</v>
      </c>
      <c r="I75" s="475">
        <v>483.56699900000001</v>
      </c>
      <c r="J75" s="476">
        <v>497.13699100000002</v>
      </c>
      <c r="K75" s="476">
        <v>549.97562900000003</v>
      </c>
      <c r="L75" s="476">
        <v>523.007115</v>
      </c>
      <c r="M75" s="478">
        <v>382.33248800000001</v>
      </c>
      <c r="N75" s="476">
        <v>5597.9817220000004</v>
      </c>
      <c r="O75" s="477">
        <v>5610.596391</v>
      </c>
      <c r="P75" s="479">
        <v>100.2</v>
      </c>
      <c r="Q75" s="436" t="s">
        <v>1203</v>
      </c>
      <c r="R75" s="731"/>
      <c r="S75" s="731"/>
      <c r="T75" s="731"/>
      <c r="U75" s="731"/>
      <c r="V75" s="731"/>
      <c r="W75" s="731"/>
      <c r="X75" s="731"/>
      <c r="Y75" s="731"/>
      <c r="Z75" s="731"/>
      <c r="AA75" s="731"/>
      <c r="AB75" s="731"/>
      <c r="AC75" s="731"/>
      <c r="AD75" s="731"/>
      <c r="AE75" s="731"/>
      <c r="AF75" s="732"/>
    </row>
    <row r="76" spans="1:32" ht="12.6" customHeight="1" x14ac:dyDescent="0.25">
      <c r="A76" s="436" t="s">
        <v>1289</v>
      </c>
      <c r="B76" s="484">
        <v>10.984443000000001</v>
      </c>
      <c r="C76" s="485">
        <v>10.911915</v>
      </c>
      <c r="D76" s="479">
        <v>11.146334</v>
      </c>
      <c r="E76" s="485">
        <v>10.797491000000001</v>
      </c>
      <c r="F76" s="485">
        <v>11.712863</v>
      </c>
      <c r="G76" s="485">
        <v>11.256831</v>
      </c>
      <c r="H76" s="486">
        <v>10.783827</v>
      </c>
      <c r="I76" s="484">
        <v>11.887762</v>
      </c>
      <c r="J76" s="485">
        <v>14.022861000000001</v>
      </c>
      <c r="K76" s="485">
        <v>13.383158999999999</v>
      </c>
      <c r="L76" s="485">
        <v>12.875226</v>
      </c>
      <c r="M76" s="486">
        <v>13.136046</v>
      </c>
      <c r="N76" s="485">
        <v>10.898688999999999</v>
      </c>
      <c r="O76" s="479">
        <v>11.953476999999999</v>
      </c>
      <c r="P76" s="479"/>
      <c r="Q76" s="436" t="s">
        <v>1290</v>
      </c>
      <c r="R76" s="731"/>
      <c r="S76" s="731"/>
      <c r="T76" s="731"/>
      <c r="U76" s="731"/>
      <c r="V76" s="731"/>
      <c r="W76" s="731"/>
      <c r="X76" s="731"/>
      <c r="Y76" s="731"/>
      <c r="Z76" s="731"/>
      <c r="AA76" s="731"/>
      <c r="AB76" s="731"/>
      <c r="AC76" s="731"/>
      <c r="AD76" s="731"/>
      <c r="AE76" s="731"/>
      <c r="AF76" s="732"/>
    </row>
    <row r="77" spans="1:32" ht="12.6" customHeight="1" x14ac:dyDescent="0.25">
      <c r="A77" s="436" t="s">
        <v>1291</v>
      </c>
      <c r="B77" s="484">
        <v>10.046711999999999</v>
      </c>
      <c r="C77" s="485">
        <v>9.6113099999999996</v>
      </c>
      <c r="D77" s="479">
        <v>9.2104979999999994</v>
      </c>
      <c r="E77" s="485">
        <v>8.345288</v>
      </c>
      <c r="F77" s="485">
        <v>8.3776259999999994</v>
      </c>
      <c r="G77" s="485">
        <v>8.5448459999999997</v>
      </c>
      <c r="H77" s="486">
        <v>8.7524800000000003</v>
      </c>
      <c r="I77" s="484">
        <v>9.8711760000000002</v>
      </c>
      <c r="J77" s="485">
        <v>8.9223250000000007</v>
      </c>
      <c r="K77" s="485">
        <v>9.0599070000000008</v>
      </c>
      <c r="L77" s="485">
        <v>8.9788639999999997</v>
      </c>
      <c r="M77" s="486">
        <v>8.8286990000000003</v>
      </c>
      <c r="N77" s="485">
        <v>9.8585139999999996</v>
      </c>
      <c r="O77" s="479">
        <v>9.0283750000000005</v>
      </c>
      <c r="P77" s="479"/>
      <c r="Q77" s="436" t="s">
        <v>1292</v>
      </c>
      <c r="R77" s="731"/>
      <c r="S77" s="731"/>
      <c r="T77" s="731"/>
      <c r="U77" s="731"/>
      <c r="V77" s="731"/>
      <c r="W77" s="731"/>
      <c r="X77" s="731"/>
      <c r="Y77" s="731"/>
      <c r="Z77" s="731"/>
      <c r="AA77" s="731"/>
      <c r="AB77" s="731"/>
      <c r="AC77" s="731"/>
      <c r="AD77" s="731"/>
      <c r="AE77" s="731"/>
      <c r="AF77" s="732"/>
    </row>
    <row r="78" spans="1:32" ht="6" customHeight="1" x14ac:dyDescent="0.25">
      <c r="A78" s="436"/>
      <c r="B78" s="475"/>
      <c r="C78" s="476"/>
      <c r="D78" s="477"/>
      <c r="E78" s="476"/>
      <c r="F78" s="476"/>
      <c r="G78" s="476"/>
      <c r="H78" s="478"/>
      <c r="I78" s="475"/>
      <c r="J78" s="476"/>
      <c r="K78" s="476"/>
      <c r="L78" s="476"/>
      <c r="M78" s="478"/>
      <c r="N78" s="476"/>
      <c r="O78" s="477"/>
      <c r="P78" s="479"/>
      <c r="Q78" s="436"/>
      <c r="R78" s="465"/>
    </row>
    <row r="79" spans="1:32" ht="12.6" customHeight="1" x14ac:dyDescent="0.25">
      <c r="A79" s="435" t="s">
        <v>1320</v>
      </c>
      <c r="B79" s="475"/>
      <c r="C79" s="476"/>
      <c r="D79" s="477"/>
      <c r="E79" s="476"/>
      <c r="F79" s="476"/>
      <c r="G79" s="476"/>
      <c r="H79" s="478"/>
      <c r="I79" s="475"/>
      <c r="J79" s="476"/>
      <c r="K79" s="476"/>
      <c r="L79" s="476"/>
      <c r="M79" s="478"/>
      <c r="N79" s="476"/>
      <c r="O79" s="477"/>
      <c r="P79" s="479"/>
      <c r="Q79" s="500" t="s">
        <v>1320</v>
      </c>
      <c r="R79" s="465"/>
    </row>
    <row r="80" spans="1:32" ht="12.6" customHeight="1" x14ac:dyDescent="0.25">
      <c r="A80" s="435" t="s">
        <v>1321</v>
      </c>
      <c r="B80" s="475"/>
      <c r="C80" s="476"/>
      <c r="D80" s="477"/>
      <c r="E80" s="476"/>
      <c r="F80" s="476"/>
      <c r="G80" s="476"/>
      <c r="H80" s="478"/>
      <c r="I80" s="475"/>
      <c r="J80" s="476"/>
      <c r="K80" s="476"/>
      <c r="L80" s="476"/>
      <c r="M80" s="478"/>
      <c r="N80" s="476"/>
      <c r="O80" s="477"/>
      <c r="P80" s="479"/>
      <c r="Q80" s="500" t="s">
        <v>1322</v>
      </c>
      <c r="R80" s="733"/>
      <c r="S80" s="733"/>
      <c r="T80" s="733"/>
      <c r="U80" s="733"/>
      <c r="V80" s="733"/>
      <c r="W80" s="733"/>
      <c r="X80" s="733"/>
      <c r="Y80" s="733"/>
      <c r="Z80" s="733"/>
      <c r="AA80" s="733"/>
      <c r="AB80" s="733"/>
      <c r="AC80" s="733"/>
      <c r="AD80" s="733"/>
      <c r="AE80" s="733"/>
      <c r="AF80" s="733"/>
    </row>
    <row r="81" spans="1:32" ht="12.6" customHeight="1" x14ac:dyDescent="0.25">
      <c r="A81" s="436" t="s">
        <v>1200</v>
      </c>
      <c r="B81" s="475">
        <v>15.115410000000001</v>
      </c>
      <c r="C81" s="476">
        <v>13.022684999999999</v>
      </c>
      <c r="D81" s="477">
        <v>16.921973999999999</v>
      </c>
      <c r="E81" s="476">
        <v>16.23761</v>
      </c>
      <c r="F81" s="476">
        <v>15.000304</v>
      </c>
      <c r="G81" s="476">
        <v>12.640420000000001</v>
      </c>
      <c r="H81" s="478">
        <v>12.986307</v>
      </c>
      <c r="I81" s="475">
        <v>13.528193999999999</v>
      </c>
      <c r="J81" s="476">
        <v>12.602582</v>
      </c>
      <c r="K81" s="476">
        <v>15.432293</v>
      </c>
      <c r="L81" s="476">
        <v>12.447998999999999</v>
      </c>
      <c r="M81" s="478">
        <v>12.513567</v>
      </c>
      <c r="N81" s="476">
        <v>197.74758199999999</v>
      </c>
      <c r="O81" s="477">
        <v>168.44934499999999</v>
      </c>
      <c r="P81" s="479">
        <v>85.2</v>
      </c>
      <c r="Q81" s="436" t="s">
        <v>1201</v>
      </c>
      <c r="R81" s="731"/>
      <c r="S81" s="731"/>
      <c r="T81" s="731"/>
      <c r="U81" s="731"/>
      <c r="V81" s="731"/>
      <c r="W81" s="731"/>
      <c r="X81" s="731"/>
      <c r="Y81" s="731"/>
      <c r="Z81" s="731"/>
      <c r="AA81" s="731"/>
      <c r="AB81" s="731"/>
      <c r="AC81" s="731"/>
      <c r="AD81" s="731"/>
      <c r="AE81" s="731"/>
      <c r="AF81" s="732"/>
    </row>
    <row r="82" spans="1:32" ht="12.6" customHeight="1" x14ac:dyDescent="0.25">
      <c r="A82" s="436" t="s">
        <v>1202</v>
      </c>
      <c r="B82" s="475">
        <v>9.2878589999999992</v>
      </c>
      <c r="C82" s="476">
        <v>7.4541170000000001</v>
      </c>
      <c r="D82" s="477">
        <v>8.373481</v>
      </c>
      <c r="E82" s="476">
        <v>9.0867009999999997</v>
      </c>
      <c r="F82" s="476">
        <v>9.3481629999999996</v>
      </c>
      <c r="G82" s="476">
        <v>10.376768999999999</v>
      </c>
      <c r="H82" s="478">
        <v>8.6347640000000006</v>
      </c>
      <c r="I82" s="475">
        <v>20.518889000000001</v>
      </c>
      <c r="J82" s="476">
        <v>6.8868660000000004</v>
      </c>
      <c r="K82" s="476">
        <v>9.0718309999999995</v>
      </c>
      <c r="L82" s="476">
        <v>14.257523000000001</v>
      </c>
      <c r="M82" s="478">
        <v>13.825167</v>
      </c>
      <c r="N82" s="476">
        <v>104.46447999999999</v>
      </c>
      <c r="O82" s="477">
        <v>127.12213</v>
      </c>
      <c r="P82" s="479">
        <v>121.7</v>
      </c>
      <c r="Q82" s="436" t="s">
        <v>1203</v>
      </c>
      <c r="R82" s="731"/>
      <c r="S82" s="731"/>
      <c r="T82" s="731"/>
      <c r="U82" s="731"/>
      <c r="V82" s="731"/>
      <c r="W82" s="731"/>
      <c r="X82" s="731"/>
      <c r="Y82" s="731"/>
      <c r="Z82" s="731"/>
      <c r="AA82" s="731"/>
      <c r="AB82" s="731"/>
      <c r="AC82" s="731"/>
      <c r="AD82" s="731"/>
      <c r="AE82" s="731"/>
      <c r="AF82" s="732"/>
    </row>
    <row r="83" spans="1:32" ht="12.6" customHeight="1" x14ac:dyDescent="0.25">
      <c r="A83" s="436" t="s">
        <v>1289</v>
      </c>
      <c r="B83" s="484">
        <v>0.35948200000000002</v>
      </c>
      <c r="C83" s="485">
        <v>0.28688999999999998</v>
      </c>
      <c r="D83" s="479">
        <v>0.328843</v>
      </c>
      <c r="E83" s="485">
        <v>0.33989900000000001</v>
      </c>
      <c r="F83" s="485">
        <v>0.30122100000000002</v>
      </c>
      <c r="G83" s="485">
        <v>0.255575</v>
      </c>
      <c r="H83" s="486">
        <v>0.281497</v>
      </c>
      <c r="I83" s="484">
        <v>0.27792699999999998</v>
      </c>
      <c r="J83" s="485">
        <v>0.240061</v>
      </c>
      <c r="K83" s="485">
        <v>0.28044000000000002</v>
      </c>
      <c r="L83" s="485">
        <v>0.225858</v>
      </c>
      <c r="M83" s="486">
        <v>0.29439300000000002</v>
      </c>
      <c r="N83" s="485">
        <v>0.35459200000000002</v>
      </c>
      <c r="O83" s="479">
        <v>0.28751300000000002</v>
      </c>
      <c r="P83" s="479"/>
      <c r="Q83" s="436" t="s">
        <v>1290</v>
      </c>
      <c r="R83" s="731"/>
      <c r="S83" s="731"/>
      <c r="T83" s="731"/>
      <c r="U83" s="731"/>
      <c r="V83" s="731"/>
      <c r="W83" s="731"/>
      <c r="X83" s="731"/>
      <c r="Y83" s="731"/>
      <c r="Z83" s="731"/>
      <c r="AA83" s="731"/>
      <c r="AB83" s="731"/>
      <c r="AC83" s="731"/>
      <c r="AD83" s="731"/>
      <c r="AE83" s="731"/>
      <c r="AF83" s="732"/>
    </row>
    <row r="84" spans="1:32" ht="12.6" customHeight="1" thickBot="1" x14ac:dyDescent="0.3">
      <c r="A84" s="501" t="s">
        <v>1291</v>
      </c>
      <c r="B84" s="502">
        <v>0.20899000000000001</v>
      </c>
      <c r="C84" s="503">
        <v>0.15439700000000001</v>
      </c>
      <c r="D84" s="504">
        <v>0.154367</v>
      </c>
      <c r="E84" s="503">
        <v>0.18013100000000001</v>
      </c>
      <c r="F84" s="503">
        <v>0.174007</v>
      </c>
      <c r="G84" s="503">
        <v>0.19393199999999999</v>
      </c>
      <c r="H84" s="505">
        <v>0.173265</v>
      </c>
      <c r="I84" s="502">
        <v>0.41885699999999998</v>
      </c>
      <c r="J84" s="503">
        <v>0.123601</v>
      </c>
      <c r="K84" s="503">
        <v>0.14944299999999999</v>
      </c>
      <c r="L84" s="503">
        <v>0.24476999999999999</v>
      </c>
      <c r="M84" s="505">
        <v>0.31924599999999997</v>
      </c>
      <c r="N84" s="503">
        <v>0.183971</v>
      </c>
      <c r="O84" s="504">
        <v>0.20455999999999999</v>
      </c>
      <c r="P84" s="504"/>
      <c r="Q84" s="501" t="s">
        <v>1292</v>
      </c>
      <c r="R84" s="731"/>
      <c r="S84" s="731"/>
      <c r="T84" s="731"/>
      <c r="U84" s="731"/>
      <c r="V84" s="731"/>
      <c r="W84" s="731"/>
      <c r="X84" s="731"/>
      <c r="Y84" s="731"/>
      <c r="Z84" s="731"/>
      <c r="AA84" s="731"/>
      <c r="AB84" s="731"/>
      <c r="AC84" s="731"/>
      <c r="AD84" s="731"/>
      <c r="AE84" s="731"/>
      <c r="AF84" s="732"/>
    </row>
    <row r="85" spans="1:32" ht="12.6" customHeight="1" thickTop="1" x14ac:dyDescent="0.25">
      <c r="A85" s="506"/>
      <c r="B85" s="507"/>
      <c r="C85" s="507"/>
      <c r="D85" s="507"/>
      <c r="E85" s="507"/>
      <c r="F85" s="507"/>
      <c r="G85" s="507"/>
      <c r="H85" s="507"/>
      <c r="I85" s="507"/>
      <c r="J85" s="507"/>
      <c r="K85" s="507"/>
      <c r="L85" s="507"/>
      <c r="M85" s="507"/>
      <c r="N85" s="507"/>
      <c r="O85" s="507"/>
      <c r="P85" s="507"/>
      <c r="Q85" s="508"/>
      <c r="R85" s="465"/>
    </row>
    <row r="86" spans="1:32" ht="12.6" customHeight="1" x14ac:dyDescent="0.25">
      <c r="A86" s="506"/>
      <c r="B86" s="507"/>
      <c r="C86" s="507"/>
      <c r="D86" s="507"/>
      <c r="E86" s="507"/>
      <c r="F86" s="507"/>
      <c r="G86" s="507"/>
      <c r="H86" s="507"/>
      <c r="I86" s="507"/>
      <c r="J86" s="507"/>
      <c r="K86" s="507"/>
      <c r="L86" s="507"/>
      <c r="M86" s="507"/>
      <c r="N86" s="507"/>
      <c r="O86" s="507"/>
      <c r="P86" s="507"/>
      <c r="Q86" s="508"/>
      <c r="R86" s="465"/>
    </row>
  </sheetData>
  <mergeCells count="19">
    <mergeCell ref="A5:A8"/>
    <mergeCell ref="B5:H6"/>
    <mergeCell ref="I5:M6"/>
    <mergeCell ref="Q5:Q8"/>
    <mergeCell ref="N6:O6"/>
    <mergeCell ref="P6:P8"/>
    <mergeCell ref="B7:B8"/>
    <mergeCell ref="C7:C8"/>
    <mergeCell ref="D7:D8"/>
    <mergeCell ref="E7:E8"/>
    <mergeCell ref="L7:L8"/>
    <mergeCell ref="M7:M8"/>
    <mergeCell ref="N7:O7"/>
    <mergeCell ref="F7:F8"/>
    <mergeCell ref="G7:G8"/>
    <mergeCell ref="H7:H8"/>
    <mergeCell ref="I7:I8"/>
    <mergeCell ref="J7:J8"/>
    <mergeCell ref="K7:K8"/>
  </mergeCells>
  <phoneticPr fontId="0" type="noConversion"/>
  <pageMargins left="0.70866141732283472" right="0.70866141732283472" top="0.59055118110236227" bottom="0.55118110236220474" header="0" footer="0"/>
  <pageSetup paperSize="9" scale="80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9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4.44140625" style="513" customWidth="1"/>
    <col min="2" max="2" width="1.33203125" style="513" customWidth="1"/>
    <col min="3" max="3" width="1.6640625" style="513" customWidth="1"/>
    <col min="4" max="4" width="3.6640625" style="513" customWidth="1"/>
    <col min="5" max="5" width="1.33203125" style="513" customWidth="1"/>
    <col min="6" max="6" width="1.6640625" style="513" customWidth="1"/>
    <col min="7" max="7" width="3.44140625" style="513" customWidth="1"/>
    <col min="8" max="8" width="22.109375" style="513" customWidth="1"/>
    <col min="9" max="9" width="3.6640625" style="513" customWidth="1"/>
    <col min="10" max="16" width="9.6640625" style="15" customWidth="1"/>
    <col min="17" max="21" width="8.5546875" style="15" customWidth="1"/>
    <col min="22" max="23" width="9.33203125" style="15" customWidth="1"/>
    <col min="24" max="24" width="8.109375" style="513" customWidth="1"/>
    <col min="25" max="25" width="3.5546875" style="597" customWidth="1"/>
    <col min="26" max="26" width="1.33203125" style="513" customWidth="1"/>
    <col min="27" max="27" width="1.6640625" style="513" customWidth="1"/>
    <col min="28" max="28" width="3.6640625" style="513" customWidth="1"/>
    <col min="29" max="29" width="1.33203125" style="513" customWidth="1"/>
    <col min="30" max="30" width="1.109375" style="513" customWidth="1"/>
    <col min="31" max="31" width="6.6640625" style="513" customWidth="1"/>
    <col min="32" max="32" width="20.88671875" style="513" customWidth="1"/>
    <col min="33" max="33" width="4.44140625" style="513" customWidth="1"/>
    <col min="34" max="16384" width="9.109375" style="15"/>
  </cols>
  <sheetData>
    <row r="1" spans="1:48" s="98" customFormat="1" ht="14.1" customHeight="1" x14ac:dyDescent="0.25">
      <c r="A1" s="509" t="s">
        <v>1323</v>
      </c>
      <c r="B1" s="510"/>
      <c r="C1" s="510"/>
      <c r="D1" s="510"/>
      <c r="E1" s="510"/>
      <c r="F1" s="510"/>
      <c r="G1" s="510"/>
      <c r="H1" s="510"/>
      <c r="I1" s="509"/>
      <c r="J1" s="97"/>
      <c r="K1" s="97"/>
      <c r="L1" s="97"/>
      <c r="M1" s="97"/>
      <c r="N1" s="97"/>
      <c r="O1" s="97"/>
      <c r="Q1" s="169" t="s">
        <v>1324</v>
      </c>
      <c r="R1" s="97"/>
      <c r="S1" s="97"/>
      <c r="T1" s="97"/>
      <c r="U1" s="169"/>
      <c r="V1" s="169"/>
      <c r="W1" s="169"/>
      <c r="X1" s="511"/>
      <c r="Y1" s="512"/>
      <c r="Z1" s="510"/>
      <c r="AA1" s="510"/>
      <c r="AB1" s="510"/>
      <c r="AC1" s="510"/>
      <c r="AD1" s="510"/>
      <c r="AE1" s="510"/>
      <c r="AF1" s="510"/>
      <c r="AG1" s="509"/>
    </row>
    <row r="2" spans="1:48" s="98" customFormat="1" ht="12.6" customHeight="1" x14ac:dyDescent="0.25">
      <c r="A2" s="510"/>
      <c r="B2" s="510"/>
      <c r="C2" s="510"/>
      <c r="D2" s="510"/>
      <c r="E2" s="510"/>
      <c r="F2" s="510"/>
      <c r="G2" s="510"/>
      <c r="H2" s="509"/>
      <c r="I2" s="509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69"/>
      <c r="V2" s="169"/>
      <c r="W2" s="169"/>
      <c r="X2" s="511"/>
      <c r="Y2" s="512"/>
      <c r="Z2" s="510"/>
      <c r="AA2" s="510"/>
      <c r="AB2" s="510"/>
      <c r="AC2" s="510"/>
      <c r="AD2" s="510"/>
      <c r="AE2" s="510"/>
      <c r="AF2" s="509"/>
      <c r="AG2" s="510"/>
    </row>
    <row r="3" spans="1:48" ht="12.6" customHeight="1" x14ac:dyDescent="0.25">
      <c r="H3" s="514"/>
      <c r="I3" s="514"/>
      <c r="J3" s="173"/>
      <c r="K3" s="173"/>
      <c r="L3" s="173"/>
      <c r="M3" s="173"/>
      <c r="N3" s="173"/>
      <c r="O3" s="103"/>
      <c r="P3" s="103"/>
      <c r="Q3" s="103"/>
      <c r="R3" s="103"/>
      <c r="S3" s="103"/>
      <c r="T3" s="103"/>
      <c r="U3" s="103"/>
      <c r="V3" s="103"/>
      <c r="W3" s="103"/>
      <c r="X3" s="515"/>
      <c r="Y3" s="516"/>
      <c r="AF3" s="514"/>
    </row>
    <row r="4" spans="1:48" ht="12.6" customHeight="1" thickBot="1" x14ac:dyDescent="0.3">
      <c r="A4" s="517" t="s">
        <v>1325</v>
      </c>
      <c r="I4" s="517"/>
      <c r="J4" s="51"/>
      <c r="K4" s="51"/>
      <c r="L4" s="51"/>
      <c r="M4" s="51"/>
      <c r="N4" s="51"/>
      <c r="O4" s="51"/>
      <c r="P4" s="51"/>
      <c r="Q4" s="175"/>
      <c r="R4" s="175"/>
      <c r="S4" s="51"/>
      <c r="U4" s="176"/>
      <c r="V4" s="176"/>
      <c r="W4" s="176"/>
      <c r="X4" s="518"/>
      <c r="Y4" s="519"/>
      <c r="AG4" s="520" t="s">
        <v>1326</v>
      </c>
    </row>
    <row r="5" spans="1:48" ht="5.25" customHeight="1" thickTop="1" x14ac:dyDescent="0.25">
      <c r="A5" s="880" t="s">
        <v>747</v>
      </c>
      <c r="B5" s="871" t="s">
        <v>1327</v>
      </c>
      <c r="C5" s="883"/>
      <c r="D5" s="883"/>
      <c r="E5" s="883"/>
      <c r="F5" s="883"/>
      <c r="G5" s="883"/>
      <c r="H5" s="884"/>
      <c r="I5" s="521"/>
      <c r="J5" s="774">
        <v>2012</v>
      </c>
      <c r="K5" s="891"/>
      <c r="L5" s="891"/>
      <c r="M5" s="891"/>
      <c r="N5" s="891"/>
      <c r="O5" s="891"/>
      <c r="P5" s="892"/>
      <c r="Q5" s="836">
        <v>2012</v>
      </c>
      <c r="R5" s="832"/>
      <c r="S5" s="832"/>
      <c r="T5" s="832"/>
      <c r="U5" s="833"/>
      <c r="V5" s="285"/>
      <c r="W5" s="522"/>
      <c r="X5" s="896" t="s">
        <v>212</v>
      </c>
      <c r="Y5" s="523"/>
      <c r="Z5" s="871" t="s">
        <v>1328</v>
      </c>
      <c r="AA5" s="872"/>
      <c r="AB5" s="872"/>
      <c r="AC5" s="872"/>
      <c r="AD5" s="872"/>
      <c r="AE5" s="872"/>
      <c r="AF5" s="873"/>
      <c r="AG5" s="867" t="s">
        <v>748</v>
      </c>
    </row>
    <row r="6" spans="1:48" ht="12.9" customHeight="1" x14ac:dyDescent="0.25">
      <c r="A6" s="881"/>
      <c r="B6" s="885"/>
      <c r="C6" s="886"/>
      <c r="D6" s="886"/>
      <c r="E6" s="886"/>
      <c r="F6" s="886"/>
      <c r="G6" s="886"/>
      <c r="H6" s="887"/>
      <c r="I6" s="524"/>
      <c r="J6" s="893"/>
      <c r="K6" s="894"/>
      <c r="L6" s="894"/>
      <c r="M6" s="894"/>
      <c r="N6" s="894"/>
      <c r="O6" s="894"/>
      <c r="P6" s="895"/>
      <c r="Q6" s="837"/>
      <c r="R6" s="834"/>
      <c r="S6" s="834"/>
      <c r="T6" s="834"/>
      <c r="U6" s="835"/>
      <c r="V6" s="870" t="s">
        <v>1329</v>
      </c>
      <c r="W6" s="787"/>
      <c r="X6" s="897"/>
      <c r="Y6" s="525"/>
      <c r="Z6" s="874"/>
      <c r="AA6" s="875"/>
      <c r="AB6" s="875"/>
      <c r="AC6" s="875"/>
      <c r="AD6" s="875"/>
      <c r="AE6" s="875"/>
      <c r="AF6" s="876"/>
      <c r="AG6" s="868"/>
    </row>
    <row r="7" spans="1:48" ht="12.9" customHeight="1" x14ac:dyDescent="0.3">
      <c r="A7" s="881"/>
      <c r="B7" s="885"/>
      <c r="C7" s="886"/>
      <c r="D7" s="886"/>
      <c r="E7" s="886"/>
      <c r="F7" s="886"/>
      <c r="G7" s="886"/>
      <c r="H7" s="887"/>
      <c r="I7" s="526"/>
      <c r="J7" s="788" t="s">
        <v>215</v>
      </c>
      <c r="K7" s="806" t="s">
        <v>216</v>
      </c>
      <c r="L7" s="806" t="s">
        <v>217</v>
      </c>
      <c r="M7" s="806" t="s">
        <v>218</v>
      </c>
      <c r="N7" s="806" t="s">
        <v>219</v>
      </c>
      <c r="O7" s="806" t="s">
        <v>220</v>
      </c>
      <c r="P7" s="811" t="s">
        <v>221</v>
      </c>
      <c r="Q7" s="788" t="s">
        <v>222</v>
      </c>
      <c r="R7" s="806" t="s">
        <v>223</v>
      </c>
      <c r="S7" s="806" t="s">
        <v>224</v>
      </c>
      <c r="T7" s="806" t="s">
        <v>225</v>
      </c>
      <c r="U7" s="811" t="s">
        <v>226</v>
      </c>
      <c r="V7" s="790" t="s">
        <v>613</v>
      </c>
      <c r="W7" s="899"/>
      <c r="X7" s="897"/>
      <c r="Y7" s="527"/>
      <c r="Z7" s="874"/>
      <c r="AA7" s="875"/>
      <c r="AB7" s="875"/>
      <c r="AC7" s="875"/>
      <c r="AD7" s="875"/>
      <c r="AE7" s="875"/>
      <c r="AF7" s="876"/>
      <c r="AG7" s="868"/>
    </row>
    <row r="8" spans="1:48" ht="12.9" customHeight="1" thickBot="1" x14ac:dyDescent="0.3">
      <c r="A8" s="882"/>
      <c r="B8" s="888"/>
      <c r="C8" s="889"/>
      <c r="D8" s="889"/>
      <c r="E8" s="889"/>
      <c r="F8" s="889"/>
      <c r="G8" s="889"/>
      <c r="H8" s="890"/>
      <c r="I8" s="528"/>
      <c r="J8" s="824"/>
      <c r="K8" s="825"/>
      <c r="L8" s="825"/>
      <c r="M8" s="825"/>
      <c r="N8" s="825"/>
      <c r="O8" s="825"/>
      <c r="P8" s="812"/>
      <c r="Q8" s="824"/>
      <c r="R8" s="825"/>
      <c r="S8" s="825"/>
      <c r="T8" s="825"/>
      <c r="U8" s="812"/>
      <c r="V8" s="181">
        <v>2011</v>
      </c>
      <c r="W8" s="460">
        <v>2012</v>
      </c>
      <c r="X8" s="898"/>
      <c r="Y8" s="529"/>
      <c r="Z8" s="877"/>
      <c r="AA8" s="878"/>
      <c r="AB8" s="878"/>
      <c r="AC8" s="878"/>
      <c r="AD8" s="878"/>
      <c r="AE8" s="878"/>
      <c r="AF8" s="879"/>
      <c r="AG8" s="869"/>
    </row>
    <row r="9" spans="1:48" ht="6" customHeight="1" thickTop="1" x14ac:dyDescent="0.25">
      <c r="A9" s="530"/>
      <c r="B9" s="531"/>
      <c r="C9" s="532"/>
      <c r="D9" s="532"/>
      <c r="E9" s="532"/>
      <c r="F9" s="532"/>
      <c r="G9" s="532"/>
      <c r="H9" s="533"/>
      <c r="I9" s="526"/>
      <c r="J9" s="183"/>
      <c r="K9" s="187"/>
      <c r="L9" s="187"/>
      <c r="M9" s="187"/>
      <c r="N9" s="187"/>
      <c r="O9" s="187"/>
      <c r="P9" s="188"/>
      <c r="Q9" s="183"/>
      <c r="R9" s="187"/>
      <c r="S9" s="187"/>
      <c r="T9" s="187"/>
      <c r="U9" s="188"/>
      <c r="V9" s="394"/>
      <c r="W9" s="282"/>
      <c r="X9" s="534"/>
      <c r="Y9" s="527"/>
      <c r="AE9" s="532"/>
      <c r="AF9" s="535"/>
      <c r="AG9" s="536"/>
    </row>
    <row r="10" spans="1:48" ht="12.6" customHeight="1" x14ac:dyDescent="0.25">
      <c r="A10" s="537"/>
      <c r="B10" s="538" t="s">
        <v>96</v>
      </c>
      <c r="C10" s="539"/>
      <c r="D10" s="539"/>
      <c r="E10" s="539"/>
      <c r="F10" s="539"/>
      <c r="G10" s="540"/>
      <c r="H10" s="541"/>
      <c r="I10" s="542" t="s">
        <v>750</v>
      </c>
      <c r="J10" s="192">
        <v>4204.769593</v>
      </c>
      <c r="K10" s="197">
        <v>4539.2681579999999</v>
      </c>
      <c r="L10" s="197">
        <v>5145.9186680000003</v>
      </c>
      <c r="M10" s="197">
        <v>4777.1918210000003</v>
      </c>
      <c r="N10" s="197">
        <v>4979.8301609999999</v>
      </c>
      <c r="O10" s="197">
        <v>4945.8667260000002</v>
      </c>
      <c r="P10" s="198">
        <v>4613.2978599999997</v>
      </c>
      <c r="Q10" s="192">
        <v>4867.5276450000001</v>
      </c>
      <c r="R10" s="197">
        <v>5249.7348869999996</v>
      </c>
      <c r="S10" s="197">
        <v>5502.8782520000004</v>
      </c>
      <c r="T10" s="197">
        <v>5511.4304279999997</v>
      </c>
      <c r="U10" s="198">
        <v>4250.637796</v>
      </c>
      <c r="V10" s="192">
        <v>55767.580599000001</v>
      </c>
      <c r="W10" s="194">
        <v>58588.351994999997</v>
      </c>
      <c r="X10" s="543">
        <v>105.1</v>
      </c>
      <c r="Y10" s="544" t="s">
        <v>751</v>
      </c>
      <c r="Z10" s="545" t="s">
        <v>97</v>
      </c>
      <c r="AA10" s="539"/>
      <c r="AB10" s="539"/>
      <c r="AC10" s="539"/>
      <c r="AD10" s="539"/>
      <c r="AE10" s="546"/>
      <c r="AF10" s="540"/>
      <c r="AG10" s="547"/>
      <c r="AH10" s="734"/>
      <c r="AI10" s="734"/>
      <c r="AJ10" s="734"/>
      <c r="AK10" s="734"/>
      <c r="AL10" s="734"/>
      <c r="AM10" s="734"/>
      <c r="AN10" s="734"/>
      <c r="AO10" s="734"/>
      <c r="AP10" s="734"/>
      <c r="AQ10" s="734"/>
      <c r="AR10" s="734"/>
      <c r="AS10" s="734"/>
      <c r="AT10" s="734"/>
      <c r="AU10" s="734"/>
      <c r="AV10" s="735"/>
    </row>
    <row r="11" spans="1:48" ht="10.5" customHeight="1" x14ac:dyDescent="0.25">
      <c r="A11" s="537"/>
      <c r="B11" s="548"/>
      <c r="C11" s="540"/>
      <c r="D11" s="540"/>
      <c r="E11" s="540"/>
      <c r="F11" s="540"/>
      <c r="G11" s="540"/>
      <c r="H11" s="549"/>
      <c r="I11" s="550" t="s">
        <v>1330</v>
      </c>
      <c r="J11" s="551">
        <v>100</v>
      </c>
      <c r="K11" s="552">
        <v>100</v>
      </c>
      <c r="L11" s="552">
        <v>100</v>
      </c>
      <c r="M11" s="552">
        <v>100</v>
      </c>
      <c r="N11" s="552">
        <v>100</v>
      </c>
      <c r="O11" s="552">
        <v>100</v>
      </c>
      <c r="P11" s="553">
        <v>100</v>
      </c>
      <c r="Q11" s="551">
        <v>100</v>
      </c>
      <c r="R11" s="552">
        <v>100</v>
      </c>
      <c r="S11" s="552">
        <v>100</v>
      </c>
      <c r="T11" s="552">
        <v>100</v>
      </c>
      <c r="U11" s="553">
        <v>100</v>
      </c>
      <c r="V11" s="551">
        <v>100</v>
      </c>
      <c r="W11" s="554">
        <v>100</v>
      </c>
      <c r="X11" s="555"/>
      <c r="Y11" s="556" t="s">
        <v>1331</v>
      </c>
      <c r="Z11" s="546"/>
      <c r="AA11" s="546"/>
      <c r="AB11" s="546"/>
      <c r="AC11" s="546"/>
      <c r="AD11" s="546"/>
      <c r="AE11" s="540"/>
      <c r="AF11" s="557"/>
      <c r="AG11" s="547"/>
      <c r="AH11" s="734"/>
      <c r="AI11" s="734"/>
      <c r="AJ11" s="734"/>
      <c r="AK11" s="734"/>
      <c r="AL11" s="734"/>
      <c r="AM11" s="734"/>
      <c r="AN11" s="734"/>
      <c r="AO11" s="734"/>
      <c r="AP11" s="734"/>
      <c r="AQ11" s="734"/>
      <c r="AR11" s="734"/>
      <c r="AS11" s="734"/>
      <c r="AT11" s="734"/>
      <c r="AU11" s="734"/>
      <c r="AV11" s="733"/>
    </row>
    <row r="12" spans="1:48" ht="7.5" customHeight="1" x14ac:dyDescent="0.25">
      <c r="A12" s="537"/>
      <c r="B12" s="548"/>
      <c r="C12" s="540"/>
      <c r="D12" s="540"/>
      <c r="E12" s="540"/>
      <c r="F12" s="540"/>
      <c r="G12" s="540"/>
      <c r="H12" s="549"/>
      <c r="I12" s="550"/>
      <c r="J12" s="558"/>
      <c r="K12" s="559"/>
      <c r="L12" s="559"/>
      <c r="M12" s="559"/>
      <c r="N12" s="559"/>
      <c r="O12" s="559"/>
      <c r="P12" s="560"/>
      <c r="Q12" s="558"/>
      <c r="R12" s="559"/>
      <c r="S12" s="559"/>
      <c r="T12" s="559"/>
      <c r="U12" s="560"/>
      <c r="V12" s="558"/>
      <c r="W12" s="561"/>
      <c r="X12" s="562"/>
      <c r="Y12" s="556"/>
      <c r="Z12" s="546"/>
      <c r="AA12" s="546"/>
      <c r="AB12" s="546"/>
      <c r="AC12" s="546"/>
      <c r="AD12" s="546"/>
      <c r="AE12" s="540"/>
      <c r="AF12" s="557"/>
      <c r="AG12" s="547"/>
    </row>
    <row r="13" spans="1:48" ht="12" customHeight="1" x14ac:dyDescent="0.25">
      <c r="A13" s="563" t="s">
        <v>1332</v>
      </c>
      <c r="B13" s="564" t="s">
        <v>1333</v>
      </c>
      <c r="C13" s="540"/>
      <c r="D13" s="540"/>
      <c r="E13" s="540"/>
      <c r="F13" s="540"/>
      <c r="G13" s="540"/>
      <c r="H13" s="549"/>
      <c r="I13" s="550" t="s">
        <v>750</v>
      </c>
      <c r="J13" s="440">
        <v>248.48181500000001</v>
      </c>
      <c r="K13" s="565">
        <v>263.70873999999998</v>
      </c>
      <c r="L13" s="565">
        <v>302.206143</v>
      </c>
      <c r="M13" s="565">
        <v>260.33389699999998</v>
      </c>
      <c r="N13" s="565">
        <v>281.45494300000001</v>
      </c>
      <c r="O13" s="565">
        <v>297.13366100000002</v>
      </c>
      <c r="P13" s="566">
        <v>263.82571100000001</v>
      </c>
      <c r="Q13" s="440">
        <v>300.717625</v>
      </c>
      <c r="R13" s="565">
        <v>284.14625000000001</v>
      </c>
      <c r="S13" s="565">
        <v>336.63951700000001</v>
      </c>
      <c r="T13" s="565">
        <v>332.391884</v>
      </c>
      <c r="U13" s="566">
        <v>287.63986399999999</v>
      </c>
      <c r="V13" s="440">
        <v>3247.234559</v>
      </c>
      <c r="W13" s="567">
        <v>3458.6800499999999</v>
      </c>
      <c r="X13" s="555">
        <v>106.5</v>
      </c>
      <c r="Y13" s="556" t="s">
        <v>751</v>
      </c>
      <c r="Z13" s="568" t="s">
        <v>1334</v>
      </c>
      <c r="AA13" s="546"/>
      <c r="AB13" s="546"/>
      <c r="AC13" s="546"/>
      <c r="AD13" s="546"/>
      <c r="AE13" s="540"/>
      <c r="AF13" s="557"/>
      <c r="AG13" s="569" t="s">
        <v>1332</v>
      </c>
      <c r="AH13" s="734"/>
      <c r="AI13" s="734"/>
      <c r="AJ13" s="734"/>
      <c r="AK13" s="734"/>
      <c r="AL13" s="734"/>
      <c r="AM13" s="734"/>
      <c r="AN13" s="734"/>
      <c r="AO13" s="734"/>
      <c r="AP13" s="734"/>
      <c r="AQ13" s="734"/>
      <c r="AR13" s="734"/>
      <c r="AS13" s="734"/>
      <c r="AT13" s="734"/>
      <c r="AU13" s="734"/>
      <c r="AV13" s="735"/>
    </row>
    <row r="14" spans="1:48" ht="10.5" customHeight="1" x14ac:dyDescent="0.25">
      <c r="A14" s="570"/>
      <c r="B14" s="548"/>
      <c r="C14" s="540"/>
      <c r="D14" s="540"/>
      <c r="E14" s="540"/>
      <c r="F14" s="540"/>
      <c r="G14" s="540"/>
      <c r="H14" s="571"/>
      <c r="I14" s="542" t="s">
        <v>1330</v>
      </c>
      <c r="J14" s="444">
        <v>5.9095230000000001</v>
      </c>
      <c r="K14" s="572">
        <v>5.8094989999999997</v>
      </c>
      <c r="L14" s="572">
        <v>5.8727349999999996</v>
      </c>
      <c r="M14" s="572">
        <v>5.4495170000000002</v>
      </c>
      <c r="N14" s="572">
        <v>5.6518980000000001</v>
      </c>
      <c r="O14" s="572">
        <v>6.0077170000000004</v>
      </c>
      <c r="P14" s="573">
        <v>5.7188090000000003</v>
      </c>
      <c r="Q14" s="444">
        <v>6.1780359999999996</v>
      </c>
      <c r="R14" s="572">
        <v>5.4125829999999997</v>
      </c>
      <c r="S14" s="572">
        <v>6.1175170000000003</v>
      </c>
      <c r="T14" s="572">
        <v>6.0309549999999996</v>
      </c>
      <c r="U14" s="573">
        <v>6.7669810000000004</v>
      </c>
      <c r="V14" s="444">
        <v>5.8228</v>
      </c>
      <c r="W14" s="574">
        <v>5.9033579999999999</v>
      </c>
      <c r="X14" s="575"/>
      <c r="Y14" s="556" t="s">
        <v>1331</v>
      </c>
      <c r="Z14" s="546"/>
      <c r="AA14" s="546"/>
      <c r="AB14" s="546"/>
      <c r="AC14" s="546"/>
      <c r="AD14" s="546"/>
      <c r="AE14" s="540"/>
      <c r="AF14" s="539"/>
      <c r="AG14" s="576"/>
      <c r="AH14" s="734"/>
      <c r="AI14" s="734"/>
      <c r="AJ14" s="734"/>
      <c r="AK14" s="734"/>
      <c r="AL14" s="734"/>
      <c r="AM14" s="734"/>
      <c r="AN14" s="734"/>
      <c r="AO14" s="734"/>
      <c r="AP14" s="734"/>
      <c r="AQ14" s="734"/>
      <c r="AR14" s="734"/>
      <c r="AS14" s="734"/>
      <c r="AT14" s="734"/>
      <c r="AU14" s="734"/>
      <c r="AV14" s="733"/>
    </row>
    <row r="15" spans="1:48" ht="7.5" customHeight="1" x14ac:dyDescent="0.25">
      <c r="A15" s="570"/>
      <c r="B15" s="548"/>
      <c r="C15" s="540"/>
      <c r="D15" s="540"/>
      <c r="E15" s="540"/>
      <c r="F15" s="540"/>
      <c r="G15" s="540"/>
      <c r="H15" s="571"/>
      <c r="I15" s="542"/>
      <c r="J15" s="446"/>
      <c r="K15" s="451"/>
      <c r="L15" s="451"/>
      <c r="M15" s="451"/>
      <c r="N15" s="451"/>
      <c r="O15" s="451"/>
      <c r="P15" s="577"/>
      <c r="Q15" s="446"/>
      <c r="R15" s="451"/>
      <c r="S15" s="451"/>
      <c r="T15" s="451"/>
      <c r="U15" s="577"/>
      <c r="V15" s="446"/>
      <c r="W15" s="66"/>
      <c r="X15" s="578"/>
      <c r="Y15" s="556"/>
      <c r="Z15" s="546"/>
      <c r="AA15" s="546"/>
      <c r="AB15" s="546"/>
      <c r="AC15" s="546"/>
      <c r="AD15" s="546"/>
      <c r="AE15" s="540"/>
      <c r="AF15" s="539"/>
      <c r="AG15" s="576"/>
    </row>
    <row r="16" spans="1:48" ht="11.25" customHeight="1" x14ac:dyDescent="0.25">
      <c r="A16" s="570" t="s">
        <v>1335</v>
      </c>
      <c r="B16" s="548"/>
      <c r="C16" s="579" t="s">
        <v>1336</v>
      </c>
      <c r="D16" s="540"/>
      <c r="E16" s="579" t="s">
        <v>1337</v>
      </c>
      <c r="F16" s="540"/>
      <c r="G16" s="540"/>
      <c r="H16" s="549"/>
      <c r="I16" s="542" t="s">
        <v>750</v>
      </c>
      <c r="J16" s="94">
        <v>64.520224999999996</v>
      </c>
      <c r="K16" s="33">
        <v>68.010734999999997</v>
      </c>
      <c r="L16" s="33">
        <v>79.972588000000002</v>
      </c>
      <c r="M16" s="33">
        <v>70.542732000000001</v>
      </c>
      <c r="N16" s="33">
        <v>83.038325</v>
      </c>
      <c r="O16" s="33">
        <v>78.177035000000004</v>
      </c>
      <c r="P16" s="248">
        <v>64.688986</v>
      </c>
      <c r="Q16" s="94">
        <v>72.563222999999994</v>
      </c>
      <c r="R16" s="33">
        <v>68.006219000000002</v>
      </c>
      <c r="S16" s="33">
        <v>70.640865000000005</v>
      </c>
      <c r="T16" s="33">
        <v>78.658012999999997</v>
      </c>
      <c r="U16" s="248">
        <v>78.266058000000001</v>
      </c>
      <c r="V16" s="94">
        <v>814.85834999999997</v>
      </c>
      <c r="W16" s="36">
        <v>877.08500400000003</v>
      </c>
      <c r="X16" s="578">
        <v>107.6</v>
      </c>
      <c r="Y16" s="544" t="s">
        <v>751</v>
      </c>
      <c r="Z16" s="546"/>
      <c r="AA16" s="580" t="s">
        <v>1338</v>
      </c>
      <c r="AB16" s="546"/>
      <c r="AC16" s="546"/>
      <c r="AD16" s="580" t="s">
        <v>1339</v>
      </c>
      <c r="AE16" s="546"/>
      <c r="AF16" s="581"/>
      <c r="AG16" s="576" t="s">
        <v>1335</v>
      </c>
      <c r="AH16" s="734"/>
      <c r="AI16" s="734"/>
      <c r="AJ16" s="734"/>
      <c r="AK16" s="734"/>
      <c r="AL16" s="734"/>
      <c r="AM16" s="734"/>
      <c r="AN16" s="734"/>
      <c r="AO16" s="734"/>
      <c r="AP16" s="734"/>
      <c r="AQ16" s="734"/>
      <c r="AR16" s="734"/>
      <c r="AS16" s="734"/>
      <c r="AT16" s="734"/>
      <c r="AU16" s="734"/>
      <c r="AV16" s="735"/>
    </row>
    <row r="17" spans="1:48" ht="10.5" customHeight="1" x14ac:dyDescent="0.25">
      <c r="A17" s="570"/>
      <c r="B17" s="548"/>
      <c r="C17" s="540"/>
      <c r="D17" s="540"/>
      <c r="E17" s="540"/>
      <c r="F17" s="540"/>
      <c r="G17" s="540"/>
      <c r="H17" s="549"/>
      <c r="I17" s="550" t="s">
        <v>1330</v>
      </c>
      <c r="J17" s="446">
        <v>1.5344530000000001</v>
      </c>
      <c r="K17" s="451">
        <v>1.498275</v>
      </c>
      <c r="L17" s="451">
        <v>1.5540970000000001</v>
      </c>
      <c r="M17" s="451">
        <v>1.4766570000000001</v>
      </c>
      <c r="N17" s="451">
        <v>1.6674929999999999</v>
      </c>
      <c r="O17" s="451">
        <v>1.580654</v>
      </c>
      <c r="P17" s="577">
        <v>1.4022289999999999</v>
      </c>
      <c r="Q17" s="446">
        <v>1.490761</v>
      </c>
      <c r="R17" s="451">
        <v>1.2954220000000001</v>
      </c>
      <c r="S17" s="451">
        <v>1.2837080000000001</v>
      </c>
      <c r="T17" s="451">
        <v>1.4271799999999999</v>
      </c>
      <c r="U17" s="577">
        <v>1.841278</v>
      </c>
      <c r="V17" s="446">
        <v>1.4611689999999999</v>
      </c>
      <c r="W17" s="66">
        <v>1.4970300000000001</v>
      </c>
      <c r="X17" s="578"/>
      <c r="Y17" s="556" t="s">
        <v>1331</v>
      </c>
      <c r="Z17" s="546"/>
      <c r="AA17" s="546"/>
      <c r="AB17" s="546"/>
      <c r="AC17" s="546"/>
      <c r="AD17" s="546"/>
      <c r="AE17" s="540"/>
      <c r="AF17" s="557"/>
      <c r="AG17" s="576"/>
      <c r="AH17" s="734"/>
      <c r="AI17" s="734"/>
      <c r="AJ17" s="734"/>
      <c r="AK17" s="734"/>
      <c r="AL17" s="734"/>
      <c r="AM17" s="734"/>
      <c r="AN17" s="734"/>
      <c r="AO17" s="734"/>
      <c r="AP17" s="734"/>
      <c r="AQ17" s="734"/>
      <c r="AR17" s="734"/>
      <c r="AS17" s="734"/>
      <c r="AT17" s="734"/>
      <c r="AU17" s="734"/>
      <c r="AV17" s="733"/>
    </row>
    <row r="18" spans="1:48" ht="7.5" customHeight="1" x14ac:dyDescent="0.25">
      <c r="A18" s="570"/>
      <c r="B18" s="548"/>
      <c r="C18" s="540"/>
      <c r="D18" s="540"/>
      <c r="E18" s="540"/>
      <c r="F18" s="540"/>
      <c r="G18" s="540"/>
      <c r="H18" s="549"/>
      <c r="I18" s="550"/>
      <c r="J18" s="446"/>
      <c r="K18" s="451"/>
      <c r="L18" s="451"/>
      <c r="M18" s="451"/>
      <c r="N18" s="451"/>
      <c r="O18" s="451"/>
      <c r="P18" s="577"/>
      <c r="Q18" s="446"/>
      <c r="R18" s="451"/>
      <c r="S18" s="451"/>
      <c r="T18" s="451"/>
      <c r="U18" s="577"/>
      <c r="V18" s="446"/>
      <c r="W18" s="66"/>
      <c r="X18" s="578"/>
      <c r="Y18" s="556"/>
      <c r="Z18" s="546"/>
      <c r="AA18" s="546"/>
      <c r="AB18" s="546"/>
      <c r="AC18" s="546"/>
      <c r="AD18" s="546"/>
      <c r="AE18" s="540"/>
      <c r="AF18" s="557"/>
      <c r="AG18" s="576"/>
    </row>
    <row r="19" spans="1:48" ht="11.25" customHeight="1" x14ac:dyDescent="0.25">
      <c r="A19" s="570" t="s">
        <v>1340</v>
      </c>
      <c r="B19" s="548"/>
      <c r="C19" s="540"/>
      <c r="D19" s="540"/>
      <c r="E19" s="540"/>
      <c r="F19" s="540" t="s">
        <v>1336</v>
      </c>
      <c r="G19" s="540"/>
      <c r="H19" s="549" t="s">
        <v>1341</v>
      </c>
      <c r="I19" s="550" t="s">
        <v>750</v>
      </c>
      <c r="J19" s="94">
        <v>25.736366</v>
      </c>
      <c r="K19" s="33">
        <v>27.456257000000001</v>
      </c>
      <c r="L19" s="33">
        <v>29.126676</v>
      </c>
      <c r="M19" s="33">
        <v>28.124435999999999</v>
      </c>
      <c r="N19" s="33">
        <v>37.091897000000003</v>
      </c>
      <c r="O19" s="33">
        <v>35.564974999999997</v>
      </c>
      <c r="P19" s="248">
        <v>22.835732</v>
      </c>
      <c r="Q19" s="94">
        <v>37.321005999999997</v>
      </c>
      <c r="R19" s="33">
        <v>31.924885</v>
      </c>
      <c r="S19" s="33">
        <v>26.570222000000001</v>
      </c>
      <c r="T19" s="33">
        <v>32.013756999999998</v>
      </c>
      <c r="U19" s="248">
        <v>26.801029</v>
      </c>
      <c r="V19" s="94">
        <v>273.53907500000003</v>
      </c>
      <c r="W19" s="36">
        <v>360.56723799999997</v>
      </c>
      <c r="X19" s="578">
        <v>131.80000000000001</v>
      </c>
      <c r="Y19" s="556" t="s">
        <v>751</v>
      </c>
      <c r="Z19" s="546"/>
      <c r="AA19" s="546"/>
      <c r="AB19" s="546"/>
      <c r="AC19" s="546"/>
      <c r="AD19" s="546"/>
      <c r="AE19" s="540" t="s">
        <v>1338</v>
      </c>
      <c r="AF19" s="557" t="s">
        <v>1339</v>
      </c>
      <c r="AG19" s="576" t="s">
        <v>1340</v>
      </c>
      <c r="AH19" s="734"/>
      <c r="AI19" s="734"/>
      <c r="AJ19" s="734"/>
      <c r="AK19" s="734"/>
      <c r="AL19" s="734"/>
      <c r="AM19" s="734"/>
      <c r="AN19" s="734"/>
      <c r="AO19" s="734"/>
      <c r="AP19" s="734"/>
      <c r="AQ19" s="734"/>
      <c r="AR19" s="734"/>
      <c r="AS19" s="734"/>
      <c r="AT19" s="734"/>
      <c r="AU19" s="734"/>
      <c r="AV19" s="735"/>
    </row>
    <row r="20" spans="1:48" ht="10.5" customHeight="1" x14ac:dyDescent="0.25">
      <c r="A20" s="570"/>
      <c r="B20" s="548"/>
      <c r="C20" s="540"/>
      <c r="D20" s="540"/>
      <c r="E20" s="540"/>
      <c r="F20" s="540"/>
      <c r="G20" s="540"/>
      <c r="H20" s="541" t="s">
        <v>1342</v>
      </c>
      <c r="I20" s="542" t="s">
        <v>1330</v>
      </c>
      <c r="J20" s="446">
        <v>0.61207599999999995</v>
      </c>
      <c r="K20" s="451">
        <v>0.60486099999999998</v>
      </c>
      <c r="L20" s="451">
        <v>0.56601500000000005</v>
      </c>
      <c r="M20" s="451">
        <v>0.588723</v>
      </c>
      <c r="N20" s="451">
        <v>0.74484300000000003</v>
      </c>
      <c r="O20" s="451">
        <v>0.71908499999999997</v>
      </c>
      <c r="P20" s="577">
        <v>0.49499799999999999</v>
      </c>
      <c r="Q20" s="446">
        <v>0.76673400000000003</v>
      </c>
      <c r="R20" s="451">
        <v>0.608124</v>
      </c>
      <c r="S20" s="451">
        <v>0.48284199999999999</v>
      </c>
      <c r="T20" s="451">
        <v>0.58086099999999996</v>
      </c>
      <c r="U20" s="577">
        <v>0.63051800000000002</v>
      </c>
      <c r="V20" s="446">
        <v>0.49049799999999999</v>
      </c>
      <c r="W20" s="66">
        <v>0.615425</v>
      </c>
      <c r="X20" s="578"/>
      <c r="Y20" s="556" t="s">
        <v>1331</v>
      </c>
      <c r="Z20" s="546"/>
      <c r="AA20" s="546"/>
      <c r="AB20" s="546"/>
      <c r="AC20" s="546"/>
      <c r="AD20" s="546"/>
      <c r="AE20" s="546"/>
      <c r="AF20" s="540" t="s">
        <v>1343</v>
      </c>
      <c r="AG20" s="576"/>
      <c r="AH20" s="734"/>
      <c r="AI20" s="734"/>
      <c r="AJ20" s="734"/>
      <c r="AK20" s="734"/>
      <c r="AL20" s="734"/>
      <c r="AM20" s="734"/>
      <c r="AN20" s="734"/>
      <c r="AO20" s="734"/>
      <c r="AP20" s="734"/>
      <c r="AQ20" s="734"/>
      <c r="AR20" s="734"/>
      <c r="AS20" s="734"/>
      <c r="AT20" s="734"/>
      <c r="AU20" s="734"/>
      <c r="AV20" s="733"/>
    </row>
    <row r="21" spans="1:48" ht="7.5" customHeight="1" x14ac:dyDescent="0.25">
      <c r="A21" s="570"/>
      <c r="B21" s="548"/>
      <c r="C21" s="540"/>
      <c r="D21" s="540"/>
      <c r="E21" s="540"/>
      <c r="F21" s="540"/>
      <c r="G21" s="540"/>
      <c r="H21" s="541"/>
      <c r="I21" s="542"/>
      <c r="J21" s="446"/>
      <c r="K21" s="451"/>
      <c r="L21" s="451"/>
      <c r="M21" s="451"/>
      <c r="N21" s="451"/>
      <c r="O21" s="451"/>
      <c r="P21" s="577"/>
      <c r="Q21" s="446"/>
      <c r="R21" s="451"/>
      <c r="S21" s="451"/>
      <c r="T21" s="451"/>
      <c r="U21" s="577"/>
      <c r="V21" s="446"/>
      <c r="W21" s="66"/>
      <c r="X21" s="578"/>
      <c r="Y21" s="556"/>
      <c r="Z21" s="546"/>
      <c r="AA21" s="546"/>
      <c r="AB21" s="546"/>
      <c r="AC21" s="546"/>
      <c r="AD21" s="546"/>
      <c r="AE21" s="546"/>
      <c r="AF21" s="540"/>
      <c r="AG21" s="576"/>
    </row>
    <row r="22" spans="1:48" ht="12.6" customHeight="1" x14ac:dyDescent="0.25">
      <c r="A22" s="570" t="s">
        <v>1344</v>
      </c>
      <c r="B22" s="548"/>
      <c r="C22" s="540"/>
      <c r="D22" s="540"/>
      <c r="E22" s="540"/>
      <c r="F22" s="540"/>
      <c r="G22" s="540"/>
      <c r="H22" s="541" t="s">
        <v>1345</v>
      </c>
      <c r="I22" s="542" t="s">
        <v>750</v>
      </c>
      <c r="J22" s="94">
        <v>38.783859</v>
      </c>
      <c r="K22" s="33">
        <v>40.554478000000003</v>
      </c>
      <c r="L22" s="33">
        <v>50.845911999999998</v>
      </c>
      <c r="M22" s="33">
        <v>42.418295999999998</v>
      </c>
      <c r="N22" s="33">
        <v>45.946427999999997</v>
      </c>
      <c r="O22" s="33">
        <v>42.61206</v>
      </c>
      <c r="P22" s="248">
        <v>41.853254</v>
      </c>
      <c r="Q22" s="94">
        <v>35.242216999999997</v>
      </c>
      <c r="R22" s="33">
        <v>36.081333999999998</v>
      </c>
      <c r="S22" s="33">
        <v>44.070642999999997</v>
      </c>
      <c r="T22" s="33">
        <v>46.644255999999999</v>
      </c>
      <c r="U22" s="248">
        <v>51.465029000000001</v>
      </c>
      <c r="V22" s="94">
        <v>541.31927499999995</v>
      </c>
      <c r="W22" s="36">
        <v>516.51776600000005</v>
      </c>
      <c r="X22" s="578">
        <v>95.4</v>
      </c>
      <c r="Y22" s="544" t="s">
        <v>751</v>
      </c>
      <c r="Z22" s="546"/>
      <c r="AA22" s="546"/>
      <c r="AB22" s="546"/>
      <c r="AC22" s="546"/>
      <c r="AD22" s="546"/>
      <c r="AE22" s="546"/>
      <c r="AF22" s="540" t="s">
        <v>1346</v>
      </c>
      <c r="AG22" s="576" t="s">
        <v>1344</v>
      </c>
      <c r="AH22" s="734"/>
      <c r="AI22" s="734"/>
      <c r="AJ22" s="734"/>
      <c r="AK22" s="734"/>
      <c r="AL22" s="734"/>
      <c r="AM22" s="734"/>
      <c r="AN22" s="734"/>
      <c r="AO22" s="734"/>
      <c r="AP22" s="734"/>
      <c r="AQ22" s="734"/>
      <c r="AR22" s="734"/>
      <c r="AS22" s="734"/>
      <c r="AT22" s="734"/>
      <c r="AU22" s="734"/>
      <c r="AV22" s="735"/>
    </row>
    <row r="23" spans="1:48" ht="10.5" customHeight="1" x14ac:dyDescent="0.25">
      <c r="A23" s="570"/>
      <c r="B23" s="548"/>
      <c r="C23" s="540"/>
      <c r="D23" s="540"/>
      <c r="E23" s="540"/>
      <c r="F23" s="540"/>
      <c r="G23" s="540"/>
      <c r="H23" s="541" t="s">
        <v>1347</v>
      </c>
      <c r="I23" s="550" t="s">
        <v>1330</v>
      </c>
      <c r="J23" s="446">
        <v>0.92237800000000003</v>
      </c>
      <c r="K23" s="451">
        <v>0.89341400000000004</v>
      </c>
      <c r="L23" s="451">
        <v>0.98808200000000002</v>
      </c>
      <c r="M23" s="451">
        <v>0.887934</v>
      </c>
      <c r="N23" s="451">
        <v>0.922651</v>
      </c>
      <c r="O23" s="451">
        <v>0.86156900000000003</v>
      </c>
      <c r="P23" s="577">
        <v>0.90723100000000001</v>
      </c>
      <c r="Q23" s="446">
        <v>0.72402699999999998</v>
      </c>
      <c r="R23" s="451">
        <v>0.68729799999999996</v>
      </c>
      <c r="S23" s="451">
        <v>0.80086500000000005</v>
      </c>
      <c r="T23" s="451">
        <v>0.84631900000000004</v>
      </c>
      <c r="U23" s="577">
        <v>1.2107600000000001</v>
      </c>
      <c r="V23" s="446">
        <v>0.97067000000000003</v>
      </c>
      <c r="W23" s="66">
        <v>0.88160499999999997</v>
      </c>
      <c r="X23" s="578"/>
      <c r="Y23" s="556" t="s">
        <v>1331</v>
      </c>
      <c r="Z23" s="546"/>
      <c r="AA23" s="546"/>
      <c r="AB23" s="546"/>
      <c r="AC23" s="546"/>
      <c r="AD23" s="546"/>
      <c r="AE23" s="546"/>
      <c r="AF23" s="540" t="s">
        <v>1348</v>
      </c>
      <c r="AG23" s="576"/>
      <c r="AH23" s="734"/>
      <c r="AI23" s="734"/>
      <c r="AJ23" s="734"/>
      <c r="AK23" s="734"/>
      <c r="AL23" s="734"/>
      <c r="AM23" s="734"/>
      <c r="AN23" s="734"/>
      <c r="AO23" s="734"/>
      <c r="AP23" s="734"/>
      <c r="AQ23" s="734"/>
      <c r="AR23" s="734"/>
      <c r="AS23" s="734"/>
      <c r="AT23" s="734"/>
      <c r="AU23" s="734"/>
      <c r="AV23" s="733"/>
    </row>
    <row r="24" spans="1:48" ht="7.5" customHeight="1" x14ac:dyDescent="0.25">
      <c r="A24" s="570"/>
      <c r="B24" s="548"/>
      <c r="C24" s="540"/>
      <c r="D24" s="540"/>
      <c r="E24" s="540"/>
      <c r="F24" s="540"/>
      <c r="G24" s="540"/>
      <c r="H24" s="541"/>
      <c r="I24" s="550"/>
      <c r="J24" s="446"/>
      <c r="K24" s="451"/>
      <c r="L24" s="451"/>
      <c r="M24" s="451"/>
      <c r="N24" s="451"/>
      <c r="O24" s="451"/>
      <c r="P24" s="577"/>
      <c r="Q24" s="446"/>
      <c r="R24" s="451"/>
      <c r="S24" s="451"/>
      <c r="T24" s="451"/>
      <c r="U24" s="577"/>
      <c r="V24" s="446"/>
      <c r="W24" s="66"/>
      <c r="X24" s="578"/>
      <c r="Y24" s="556"/>
      <c r="Z24" s="546"/>
      <c r="AA24" s="546"/>
      <c r="AB24" s="546"/>
      <c r="AC24" s="546"/>
      <c r="AD24" s="546"/>
      <c r="AE24" s="546"/>
      <c r="AF24" s="540"/>
      <c r="AG24" s="576"/>
    </row>
    <row r="25" spans="1:48" ht="11.25" customHeight="1" x14ac:dyDescent="0.25">
      <c r="A25" s="570" t="s">
        <v>1349</v>
      </c>
      <c r="B25" s="548"/>
      <c r="C25" s="540"/>
      <c r="D25" s="540"/>
      <c r="E25" s="579" t="s">
        <v>1350</v>
      </c>
      <c r="F25" s="540"/>
      <c r="G25" s="540"/>
      <c r="H25" s="582"/>
      <c r="I25" s="550" t="s">
        <v>750</v>
      </c>
      <c r="J25" s="94">
        <v>183.96159</v>
      </c>
      <c r="K25" s="33">
        <v>195.69800499999999</v>
      </c>
      <c r="L25" s="33">
        <v>222.233555</v>
      </c>
      <c r="M25" s="33">
        <v>189.79116500000001</v>
      </c>
      <c r="N25" s="33">
        <v>198.416618</v>
      </c>
      <c r="O25" s="33">
        <v>218.956626</v>
      </c>
      <c r="P25" s="248">
        <v>199.13672500000001</v>
      </c>
      <c r="Q25" s="94">
        <v>228.154402</v>
      </c>
      <c r="R25" s="33">
        <v>216.14003099999999</v>
      </c>
      <c r="S25" s="33">
        <v>265.99865199999999</v>
      </c>
      <c r="T25" s="33">
        <v>253.73387099999999</v>
      </c>
      <c r="U25" s="248">
        <v>209.373806</v>
      </c>
      <c r="V25" s="94">
        <v>2432.376209</v>
      </c>
      <c r="W25" s="36">
        <v>2581.5950459999999</v>
      </c>
      <c r="X25" s="578">
        <v>106.1</v>
      </c>
      <c r="Y25" s="556" t="s">
        <v>751</v>
      </c>
      <c r="Z25" s="546"/>
      <c r="AA25" s="546"/>
      <c r="AB25" s="546"/>
      <c r="AC25" s="546"/>
      <c r="AD25" s="580" t="s">
        <v>1351</v>
      </c>
      <c r="AE25" s="546"/>
      <c r="AF25" s="581"/>
      <c r="AG25" s="576" t="s">
        <v>1349</v>
      </c>
      <c r="AH25" s="734"/>
      <c r="AI25" s="734"/>
      <c r="AJ25" s="734"/>
      <c r="AK25" s="734"/>
      <c r="AL25" s="734"/>
      <c r="AM25" s="734"/>
      <c r="AN25" s="734"/>
      <c r="AO25" s="734"/>
      <c r="AP25" s="734"/>
      <c r="AQ25" s="734"/>
      <c r="AR25" s="734"/>
      <c r="AS25" s="734"/>
      <c r="AT25" s="734"/>
      <c r="AU25" s="734"/>
      <c r="AV25" s="735"/>
    </row>
    <row r="26" spans="1:48" ht="10.5" customHeight="1" x14ac:dyDescent="0.25">
      <c r="A26" s="570"/>
      <c r="B26" s="548"/>
      <c r="C26" s="540"/>
      <c r="D26" s="540"/>
      <c r="E26" s="540"/>
      <c r="F26" s="540"/>
      <c r="G26" s="540"/>
      <c r="H26" s="549"/>
      <c r="I26" s="542" t="s">
        <v>1330</v>
      </c>
      <c r="J26" s="446">
        <v>4.3750689999999999</v>
      </c>
      <c r="K26" s="451">
        <v>4.3112240000000002</v>
      </c>
      <c r="L26" s="451">
        <v>4.3186369999999998</v>
      </c>
      <c r="M26" s="451">
        <v>3.9728599999999998</v>
      </c>
      <c r="N26" s="451">
        <v>3.9844050000000002</v>
      </c>
      <c r="O26" s="451">
        <v>4.4270630000000004</v>
      </c>
      <c r="P26" s="577">
        <v>4.3165810000000002</v>
      </c>
      <c r="Q26" s="446">
        <v>4.6872749999999996</v>
      </c>
      <c r="R26" s="451">
        <v>4.1171610000000003</v>
      </c>
      <c r="S26" s="451">
        <v>4.8338099999999997</v>
      </c>
      <c r="T26" s="451">
        <v>4.6037749999999997</v>
      </c>
      <c r="U26" s="577">
        <v>4.9257030000000004</v>
      </c>
      <c r="V26" s="446">
        <v>4.361631</v>
      </c>
      <c r="W26" s="66">
        <v>4.4063280000000002</v>
      </c>
      <c r="X26" s="578"/>
      <c r="Y26" s="556" t="s">
        <v>1331</v>
      </c>
      <c r="Z26" s="546"/>
      <c r="AA26" s="546"/>
      <c r="AB26" s="546"/>
      <c r="AC26" s="546"/>
      <c r="AD26" s="546"/>
      <c r="AE26" s="540"/>
      <c r="AF26" s="557"/>
      <c r="AG26" s="576"/>
      <c r="AH26" s="734"/>
      <c r="AI26" s="734"/>
      <c r="AJ26" s="734"/>
      <c r="AK26" s="734"/>
      <c r="AL26" s="734"/>
      <c r="AM26" s="734"/>
      <c r="AN26" s="734"/>
      <c r="AO26" s="734"/>
      <c r="AP26" s="734"/>
      <c r="AQ26" s="734"/>
      <c r="AR26" s="734"/>
      <c r="AS26" s="734"/>
      <c r="AT26" s="734"/>
      <c r="AU26" s="734"/>
      <c r="AV26" s="733"/>
    </row>
    <row r="27" spans="1:48" ht="7.5" customHeight="1" x14ac:dyDescent="0.25">
      <c r="A27" s="570"/>
      <c r="B27" s="548"/>
      <c r="C27" s="540"/>
      <c r="D27" s="540"/>
      <c r="E27" s="540"/>
      <c r="F27" s="540"/>
      <c r="G27" s="540"/>
      <c r="H27" s="549"/>
      <c r="I27" s="542"/>
      <c r="J27" s="446"/>
      <c r="K27" s="451"/>
      <c r="L27" s="451"/>
      <c r="M27" s="451"/>
      <c r="N27" s="451"/>
      <c r="O27" s="451"/>
      <c r="P27" s="577"/>
      <c r="Q27" s="446"/>
      <c r="R27" s="451"/>
      <c r="S27" s="451"/>
      <c r="T27" s="451"/>
      <c r="U27" s="577"/>
      <c r="V27" s="446"/>
      <c r="W27" s="66"/>
      <c r="X27" s="578"/>
      <c r="Y27" s="556"/>
      <c r="Z27" s="546"/>
      <c r="AA27" s="546"/>
      <c r="AB27" s="546"/>
      <c r="AC27" s="546"/>
      <c r="AD27" s="546"/>
      <c r="AE27" s="540"/>
      <c r="AF27" s="557"/>
      <c r="AG27" s="576"/>
    </row>
    <row r="28" spans="1:48" ht="11.25" customHeight="1" x14ac:dyDescent="0.25">
      <c r="A28" s="570" t="s">
        <v>1352</v>
      </c>
      <c r="B28" s="548"/>
      <c r="C28" s="540"/>
      <c r="D28" s="540"/>
      <c r="E28" s="540"/>
      <c r="F28" s="540" t="s">
        <v>1336</v>
      </c>
      <c r="G28" s="540"/>
      <c r="H28" s="549" t="s">
        <v>1353</v>
      </c>
      <c r="I28" s="542" t="s">
        <v>750</v>
      </c>
      <c r="J28" s="94">
        <v>30.032900000000001</v>
      </c>
      <c r="K28" s="33">
        <v>32.857306999999999</v>
      </c>
      <c r="L28" s="33">
        <v>30.705051000000001</v>
      </c>
      <c r="M28" s="33">
        <v>30.991289999999999</v>
      </c>
      <c r="N28" s="33">
        <v>27.801003000000001</v>
      </c>
      <c r="O28" s="33">
        <v>34.711264</v>
      </c>
      <c r="P28" s="248">
        <v>37.042019000000003</v>
      </c>
      <c r="Q28" s="94">
        <v>49.123930999999999</v>
      </c>
      <c r="R28" s="33">
        <v>39.504086000000001</v>
      </c>
      <c r="S28" s="33">
        <v>59.050134</v>
      </c>
      <c r="T28" s="33">
        <v>56.857182999999999</v>
      </c>
      <c r="U28" s="248">
        <v>36.774448999999997</v>
      </c>
      <c r="V28" s="94">
        <v>322.043903</v>
      </c>
      <c r="W28" s="36">
        <v>465.45061700000002</v>
      </c>
      <c r="X28" s="578">
        <v>144.5</v>
      </c>
      <c r="Y28" s="544" t="s">
        <v>751</v>
      </c>
      <c r="Z28" s="546"/>
      <c r="AA28" s="546"/>
      <c r="AB28" s="546"/>
      <c r="AC28" s="546"/>
      <c r="AD28" s="546"/>
      <c r="AE28" s="540" t="s">
        <v>1338</v>
      </c>
      <c r="AF28" s="557" t="s">
        <v>1354</v>
      </c>
      <c r="AG28" s="576" t="s">
        <v>1352</v>
      </c>
      <c r="AH28" s="734"/>
      <c r="AI28" s="734"/>
      <c r="AJ28" s="734"/>
      <c r="AK28" s="734"/>
      <c r="AL28" s="734"/>
      <c r="AM28" s="734"/>
      <c r="AN28" s="734"/>
      <c r="AO28" s="734"/>
      <c r="AP28" s="734"/>
      <c r="AQ28" s="734"/>
      <c r="AR28" s="734"/>
      <c r="AS28" s="734"/>
      <c r="AT28" s="734"/>
      <c r="AU28" s="734"/>
      <c r="AV28" s="735"/>
    </row>
    <row r="29" spans="1:48" ht="10.5" customHeight="1" x14ac:dyDescent="0.25">
      <c r="A29" s="570"/>
      <c r="B29" s="548"/>
      <c r="C29" s="540"/>
      <c r="D29" s="540"/>
      <c r="E29" s="540"/>
      <c r="F29" s="540"/>
      <c r="G29" s="540"/>
      <c r="H29" s="549" t="s">
        <v>1342</v>
      </c>
      <c r="I29" s="550" t="s">
        <v>1330</v>
      </c>
      <c r="J29" s="446">
        <v>0.71425799999999995</v>
      </c>
      <c r="K29" s="451">
        <v>0.72384599999999999</v>
      </c>
      <c r="L29" s="451">
        <v>0.59668699999999997</v>
      </c>
      <c r="M29" s="451">
        <v>0.64873400000000003</v>
      </c>
      <c r="N29" s="451">
        <v>0.55827199999999999</v>
      </c>
      <c r="O29" s="451">
        <v>0.701824</v>
      </c>
      <c r="P29" s="577">
        <v>0.80293999999999999</v>
      </c>
      <c r="Q29" s="446">
        <v>1.009217</v>
      </c>
      <c r="R29" s="451">
        <v>0.75249699999999997</v>
      </c>
      <c r="S29" s="451">
        <v>1.0730770000000001</v>
      </c>
      <c r="T29" s="451">
        <v>1.031623</v>
      </c>
      <c r="U29" s="577">
        <v>0.865151</v>
      </c>
      <c r="V29" s="446">
        <v>0.57747499999999996</v>
      </c>
      <c r="W29" s="66">
        <v>0.79444199999999998</v>
      </c>
      <c r="X29" s="578"/>
      <c r="Y29" s="556" t="s">
        <v>1331</v>
      </c>
      <c r="Z29" s="546"/>
      <c r="AA29" s="546"/>
      <c r="AB29" s="546"/>
      <c r="AC29" s="546"/>
      <c r="AD29" s="546"/>
      <c r="AE29" s="540"/>
      <c r="AF29" s="557" t="s">
        <v>1343</v>
      </c>
      <c r="AG29" s="576"/>
      <c r="AH29" s="734"/>
      <c r="AI29" s="734"/>
      <c r="AJ29" s="734"/>
      <c r="AK29" s="734"/>
      <c r="AL29" s="734"/>
      <c r="AM29" s="734"/>
      <c r="AN29" s="734"/>
      <c r="AO29" s="734"/>
      <c r="AP29" s="734"/>
      <c r="AQ29" s="734"/>
      <c r="AR29" s="734"/>
      <c r="AS29" s="734"/>
      <c r="AT29" s="734"/>
      <c r="AU29" s="734"/>
      <c r="AV29" s="733"/>
    </row>
    <row r="30" spans="1:48" ht="7.5" customHeight="1" x14ac:dyDescent="0.25">
      <c r="A30" s="570"/>
      <c r="B30" s="548"/>
      <c r="C30" s="540"/>
      <c r="D30" s="540"/>
      <c r="E30" s="540"/>
      <c r="F30" s="540"/>
      <c r="G30" s="540"/>
      <c r="H30" s="549"/>
      <c r="I30" s="550"/>
      <c r="J30" s="446"/>
      <c r="K30" s="451"/>
      <c r="L30" s="451"/>
      <c r="M30" s="451"/>
      <c r="N30" s="451"/>
      <c r="O30" s="451"/>
      <c r="P30" s="577"/>
      <c r="Q30" s="446"/>
      <c r="R30" s="451"/>
      <c r="S30" s="451"/>
      <c r="T30" s="451"/>
      <c r="U30" s="577"/>
      <c r="V30" s="446"/>
      <c r="W30" s="66"/>
      <c r="X30" s="578"/>
      <c r="Y30" s="556"/>
      <c r="Z30" s="546"/>
      <c r="AA30" s="546"/>
      <c r="AB30" s="546"/>
      <c r="AC30" s="546"/>
      <c r="AD30" s="546"/>
      <c r="AE30" s="540"/>
      <c r="AF30" s="557"/>
      <c r="AG30" s="576"/>
    </row>
    <row r="31" spans="1:48" ht="11.25" customHeight="1" x14ac:dyDescent="0.25">
      <c r="A31" s="570" t="s">
        <v>1355</v>
      </c>
      <c r="B31" s="548"/>
      <c r="C31" s="540"/>
      <c r="D31" s="540"/>
      <c r="E31" s="540"/>
      <c r="F31" s="540"/>
      <c r="G31" s="540"/>
      <c r="H31" s="549" t="s">
        <v>1353</v>
      </c>
      <c r="I31" s="550" t="s">
        <v>750</v>
      </c>
      <c r="J31" s="94">
        <v>153.92868999999999</v>
      </c>
      <c r="K31" s="33">
        <v>162.840698</v>
      </c>
      <c r="L31" s="33">
        <v>191.528504</v>
      </c>
      <c r="M31" s="33">
        <v>158.79987499999999</v>
      </c>
      <c r="N31" s="33">
        <v>170.61561499999999</v>
      </c>
      <c r="O31" s="33">
        <v>184.245362</v>
      </c>
      <c r="P31" s="248">
        <v>162.094706</v>
      </c>
      <c r="Q31" s="94">
        <v>179.03047100000001</v>
      </c>
      <c r="R31" s="33">
        <v>176.63594499999999</v>
      </c>
      <c r="S31" s="33">
        <v>206.94851800000001</v>
      </c>
      <c r="T31" s="33">
        <v>196.876688</v>
      </c>
      <c r="U31" s="248">
        <v>172.599357</v>
      </c>
      <c r="V31" s="94">
        <v>2110.3323059999998</v>
      </c>
      <c r="W31" s="36">
        <v>2116.1444289999999</v>
      </c>
      <c r="X31" s="578">
        <v>100.3</v>
      </c>
      <c r="Y31" s="556" t="s">
        <v>751</v>
      </c>
      <c r="Z31" s="546"/>
      <c r="AA31" s="546"/>
      <c r="AB31" s="546"/>
      <c r="AC31" s="546"/>
      <c r="AD31" s="546"/>
      <c r="AE31" s="540"/>
      <c r="AF31" s="557" t="s">
        <v>1354</v>
      </c>
      <c r="AG31" s="576" t="s">
        <v>1355</v>
      </c>
      <c r="AH31" s="734"/>
      <c r="AI31" s="734"/>
      <c r="AJ31" s="734"/>
      <c r="AK31" s="734"/>
      <c r="AL31" s="734"/>
      <c r="AM31" s="734"/>
      <c r="AN31" s="734"/>
      <c r="AO31" s="734"/>
      <c r="AP31" s="734"/>
      <c r="AQ31" s="734"/>
      <c r="AR31" s="734"/>
      <c r="AS31" s="734"/>
      <c r="AT31" s="734"/>
      <c r="AU31" s="734"/>
      <c r="AV31" s="735"/>
    </row>
    <row r="32" spans="1:48" ht="10.5" customHeight="1" x14ac:dyDescent="0.25">
      <c r="A32" s="570"/>
      <c r="B32" s="548"/>
      <c r="C32" s="540"/>
      <c r="D32" s="540"/>
      <c r="E32" s="540"/>
      <c r="F32" s="540"/>
      <c r="G32" s="540"/>
      <c r="H32" s="549" t="s">
        <v>1347</v>
      </c>
      <c r="I32" s="542" t="s">
        <v>1330</v>
      </c>
      <c r="J32" s="446">
        <v>3.660812</v>
      </c>
      <c r="K32" s="451">
        <v>3.5873780000000002</v>
      </c>
      <c r="L32" s="451">
        <v>3.7219500000000001</v>
      </c>
      <c r="M32" s="451">
        <v>3.3241260000000001</v>
      </c>
      <c r="N32" s="451">
        <v>3.4261330000000001</v>
      </c>
      <c r="O32" s="451">
        <v>3.7252390000000002</v>
      </c>
      <c r="P32" s="577">
        <v>3.5136409999999998</v>
      </c>
      <c r="Q32" s="446">
        <v>3.678058</v>
      </c>
      <c r="R32" s="451">
        <v>3.3646639999999999</v>
      </c>
      <c r="S32" s="451">
        <v>3.760732</v>
      </c>
      <c r="T32" s="451">
        <v>3.572152</v>
      </c>
      <c r="U32" s="577">
        <v>4.0605520000000004</v>
      </c>
      <c r="V32" s="446">
        <v>3.7841559999999999</v>
      </c>
      <c r="W32" s="66">
        <v>3.6118860000000002</v>
      </c>
      <c r="X32" s="578"/>
      <c r="Y32" s="556" t="s">
        <v>1331</v>
      </c>
      <c r="Z32" s="546"/>
      <c r="AA32" s="546"/>
      <c r="AB32" s="546"/>
      <c r="AC32" s="546"/>
      <c r="AD32" s="546"/>
      <c r="AE32" s="540"/>
      <c r="AF32" s="557" t="s">
        <v>1348</v>
      </c>
      <c r="AG32" s="576"/>
      <c r="AH32" s="734"/>
      <c r="AI32" s="734"/>
      <c r="AJ32" s="734"/>
      <c r="AK32" s="734"/>
      <c r="AL32" s="734"/>
      <c r="AM32" s="734"/>
      <c r="AN32" s="734"/>
      <c r="AO32" s="734"/>
      <c r="AP32" s="734"/>
      <c r="AQ32" s="734"/>
      <c r="AR32" s="734"/>
      <c r="AS32" s="734"/>
      <c r="AT32" s="734"/>
      <c r="AU32" s="734"/>
      <c r="AV32" s="733"/>
    </row>
    <row r="33" spans="1:48" ht="7.5" customHeight="1" x14ac:dyDescent="0.25">
      <c r="A33" s="570"/>
      <c r="B33" s="548"/>
      <c r="C33" s="540"/>
      <c r="D33" s="540"/>
      <c r="E33" s="540"/>
      <c r="F33" s="540"/>
      <c r="G33" s="540"/>
      <c r="H33" s="549"/>
      <c r="I33" s="542"/>
      <c r="J33" s="446"/>
      <c r="K33" s="451"/>
      <c r="L33" s="451"/>
      <c r="M33" s="451"/>
      <c r="N33" s="451"/>
      <c r="O33" s="451"/>
      <c r="P33" s="577"/>
      <c r="Q33" s="446"/>
      <c r="R33" s="451"/>
      <c r="S33" s="451"/>
      <c r="T33" s="451"/>
      <c r="U33" s="577"/>
      <c r="V33" s="446"/>
      <c r="W33" s="66"/>
      <c r="X33" s="578"/>
      <c r="Y33" s="556"/>
      <c r="Z33" s="546"/>
      <c r="AA33" s="546"/>
      <c r="AB33" s="546"/>
      <c r="AC33" s="546"/>
      <c r="AD33" s="546"/>
      <c r="AE33" s="540"/>
      <c r="AF33" s="557"/>
      <c r="AG33" s="576"/>
    </row>
    <row r="34" spans="1:48" ht="12.6" customHeight="1" x14ac:dyDescent="0.25">
      <c r="A34" s="563" t="s">
        <v>1356</v>
      </c>
      <c r="B34" s="564" t="s">
        <v>1357</v>
      </c>
      <c r="C34" s="540"/>
      <c r="D34" s="540"/>
      <c r="E34" s="540"/>
      <c r="F34" s="540"/>
      <c r="G34" s="540"/>
      <c r="H34" s="582"/>
      <c r="I34" s="542" t="s">
        <v>750</v>
      </c>
      <c r="J34" s="263">
        <v>1144.8167530000001</v>
      </c>
      <c r="K34" s="27">
        <v>1216.1859899999999</v>
      </c>
      <c r="L34" s="27">
        <v>1398.1665270000001</v>
      </c>
      <c r="M34" s="27">
        <v>1299.901953</v>
      </c>
      <c r="N34" s="27">
        <v>1367.667185</v>
      </c>
      <c r="O34" s="27">
        <v>1303.36058</v>
      </c>
      <c r="P34" s="265">
        <v>1251.7698680000001</v>
      </c>
      <c r="Q34" s="263">
        <v>1212.6155429999999</v>
      </c>
      <c r="R34" s="27">
        <v>1281.4745519999999</v>
      </c>
      <c r="S34" s="27">
        <v>1395.6314890000001</v>
      </c>
      <c r="T34" s="27">
        <v>1282.38597</v>
      </c>
      <c r="U34" s="265">
        <v>965.66532900000004</v>
      </c>
      <c r="V34" s="263">
        <v>14652.000495</v>
      </c>
      <c r="W34" s="30">
        <v>15119.641739000001</v>
      </c>
      <c r="X34" s="575">
        <v>103.2</v>
      </c>
      <c r="Y34" s="544" t="s">
        <v>751</v>
      </c>
      <c r="Z34" s="568" t="s">
        <v>1358</v>
      </c>
      <c r="AA34" s="546"/>
      <c r="AB34" s="546"/>
      <c r="AC34" s="546"/>
      <c r="AD34" s="546"/>
      <c r="AE34" s="546"/>
      <c r="AF34" s="581"/>
      <c r="AG34" s="569" t="s">
        <v>1356</v>
      </c>
      <c r="AH34" s="734"/>
      <c r="AI34" s="734"/>
      <c r="AJ34" s="734"/>
      <c r="AK34" s="734"/>
      <c r="AL34" s="734"/>
      <c r="AM34" s="734"/>
      <c r="AN34" s="734"/>
      <c r="AO34" s="734"/>
      <c r="AP34" s="734"/>
      <c r="AQ34" s="734"/>
      <c r="AR34" s="734"/>
      <c r="AS34" s="734"/>
      <c r="AT34" s="734"/>
      <c r="AU34" s="734"/>
      <c r="AV34" s="735"/>
    </row>
    <row r="35" spans="1:48" ht="10.5" customHeight="1" x14ac:dyDescent="0.25">
      <c r="A35" s="570"/>
      <c r="B35" s="548"/>
      <c r="C35" s="540"/>
      <c r="D35" s="540"/>
      <c r="E35" s="540"/>
      <c r="F35" s="540"/>
      <c r="G35" s="540"/>
      <c r="H35" s="549"/>
      <c r="I35" s="550" t="s">
        <v>1330</v>
      </c>
      <c r="J35" s="444">
        <v>27.226623</v>
      </c>
      <c r="K35" s="572">
        <v>26.792556999999999</v>
      </c>
      <c r="L35" s="572">
        <v>27.170397000000001</v>
      </c>
      <c r="M35" s="572">
        <v>27.210587</v>
      </c>
      <c r="N35" s="572">
        <v>27.464133</v>
      </c>
      <c r="O35" s="572">
        <v>26.352520999999999</v>
      </c>
      <c r="P35" s="573">
        <v>27.133949000000001</v>
      </c>
      <c r="Q35" s="444">
        <v>24.91235</v>
      </c>
      <c r="R35" s="572">
        <v>24.410271999999999</v>
      </c>
      <c r="S35" s="572">
        <v>25.361846</v>
      </c>
      <c r="T35" s="572">
        <v>23.267752000000002</v>
      </c>
      <c r="U35" s="573">
        <v>22.718128</v>
      </c>
      <c r="V35" s="444">
        <v>26.273330000000001</v>
      </c>
      <c r="W35" s="574">
        <v>25.806566</v>
      </c>
      <c r="X35" s="575"/>
      <c r="Y35" s="556" t="s">
        <v>1331</v>
      </c>
      <c r="Z35" s="546"/>
      <c r="AA35" s="546"/>
      <c r="AB35" s="546"/>
      <c r="AC35" s="546"/>
      <c r="AD35" s="546"/>
      <c r="AE35" s="540"/>
      <c r="AF35" s="557"/>
      <c r="AG35" s="576"/>
      <c r="AH35" s="734"/>
      <c r="AI35" s="734"/>
      <c r="AJ35" s="734"/>
      <c r="AK35" s="734"/>
      <c r="AL35" s="734"/>
      <c r="AM35" s="734"/>
      <c r="AN35" s="734"/>
      <c r="AO35" s="734"/>
      <c r="AP35" s="734"/>
      <c r="AQ35" s="734"/>
      <c r="AR35" s="734"/>
      <c r="AS35" s="734"/>
      <c r="AT35" s="734"/>
      <c r="AU35" s="734"/>
      <c r="AV35" s="733"/>
    </row>
    <row r="36" spans="1:48" ht="7.5" customHeight="1" x14ac:dyDescent="0.25">
      <c r="A36" s="570"/>
      <c r="B36" s="548"/>
      <c r="C36" s="540"/>
      <c r="D36" s="540"/>
      <c r="E36" s="540"/>
      <c r="F36" s="540"/>
      <c r="G36" s="540"/>
      <c r="H36" s="549"/>
      <c r="I36" s="550"/>
      <c r="J36" s="446"/>
      <c r="K36" s="451"/>
      <c r="L36" s="451"/>
      <c r="M36" s="451"/>
      <c r="N36" s="451"/>
      <c r="O36" s="451"/>
      <c r="P36" s="577"/>
      <c r="Q36" s="446"/>
      <c r="R36" s="451"/>
      <c r="S36" s="451"/>
      <c r="T36" s="451"/>
      <c r="U36" s="577"/>
      <c r="V36" s="446"/>
      <c r="W36" s="66"/>
      <c r="X36" s="578"/>
      <c r="Y36" s="556"/>
      <c r="Z36" s="546"/>
      <c r="AA36" s="546"/>
      <c r="AB36" s="546"/>
      <c r="AC36" s="546"/>
      <c r="AD36" s="546"/>
      <c r="AE36" s="540"/>
      <c r="AF36" s="557"/>
      <c r="AG36" s="576"/>
    </row>
    <row r="37" spans="1:48" ht="11.25" customHeight="1" x14ac:dyDescent="0.25">
      <c r="A37" s="570" t="s">
        <v>1359</v>
      </c>
      <c r="B37" s="548"/>
      <c r="C37" s="579" t="s">
        <v>1360</v>
      </c>
      <c r="D37" s="540"/>
      <c r="E37" s="579" t="s">
        <v>1361</v>
      </c>
      <c r="F37" s="540"/>
      <c r="G37" s="540"/>
      <c r="H37" s="582"/>
      <c r="I37" s="550" t="s">
        <v>750</v>
      </c>
      <c r="J37" s="94">
        <v>113.30794</v>
      </c>
      <c r="K37" s="33">
        <v>119.643647</v>
      </c>
      <c r="L37" s="33">
        <v>153.65140299999999</v>
      </c>
      <c r="M37" s="33">
        <v>140.285089</v>
      </c>
      <c r="N37" s="33">
        <v>144.74230399999999</v>
      </c>
      <c r="O37" s="33">
        <v>128.27561299999999</v>
      </c>
      <c r="P37" s="248">
        <v>144.571946</v>
      </c>
      <c r="Q37" s="94">
        <v>135.119494</v>
      </c>
      <c r="R37" s="33">
        <v>119.13865</v>
      </c>
      <c r="S37" s="33">
        <v>125.64161</v>
      </c>
      <c r="T37" s="33">
        <v>113.865194</v>
      </c>
      <c r="U37" s="248">
        <v>99.382437999999993</v>
      </c>
      <c r="V37" s="94">
        <v>1490.4918399999999</v>
      </c>
      <c r="W37" s="36">
        <v>1537.6253280000001</v>
      </c>
      <c r="X37" s="578">
        <v>103.2</v>
      </c>
      <c r="Y37" s="556" t="s">
        <v>751</v>
      </c>
      <c r="Z37" s="546"/>
      <c r="AA37" s="580" t="s">
        <v>1338</v>
      </c>
      <c r="AB37" s="546"/>
      <c r="AC37" s="546"/>
      <c r="AD37" s="580" t="s">
        <v>1362</v>
      </c>
      <c r="AE37" s="546"/>
      <c r="AF37" s="581"/>
      <c r="AG37" s="576" t="s">
        <v>1359</v>
      </c>
      <c r="AH37" s="734"/>
      <c r="AI37" s="734"/>
      <c r="AJ37" s="734"/>
      <c r="AK37" s="734"/>
      <c r="AL37" s="734"/>
      <c r="AM37" s="734"/>
      <c r="AN37" s="734"/>
      <c r="AO37" s="734"/>
      <c r="AP37" s="734"/>
      <c r="AQ37" s="734"/>
      <c r="AR37" s="734"/>
      <c r="AS37" s="734"/>
      <c r="AT37" s="734"/>
      <c r="AU37" s="734"/>
      <c r="AV37" s="735"/>
    </row>
    <row r="38" spans="1:48" ht="10.5" customHeight="1" x14ac:dyDescent="0.25">
      <c r="A38" s="570"/>
      <c r="B38" s="548"/>
      <c r="C38" s="540"/>
      <c r="D38" s="540"/>
      <c r="E38" s="579" t="s">
        <v>1363</v>
      </c>
      <c r="F38" s="540"/>
      <c r="G38" s="540"/>
      <c r="H38" s="582"/>
      <c r="I38" s="542" t="s">
        <v>1330</v>
      </c>
      <c r="J38" s="446">
        <v>2.6947480000000001</v>
      </c>
      <c r="K38" s="451">
        <v>2.635748</v>
      </c>
      <c r="L38" s="451">
        <v>2.9858889999999998</v>
      </c>
      <c r="M38" s="451">
        <v>2.9365600000000001</v>
      </c>
      <c r="N38" s="451">
        <v>2.906571</v>
      </c>
      <c r="O38" s="451">
        <v>2.5935920000000001</v>
      </c>
      <c r="P38" s="577">
        <v>3.1338089999999998</v>
      </c>
      <c r="Q38" s="446">
        <v>2.7759369999999999</v>
      </c>
      <c r="R38" s="451">
        <v>2.2694220000000001</v>
      </c>
      <c r="S38" s="451">
        <v>2.2831980000000001</v>
      </c>
      <c r="T38" s="451">
        <v>2.0659830000000001</v>
      </c>
      <c r="U38" s="577">
        <v>2.3380589999999999</v>
      </c>
      <c r="V38" s="446">
        <v>2.672685</v>
      </c>
      <c r="W38" s="66">
        <v>2.6244559999999999</v>
      </c>
      <c r="X38" s="578"/>
      <c r="Y38" s="556" t="s">
        <v>1331</v>
      </c>
      <c r="Z38" s="546"/>
      <c r="AA38" s="546"/>
      <c r="AB38" s="546"/>
      <c r="AC38" s="546"/>
      <c r="AD38" s="580" t="s">
        <v>1364</v>
      </c>
      <c r="AE38" s="546"/>
      <c r="AF38" s="581"/>
      <c r="AG38" s="576"/>
      <c r="AH38" s="734"/>
      <c r="AI38" s="734"/>
      <c r="AJ38" s="734"/>
      <c r="AK38" s="734"/>
      <c r="AL38" s="734"/>
      <c r="AM38" s="734"/>
      <c r="AN38" s="734"/>
      <c r="AO38" s="734"/>
      <c r="AP38" s="734"/>
      <c r="AQ38" s="734"/>
      <c r="AR38" s="734"/>
      <c r="AS38" s="734"/>
      <c r="AT38" s="734"/>
      <c r="AU38" s="734"/>
      <c r="AV38" s="733"/>
    </row>
    <row r="39" spans="1:48" ht="7.5" customHeight="1" x14ac:dyDescent="0.25">
      <c r="A39" s="570"/>
      <c r="B39" s="548"/>
      <c r="C39" s="540"/>
      <c r="D39" s="540"/>
      <c r="E39" s="540"/>
      <c r="F39" s="540"/>
      <c r="G39" s="540"/>
      <c r="H39" s="549"/>
      <c r="I39" s="542"/>
      <c r="J39" s="446"/>
      <c r="K39" s="451"/>
      <c r="L39" s="451"/>
      <c r="M39" s="451"/>
      <c r="N39" s="451"/>
      <c r="O39" s="451"/>
      <c r="P39" s="577"/>
      <c r="Q39" s="446"/>
      <c r="R39" s="451"/>
      <c r="S39" s="451"/>
      <c r="T39" s="451"/>
      <c r="U39" s="577"/>
      <c r="V39" s="446"/>
      <c r="W39" s="66"/>
      <c r="X39" s="578"/>
      <c r="Y39" s="556"/>
      <c r="Z39" s="546"/>
      <c r="AA39" s="546"/>
      <c r="AB39" s="546"/>
      <c r="AC39" s="546"/>
      <c r="AD39" s="546"/>
      <c r="AE39" s="540"/>
      <c r="AF39" s="557"/>
      <c r="AG39" s="576"/>
    </row>
    <row r="40" spans="1:48" ht="11.25" customHeight="1" x14ac:dyDescent="0.25">
      <c r="A40" s="570" t="s">
        <v>1365</v>
      </c>
      <c r="B40" s="548"/>
      <c r="C40" s="540"/>
      <c r="D40" s="540"/>
      <c r="E40" s="579" t="s">
        <v>1366</v>
      </c>
      <c r="F40" s="540"/>
      <c r="G40" s="540"/>
      <c r="H40" s="582"/>
      <c r="I40" s="542" t="s">
        <v>750</v>
      </c>
      <c r="J40" s="94">
        <v>1031.5088129999999</v>
      </c>
      <c r="K40" s="33">
        <v>1096.5423430000001</v>
      </c>
      <c r="L40" s="33">
        <v>1244.515124</v>
      </c>
      <c r="M40" s="33">
        <v>1159.6168640000001</v>
      </c>
      <c r="N40" s="33">
        <v>1222.9248809999999</v>
      </c>
      <c r="O40" s="33">
        <v>1175.084967</v>
      </c>
      <c r="P40" s="248">
        <v>1107.1979220000001</v>
      </c>
      <c r="Q40" s="94">
        <v>1077.4960490000001</v>
      </c>
      <c r="R40" s="33">
        <v>1162.335902</v>
      </c>
      <c r="S40" s="33">
        <v>1269.989879</v>
      </c>
      <c r="T40" s="33">
        <v>1168.5207760000001</v>
      </c>
      <c r="U40" s="248">
        <v>866.28289099999995</v>
      </c>
      <c r="V40" s="94">
        <v>13161.508655</v>
      </c>
      <c r="W40" s="36">
        <v>13582.016411000001</v>
      </c>
      <c r="X40" s="578">
        <v>103.2</v>
      </c>
      <c r="Y40" s="544" t="s">
        <v>751</v>
      </c>
      <c r="Z40" s="546"/>
      <c r="AA40" s="546"/>
      <c r="AB40" s="546"/>
      <c r="AC40" s="546"/>
      <c r="AD40" s="580" t="s">
        <v>1367</v>
      </c>
      <c r="AE40" s="546"/>
      <c r="AF40" s="581"/>
      <c r="AG40" s="576" t="s">
        <v>1365</v>
      </c>
      <c r="AH40" s="734"/>
      <c r="AI40" s="734"/>
      <c r="AJ40" s="734"/>
      <c r="AK40" s="734"/>
      <c r="AL40" s="734"/>
      <c r="AM40" s="734"/>
      <c r="AN40" s="734"/>
      <c r="AO40" s="734"/>
      <c r="AP40" s="734"/>
      <c r="AQ40" s="734"/>
      <c r="AR40" s="734"/>
      <c r="AS40" s="734"/>
      <c r="AT40" s="734"/>
      <c r="AU40" s="734"/>
      <c r="AV40" s="735"/>
    </row>
    <row r="41" spans="1:48" ht="10.5" customHeight="1" x14ac:dyDescent="0.25">
      <c r="A41" s="570"/>
      <c r="B41" s="548"/>
      <c r="C41" s="540"/>
      <c r="D41" s="540"/>
      <c r="E41" s="579" t="s">
        <v>1363</v>
      </c>
      <c r="F41" s="540"/>
      <c r="G41" s="540"/>
      <c r="H41" s="582"/>
      <c r="I41" s="550" t="s">
        <v>1330</v>
      </c>
      <c r="J41" s="446">
        <v>24.531874999999999</v>
      </c>
      <c r="K41" s="451">
        <v>24.156808999999999</v>
      </c>
      <c r="L41" s="451">
        <v>24.184508000000001</v>
      </c>
      <c r="M41" s="451">
        <v>24.274028000000001</v>
      </c>
      <c r="N41" s="451">
        <v>24.557562000000001</v>
      </c>
      <c r="O41" s="451">
        <v>23.758928999999998</v>
      </c>
      <c r="P41" s="577">
        <v>24.000139999999998</v>
      </c>
      <c r="Q41" s="446">
        <v>22.136413999999998</v>
      </c>
      <c r="R41" s="451">
        <v>22.14085</v>
      </c>
      <c r="S41" s="451">
        <v>23.078648000000001</v>
      </c>
      <c r="T41" s="451">
        <v>21.20177</v>
      </c>
      <c r="U41" s="577">
        <v>20.380068000000001</v>
      </c>
      <c r="V41" s="446">
        <v>23.600645</v>
      </c>
      <c r="W41" s="66">
        <v>23.182110000000002</v>
      </c>
      <c r="X41" s="578"/>
      <c r="Y41" s="556" t="s">
        <v>1331</v>
      </c>
      <c r="Z41" s="546"/>
      <c r="AA41" s="546"/>
      <c r="AB41" s="546"/>
      <c r="AC41" s="546"/>
      <c r="AD41" s="580" t="s">
        <v>1364</v>
      </c>
      <c r="AE41" s="546"/>
      <c r="AF41" s="581"/>
      <c r="AG41" s="576"/>
      <c r="AH41" s="734"/>
      <c r="AI41" s="734"/>
      <c r="AJ41" s="734"/>
      <c r="AK41" s="734"/>
      <c r="AL41" s="734"/>
      <c r="AM41" s="734"/>
      <c r="AN41" s="734"/>
      <c r="AO41" s="734"/>
      <c r="AP41" s="734"/>
      <c r="AQ41" s="734"/>
      <c r="AR41" s="734"/>
      <c r="AS41" s="734"/>
      <c r="AT41" s="734"/>
      <c r="AU41" s="734"/>
      <c r="AV41" s="733"/>
    </row>
    <row r="42" spans="1:48" ht="7.5" customHeight="1" x14ac:dyDescent="0.25">
      <c r="A42" s="570"/>
      <c r="B42" s="548"/>
      <c r="C42" s="540"/>
      <c r="D42" s="540"/>
      <c r="E42" s="540"/>
      <c r="F42" s="540"/>
      <c r="G42" s="540"/>
      <c r="H42" s="549"/>
      <c r="I42" s="550"/>
      <c r="J42" s="446"/>
      <c r="K42" s="451"/>
      <c r="L42" s="451"/>
      <c r="M42" s="451"/>
      <c r="N42" s="451"/>
      <c r="O42" s="451"/>
      <c r="P42" s="577"/>
      <c r="Q42" s="446"/>
      <c r="R42" s="451"/>
      <c r="S42" s="451"/>
      <c r="T42" s="451"/>
      <c r="U42" s="577"/>
      <c r="V42" s="446"/>
      <c r="W42" s="66"/>
      <c r="X42" s="578"/>
      <c r="Y42" s="556"/>
      <c r="Z42" s="546"/>
      <c r="AA42" s="546"/>
      <c r="AB42" s="546"/>
      <c r="AC42" s="546"/>
      <c r="AD42" s="546"/>
      <c r="AE42" s="546"/>
      <c r="AF42" s="557"/>
      <c r="AG42" s="576"/>
    </row>
    <row r="43" spans="1:48" ht="12.6" customHeight="1" x14ac:dyDescent="0.25">
      <c r="A43" s="563" t="s">
        <v>1368</v>
      </c>
      <c r="B43" s="564" t="s">
        <v>1369</v>
      </c>
      <c r="C43" s="540"/>
      <c r="D43" s="540"/>
      <c r="E43" s="540"/>
      <c r="F43" s="540"/>
      <c r="G43" s="540"/>
      <c r="H43" s="549"/>
      <c r="I43" s="550" t="s">
        <v>750</v>
      </c>
      <c r="J43" s="263">
        <v>644.74237100000005</v>
      </c>
      <c r="K43" s="27">
        <v>614.51339399999995</v>
      </c>
      <c r="L43" s="27">
        <v>652.71886600000005</v>
      </c>
      <c r="M43" s="27">
        <v>609.89791500000001</v>
      </c>
      <c r="N43" s="27">
        <v>545.54403300000001</v>
      </c>
      <c r="O43" s="27">
        <v>602.18320400000005</v>
      </c>
      <c r="P43" s="265">
        <v>570.121713</v>
      </c>
      <c r="Q43" s="263">
        <v>701.69033999999999</v>
      </c>
      <c r="R43" s="27">
        <v>815.68948</v>
      </c>
      <c r="S43" s="27">
        <v>684.54906300000005</v>
      </c>
      <c r="T43" s="27">
        <v>808.44804299999998</v>
      </c>
      <c r="U43" s="265">
        <v>564.23859800000002</v>
      </c>
      <c r="V43" s="263">
        <v>7992.3919210000004</v>
      </c>
      <c r="W43" s="30">
        <v>7814.3370199999999</v>
      </c>
      <c r="X43" s="575">
        <v>97.8</v>
      </c>
      <c r="Y43" s="556" t="s">
        <v>751</v>
      </c>
      <c r="Z43" s="568" t="s">
        <v>1370</v>
      </c>
      <c r="AA43" s="546"/>
      <c r="AB43" s="546"/>
      <c r="AC43" s="546"/>
      <c r="AD43" s="546"/>
      <c r="AE43" s="540"/>
      <c r="AF43" s="557"/>
      <c r="AG43" s="569" t="s">
        <v>1368</v>
      </c>
      <c r="AH43" s="734"/>
      <c r="AI43" s="734"/>
      <c r="AJ43" s="734"/>
      <c r="AK43" s="734"/>
      <c r="AL43" s="734"/>
      <c r="AM43" s="734"/>
      <c r="AN43" s="734"/>
      <c r="AO43" s="734"/>
      <c r="AP43" s="734"/>
      <c r="AQ43" s="734"/>
      <c r="AR43" s="734"/>
      <c r="AS43" s="734"/>
      <c r="AT43" s="734"/>
      <c r="AU43" s="734"/>
      <c r="AV43" s="735"/>
    </row>
    <row r="44" spans="1:48" ht="10.5" customHeight="1" x14ac:dyDescent="0.25">
      <c r="A44" s="570"/>
      <c r="B44" s="548"/>
      <c r="C44" s="540"/>
      <c r="D44" s="540"/>
      <c r="E44" s="540"/>
      <c r="F44" s="540"/>
      <c r="G44" s="540"/>
      <c r="H44" s="549"/>
      <c r="I44" s="542" t="s">
        <v>1330</v>
      </c>
      <c r="J44" s="444">
        <v>15.333596</v>
      </c>
      <c r="K44" s="572">
        <v>13.53772</v>
      </c>
      <c r="L44" s="572">
        <v>12.684205</v>
      </c>
      <c r="M44" s="572">
        <v>12.766871</v>
      </c>
      <c r="N44" s="572">
        <v>10.955073000000001</v>
      </c>
      <c r="O44" s="572">
        <v>12.175484000000001</v>
      </c>
      <c r="P44" s="573">
        <v>12.358224999999999</v>
      </c>
      <c r="Q44" s="444">
        <v>14.415744</v>
      </c>
      <c r="R44" s="572">
        <v>15.537727</v>
      </c>
      <c r="S44" s="572">
        <v>12.439837000000001</v>
      </c>
      <c r="T44" s="572">
        <v>14.668570000000001</v>
      </c>
      <c r="U44" s="573">
        <v>13.27421</v>
      </c>
      <c r="V44" s="444">
        <v>14.33161</v>
      </c>
      <c r="W44" s="574">
        <v>13.337697</v>
      </c>
      <c r="X44" s="575"/>
      <c r="Y44" s="556" t="s">
        <v>1331</v>
      </c>
      <c r="Z44" s="546"/>
      <c r="AA44" s="546"/>
      <c r="AB44" s="546"/>
      <c r="AC44" s="546"/>
      <c r="AD44" s="546"/>
      <c r="AE44" s="540"/>
      <c r="AF44" s="557"/>
      <c r="AG44" s="576"/>
      <c r="AH44" s="734"/>
      <c r="AI44" s="734"/>
      <c r="AJ44" s="734"/>
      <c r="AK44" s="734"/>
      <c r="AL44" s="734"/>
      <c r="AM44" s="734"/>
      <c r="AN44" s="734"/>
      <c r="AO44" s="734"/>
      <c r="AP44" s="734"/>
      <c r="AQ44" s="734"/>
      <c r="AR44" s="734"/>
      <c r="AS44" s="734"/>
      <c r="AT44" s="734"/>
      <c r="AU44" s="734"/>
      <c r="AV44" s="733"/>
    </row>
    <row r="45" spans="1:48" ht="7.5" customHeight="1" x14ac:dyDescent="0.25">
      <c r="A45" s="570"/>
      <c r="B45" s="548"/>
      <c r="C45" s="540"/>
      <c r="D45" s="540"/>
      <c r="E45" s="540"/>
      <c r="F45" s="540"/>
      <c r="G45" s="540"/>
      <c r="H45" s="549"/>
      <c r="I45" s="542"/>
      <c r="J45" s="446"/>
      <c r="K45" s="451"/>
      <c r="L45" s="451"/>
      <c r="M45" s="451"/>
      <c r="N45" s="451"/>
      <c r="O45" s="451"/>
      <c r="P45" s="577"/>
      <c r="Q45" s="446"/>
      <c r="R45" s="451"/>
      <c r="S45" s="451"/>
      <c r="T45" s="451"/>
      <c r="U45" s="577"/>
      <c r="V45" s="446"/>
      <c r="W45" s="66"/>
      <c r="X45" s="578"/>
      <c r="Y45" s="556"/>
      <c r="Z45" s="546"/>
      <c r="AA45" s="546"/>
      <c r="AB45" s="546"/>
      <c r="AC45" s="546"/>
      <c r="AD45" s="546"/>
      <c r="AE45" s="540"/>
      <c r="AF45" s="557"/>
      <c r="AG45" s="576"/>
    </row>
    <row r="46" spans="1:48" ht="11.25" customHeight="1" x14ac:dyDescent="0.25">
      <c r="A46" s="570" t="s">
        <v>1371</v>
      </c>
      <c r="B46" s="548"/>
      <c r="C46" s="579" t="s">
        <v>1360</v>
      </c>
      <c r="D46" s="540"/>
      <c r="E46" s="579" t="s">
        <v>1372</v>
      </c>
      <c r="F46" s="540"/>
      <c r="G46" s="540"/>
      <c r="H46" s="582"/>
      <c r="I46" s="542" t="s">
        <v>750</v>
      </c>
      <c r="J46" s="94">
        <v>541.081727</v>
      </c>
      <c r="K46" s="33">
        <v>510.63798100000002</v>
      </c>
      <c r="L46" s="33">
        <v>543.07424700000001</v>
      </c>
      <c r="M46" s="33">
        <v>517.22382200000004</v>
      </c>
      <c r="N46" s="33">
        <v>411.68392699999998</v>
      </c>
      <c r="O46" s="33">
        <v>481.24856199999999</v>
      </c>
      <c r="P46" s="248">
        <v>454.46376800000002</v>
      </c>
      <c r="Q46" s="94">
        <v>583.19832399999996</v>
      </c>
      <c r="R46" s="33">
        <v>681.64872600000001</v>
      </c>
      <c r="S46" s="33">
        <v>556.09578899999997</v>
      </c>
      <c r="T46" s="33">
        <v>706.48931600000003</v>
      </c>
      <c r="U46" s="248">
        <v>463.43066800000003</v>
      </c>
      <c r="V46" s="94">
        <v>6469.792555</v>
      </c>
      <c r="W46" s="36">
        <v>6450.2768569999998</v>
      </c>
      <c r="X46" s="578">
        <v>99.7</v>
      </c>
      <c r="Y46" s="544" t="s">
        <v>751</v>
      </c>
      <c r="Z46" s="546"/>
      <c r="AA46" s="580" t="s">
        <v>1338</v>
      </c>
      <c r="AB46" s="546"/>
      <c r="AC46" s="546"/>
      <c r="AD46" s="580" t="s">
        <v>1373</v>
      </c>
      <c r="AE46" s="546"/>
      <c r="AF46" s="581"/>
      <c r="AG46" s="576" t="s">
        <v>1371</v>
      </c>
      <c r="AH46" s="734"/>
      <c r="AI46" s="734"/>
      <c r="AJ46" s="734"/>
      <c r="AK46" s="734"/>
      <c r="AL46" s="734"/>
      <c r="AM46" s="734"/>
      <c r="AN46" s="734"/>
      <c r="AO46" s="734"/>
      <c r="AP46" s="734"/>
      <c r="AQ46" s="734"/>
      <c r="AR46" s="734"/>
      <c r="AS46" s="734"/>
      <c r="AT46" s="734"/>
      <c r="AU46" s="734"/>
      <c r="AV46" s="735"/>
    </row>
    <row r="47" spans="1:48" ht="10.5" customHeight="1" x14ac:dyDescent="0.25">
      <c r="A47" s="570"/>
      <c r="B47" s="548"/>
      <c r="C47" s="540"/>
      <c r="D47" s="540"/>
      <c r="E47" s="540"/>
      <c r="F47" s="540"/>
      <c r="G47" s="540"/>
      <c r="H47" s="549"/>
      <c r="I47" s="550" t="s">
        <v>1330</v>
      </c>
      <c r="J47" s="446">
        <v>12.868285</v>
      </c>
      <c r="K47" s="451">
        <v>11.249345999999999</v>
      </c>
      <c r="L47" s="451">
        <v>10.553495</v>
      </c>
      <c r="M47" s="451">
        <v>10.826943</v>
      </c>
      <c r="N47" s="451">
        <v>8.2670270000000006</v>
      </c>
      <c r="O47" s="451">
        <v>9.7303180000000005</v>
      </c>
      <c r="P47" s="577">
        <v>9.8511690000000005</v>
      </c>
      <c r="Q47" s="446">
        <v>11.981408</v>
      </c>
      <c r="R47" s="451">
        <v>12.984441</v>
      </c>
      <c r="S47" s="451">
        <v>10.105544</v>
      </c>
      <c r="T47" s="451">
        <v>12.818619999999999</v>
      </c>
      <c r="U47" s="577">
        <v>10.902615000000001</v>
      </c>
      <c r="V47" s="446">
        <v>11.601350999999999</v>
      </c>
      <c r="W47" s="66">
        <v>11.009487</v>
      </c>
      <c r="X47" s="578"/>
      <c r="Y47" s="556" t="s">
        <v>1331</v>
      </c>
      <c r="Z47" s="546"/>
      <c r="AA47" s="546"/>
      <c r="AB47" s="546"/>
      <c r="AC47" s="546"/>
      <c r="AD47" s="546"/>
      <c r="AE47" s="540"/>
      <c r="AF47" s="557"/>
      <c r="AG47" s="576"/>
      <c r="AH47" s="734"/>
      <c r="AI47" s="734"/>
      <c r="AJ47" s="734"/>
      <c r="AK47" s="734"/>
      <c r="AL47" s="734"/>
      <c r="AM47" s="734"/>
      <c r="AN47" s="734"/>
      <c r="AO47" s="734"/>
      <c r="AP47" s="734"/>
      <c r="AQ47" s="734"/>
      <c r="AR47" s="734"/>
      <c r="AS47" s="734"/>
      <c r="AT47" s="734"/>
      <c r="AU47" s="734"/>
      <c r="AV47" s="733"/>
    </row>
    <row r="48" spans="1:48" ht="7.5" customHeight="1" x14ac:dyDescent="0.25">
      <c r="A48" s="570"/>
      <c r="B48" s="548"/>
      <c r="C48" s="540"/>
      <c r="D48" s="540"/>
      <c r="E48" s="540"/>
      <c r="F48" s="540"/>
      <c r="G48" s="540"/>
      <c r="H48" s="549"/>
      <c r="I48" s="550"/>
      <c r="J48" s="446"/>
      <c r="K48" s="451"/>
      <c r="L48" s="451"/>
      <c r="M48" s="451"/>
      <c r="N48" s="451"/>
      <c r="O48" s="451"/>
      <c r="P48" s="577"/>
      <c r="Q48" s="446"/>
      <c r="R48" s="451"/>
      <c r="S48" s="451"/>
      <c r="T48" s="451"/>
      <c r="U48" s="577"/>
      <c r="V48" s="446"/>
      <c r="W48" s="66"/>
      <c r="X48" s="578"/>
      <c r="Y48" s="556"/>
      <c r="Z48" s="546"/>
      <c r="AA48" s="546"/>
      <c r="AB48" s="546"/>
      <c r="AC48" s="546"/>
      <c r="AD48" s="546"/>
      <c r="AE48" s="540"/>
      <c r="AF48" s="557"/>
      <c r="AG48" s="576"/>
    </row>
    <row r="49" spans="1:48" ht="11.25" customHeight="1" x14ac:dyDescent="0.25">
      <c r="A49" s="570" t="s">
        <v>1374</v>
      </c>
      <c r="B49" s="548"/>
      <c r="C49" s="540"/>
      <c r="D49" s="540"/>
      <c r="E49" s="579" t="s">
        <v>1375</v>
      </c>
      <c r="F49" s="540"/>
      <c r="G49" s="540"/>
      <c r="H49" s="582"/>
      <c r="I49" s="550" t="s">
        <v>750</v>
      </c>
      <c r="J49" s="94">
        <v>103.660644</v>
      </c>
      <c r="K49" s="33">
        <v>103.87541299999999</v>
      </c>
      <c r="L49" s="33">
        <v>109.64461900000001</v>
      </c>
      <c r="M49" s="33">
        <v>92.674092999999999</v>
      </c>
      <c r="N49" s="33">
        <v>133.860106</v>
      </c>
      <c r="O49" s="33">
        <v>120.934642</v>
      </c>
      <c r="P49" s="248">
        <v>115.657945</v>
      </c>
      <c r="Q49" s="94">
        <v>118.49201600000001</v>
      </c>
      <c r="R49" s="33">
        <v>134.04075399999999</v>
      </c>
      <c r="S49" s="33">
        <v>128.45327399999999</v>
      </c>
      <c r="T49" s="33">
        <v>101.958727</v>
      </c>
      <c r="U49" s="248">
        <v>100.80793</v>
      </c>
      <c r="V49" s="94">
        <v>1522.5993659999999</v>
      </c>
      <c r="W49" s="36">
        <v>1364.0601630000001</v>
      </c>
      <c r="X49" s="578">
        <v>89.6</v>
      </c>
      <c r="Y49" s="556" t="s">
        <v>751</v>
      </c>
      <c r="Z49" s="546"/>
      <c r="AA49" s="546"/>
      <c r="AB49" s="546"/>
      <c r="AC49" s="546"/>
      <c r="AD49" s="580" t="s">
        <v>1376</v>
      </c>
      <c r="AE49" s="546"/>
      <c r="AF49" s="581"/>
      <c r="AG49" s="576" t="s">
        <v>1374</v>
      </c>
      <c r="AH49" s="734"/>
      <c r="AI49" s="734"/>
      <c r="AJ49" s="734"/>
      <c r="AK49" s="734"/>
      <c r="AL49" s="734"/>
      <c r="AM49" s="734"/>
      <c r="AN49" s="734"/>
      <c r="AO49" s="734"/>
      <c r="AP49" s="734"/>
      <c r="AQ49" s="734"/>
      <c r="AR49" s="734"/>
      <c r="AS49" s="734"/>
      <c r="AT49" s="734"/>
      <c r="AU49" s="734"/>
      <c r="AV49" s="735"/>
    </row>
    <row r="50" spans="1:48" ht="10.5" customHeight="1" x14ac:dyDescent="0.25">
      <c r="A50" s="570"/>
      <c r="B50" s="548"/>
      <c r="C50" s="540"/>
      <c r="D50" s="540"/>
      <c r="E50" s="540"/>
      <c r="F50" s="540"/>
      <c r="G50" s="540"/>
      <c r="H50" s="549"/>
      <c r="I50" s="542" t="s">
        <v>1330</v>
      </c>
      <c r="J50" s="446">
        <v>2.4653109999999998</v>
      </c>
      <c r="K50" s="451">
        <v>2.2883740000000001</v>
      </c>
      <c r="L50" s="451">
        <v>2.1307100000000001</v>
      </c>
      <c r="M50" s="451">
        <v>1.9399280000000001</v>
      </c>
      <c r="N50" s="451">
        <v>2.6880459999999999</v>
      </c>
      <c r="O50" s="451">
        <v>2.445166</v>
      </c>
      <c r="P50" s="577">
        <v>2.507056</v>
      </c>
      <c r="Q50" s="446">
        <v>2.4343370000000002</v>
      </c>
      <c r="R50" s="451">
        <v>2.5532859999999999</v>
      </c>
      <c r="S50" s="451">
        <v>2.334292</v>
      </c>
      <c r="T50" s="451">
        <v>1.84995</v>
      </c>
      <c r="U50" s="577">
        <v>2.3715950000000001</v>
      </c>
      <c r="V50" s="446">
        <v>2.7302590000000002</v>
      </c>
      <c r="W50" s="66">
        <v>2.328211</v>
      </c>
      <c r="X50" s="578"/>
      <c r="Y50" s="556" t="s">
        <v>1331</v>
      </c>
      <c r="Z50" s="546"/>
      <c r="AA50" s="546"/>
      <c r="AB50" s="546"/>
      <c r="AC50" s="546"/>
      <c r="AD50" s="546"/>
      <c r="AE50" s="540"/>
      <c r="AF50" s="557"/>
      <c r="AG50" s="576"/>
      <c r="AH50" s="734"/>
      <c r="AI50" s="734"/>
      <c r="AJ50" s="734"/>
      <c r="AK50" s="734"/>
      <c r="AL50" s="734"/>
      <c r="AM50" s="734"/>
      <c r="AN50" s="734"/>
      <c r="AO50" s="734"/>
      <c r="AP50" s="734"/>
      <c r="AQ50" s="734"/>
      <c r="AR50" s="734"/>
      <c r="AS50" s="734"/>
      <c r="AT50" s="734"/>
      <c r="AU50" s="734"/>
      <c r="AV50" s="733"/>
    </row>
    <row r="51" spans="1:48" ht="7.5" customHeight="1" x14ac:dyDescent="0.25">
      <c r="A51" s="570"/>
      <c r="B51" s="548"/>
      <c r="C51" s="540"/>
      <c r="D51" s="540"/>
      <c r="E51" s="540"/>
      <c r="F51" s="540"/>
      <c r="G51" s="540"/>
      <c r="H51" s="549"/>
      <c r="I51" s="542"/>
      <c r="J51" s="94"/>
      <c r="K51" s="33"/>
      <c r="L51" s="33"/>
      <c r="M51" s="33"/>
      <c r="N51" s="33"/>
      <c r="O51" s="33"/>
      <c r="P51" s="248"/>
      <c r="Q51" s="94"/>
      <c r="R51" s="33"/>
      <c r="S51" s="33"/>
      <c r="T51" s="33"/>
      <c r="U51" s="248"/>
      <c r="V51" s="94"/>
      <c r="W51" s="36"/>
      <c r="X51" s="578"/>
      <c r="Y51" s="556"/>
      <c r="Z51" s="546"/>
      <c r="AA51" s="546"/>
      <c r="AB51" s="546"/>
      <c r="AC51" s="546"/>
      <c r="AD51" s="546"/>
      <c r="AE51" s="540"/>
      <c r="AF51" s="557"/>
      <c r="AG51" s="576"/>
    </row>
    <row r="52" spans="1:48" ht="11.25" customHeight="1" x14ac:dyDescent="0.25">
      <c r="A52" s="570" t="s">
        <v>1377</v>
      </c>
      <c r="B52" s="548"/>
      <c r="C52" s="540"/>
      <c r="D52" s="540"/>
      <c r="E52" s="540"/>
      <c r="F52" s="540" t="s">
        <v>1336</v>
      </c>
      <c r="G52" s="540"/>
      <c r="H52" s="549" t="s">
        <v>1378</v>
      </c>
      <c r="I52" s="542" t="s">
        <v>750</v>
      </c>
      <c r="J52" s="94">
        <v>16.308886000000001</v>
      </c>
      <c r="K52" s="33">
        <v>16.622254999999999</v>
      </c>
      <c r="L52" s="33">
        <v>17.666620000000002</v>
      </c>
      <c r="M52" s="33">
        <v>18.401468000000001</v>
      </c>
      <c r="N52" s="33">
        <v>20.144573999999999</v>
      </c>
      <c r="O52" s="33">
        <v>20.474136000000001</v>
      </c>
      <c r="P52" s="248">
        <v>19.970742999999999</v>
      </c>
      <c r="Q52" s="94">
        <v>20.000591</v>
      </c>
      <c r="R52" s="33">
        <v>24.986132000000001</v>
      </c>
      <c r="S52" s="33">
        <v>18.856442999999999</v>
      </c>
      <c r="T52" s="33">
        <v>12.585162</v>
      </c>
      <c r="U52" s="248">
        <v>22.230274000000001</v>
      </c>
      <c r="V52" s="94">
        <v>208.09541300000001</v>
      </c>
      <c r="W52" s="36">
        <v>228.24728400000001</v>
      </c>
      <c r="X52" s="578">
        <v>109.7</v>
      </c>
      <c r="Y52" s="544" t="s">
        <v>751</v>
      </c>
      <c r="Z52" s="546"/>
      <c r="AA52" s="546"/>
      <c r="AB52" s="546"/>
      <c r="AC52" s="546"/>
      <c r="AD52" s="546"/>
      <c r="AE52" s="540" t="s">
        <v>1338</v>
      </c>
      <c r="AF52" s="557" t="s">
        <v>1379</v>
      </c>
      <c r="AG52" s="576" t="s">
        <v>1377</v>
      </c>
      <c r="AH52" s="734"/>
      <c r="AI52" s="734"/>
      <c r="AJ52" s="734"/>
      <c r="AK52" s="734"/>
      <c r="AL52" s="734"/>
      <c r="AM52" s="734"/>
      <c r="AN52" s="734"/>
      <c r="AO52" s="734"/>
      <c r="AP52" s="734"/>
      <c r="AQ52" s="734"/>
      <c r="AR52" s="734"/>
      <c r="AS52" s="734"/>
      <c r="AT52" s="734"/>
      <c r="AU52" s="734"/>
      <c r="AV52" s="735"/>
    </row>
    <row r="53" spans="1:48" ht="10.5" customHeight="1" x14ac:dyDescent="0.25">
      <c r="A53" s="570"/>
      <c r="B53" s="548"/>
      <c r="C53" s="540"/>
      <c r="D53" s="540"/>
      <c r="E53" s="540"/>
      <c r="F53" s="540"/>
      <c r="G53" s="540"/>
      <c r="H53" s="549"/>
      <c r="I53" s="550" t="s">
        <v>1330</v>
      </c>
      <c r="J53" s="446">
        <v>0.38786599999999999</v>
      </c>
      <c r="K53" s="451">
        <v>0.36618800000000001</v>
      </c>
      <c r="L53" s="451">
        <v>0.34331299999999998</v>
      </c>
      <c r="M53" s="451">
        <v>0.38519399999999998</v>
      </c>
      <c r="N53" s="451">
        <v>0.40452300000000002</v>
      </c>
      <c r="O53" s="451">
        <v>0.41396500000000003</v>
      </c>
      <c r="P53" s="577">
        <v>0.43289499999999997</v>
      </c>
      <c r="Q53" s="446">
        <v>0.41089799999999999</v>
      </c>
      <c r="R53" s="451">
        <v>0.47594999999999998</v>
      </c>
      <c r="S53" s="451">
        <v>0.342665</v>
      </c>
      <c r="T53" s="451">
        <v>0.22834699999999999</v>
      </c>
      <c r="U53" s="577">
        <v>0.52298699999999998</v>
      </c>
      <c r="V53" s="446">
        <v>0.37314799999999998</v>
      </c>
      <c r="W53" s="66">
        <v>0.38957799999999998</v>
      </c>
      <c r="X53" s="578"/>
      <c r="Y53" s="556" t="s">
        <v>1331</v>
      </c>
      <c r="Z53" s="546"/>
      <c r="AA53" s="546"/>
      <c r="AB53" s="546"/>
      <c r="AC53" s="546"/>
      <c r="AD53" s="546"/>
      <c r="AE53" s="540"/>
      <c r="AF53" s="557"/>
      <c r="AG53" s="576"/>
      <c r="AH53" s="734"/>
      <c r="AI53" s="734"/>
      <c r="AJ53" s="734"/>
      <c r="AK53" s="734"/>
      <c r="AL53" s="734"/>
      <c r="AM53" s="734"/>
      <c r="AN53" s="734"/>
      <c r="AO53" s="734"/>
      <c r="AP53" s="734"/>
      <c r="AQ53" s="734"/>
      <c r="AR53" s="734"/>
      <c r="AS53" s="734"/>
      <c r="AT53" s="734"/>
      <c r="AU53" s="734"/>
      <c r="AV53" s="733"/>
    </row>
    <row r="54" spans="1:48" ht="7.5" customHeight="1" x14ac:dyDescent="0.25">
      <c r="A54" s="570"/>
      <c r="B54" s="548"/>
      <c r="C54" s="540"/>
      <c r="D54" s="540"/>
      <c r="E54" s="540"/>
      <c r="F54" s="540"/>
      <c r="G54" s="540"/>
      <c r="H54" s="549"/>
      <c r="I54" s="550"/>
      <c r="J54" s="94"/>
      <c r="K54" s="33"/>
      <c r="L54" s="33"/>
      <c r="M54" s="33"/>
      <c r="N54" s="33"/>
      <c r="O54" s="33"/>
      <c r="P54" s="248"/>
      <c r="Q54" s="94"/>
      <c r="R54" s="33"/>
      <c r="S54" s="33"/>
      <c r="T54" s="33"/>
      <c r="U54" s="248"/>
      <c r="V54" s="94"/>
      <c r="W54" s="36"/>
      <c r="X54" s="578"/>
      <c r="Y54" s="556"/>
      <c r="Z54" s="546"/>
      <c r="AA54" s="546"/>
      <c r="AB54" s="546"/>
      <c r="AC54" s="546"/>
      <c r="AD54" s="546"/>
      <c r="AE54" s="540"/>
      <c r="AF54" s="557"/>
      <c r="AG54" s="576"/>
    </row>
    <row r="55" spans="1:48" ht="11.25" customHeight="1" x14ac:dyDescent="0.25">
      <c r="A55" s="570" t="s">
        <v>1380</v>
      </c>
      <c r="B55" s="548"/>
      <c r="C55" s="540"/>
      <c r="D55" s="540"/>
      <c r="E55" s="540"/>
      <c r="F55" s="540"/>
      <c r="G55" s="540"/>
      <c r="H55" s="549" t="s">
        <v>1381</v>
      </c>
      <c r="I55" s="550" t="s">
        <v>750</v>
      </c>
      <c r="J55" s="94">
        <v>87.351758000000004</v>
      </c>
      <c r="K55" s="33">
        <v>87.253157999999999</v>
      </c>
      <c r="L55" s="33">
        <v>91.977998999999997</v>
      </c>
      <c r="M55" s="33">
        <v>74.272625000000005</v>
      </c>
      <c r="N55" s="33">
        <v>113.715532</v>
      </c>
      <c r="O55" s="33">
        <v>100.460506</v>
      </c>
      <c r="P55" s="248">
        <v>95.687201999999999</v>
      </c>
      <c r="Q55" s="94">
        <v>98.491425000000007</v>
      </c>
      <c r="R55" s="33">
        <v>109.05462199999999</v>
      </c>
      <c r="S55" s="33">
        <v>109.59683099999999</v>
      </c>
      <c r="T55" s="33">
        <v>89.373564999999999</v>
      </c>
      <c r="U55" s="248">
        <v>78.577656000000005</v>
      </c>
      <c r="V55" s="94">
        <v>1314.5039529999999</v>
      </c>
      <c r="W55" s="36">
        <v>1135.8128790000001</v>
      </c>
      <c r="X55" s="578">
        <v>86.4</v>
      </c>
      <c r="Y55" s="556" t="s">
        <v>751</v>
      </c>
      <c r="Z55" s="546"/>
      <c r="AA55" s="546"/>
      <c r="AB55" s="546"/>
      <c r="AC55" s="546"/>
      <c r="AD55" s="546"/>
      <c r="AE55" s="540"/>
      <c r="AF55" s="557" t="s">
        <v>1382</v>
      </c>
      <c r="AG55" s="576" t="s">
        <v>1380</v>
      </c>
      <c r="AH55" s="734"/>
      <c r="AI55" s="734"/>
      <c r="AJ55" s="734"/>
      <c r="AK55" s="734"/>
      <c r="AL55" s="734"/>
      <c r="AM55" s="734"/>
      <c r="AN55" s="734"/>
      <c r="AO55" s="734"/>
      <c r="AP55" s="734"/>
      <c r="AQ55" s="734"/>
      <c r="AR55" s="734"/>
      <c r="AS55" s="734"/>
      <c r="AT55" s="734"/>
      <c r="AU55" s="734"/>
      <c r="AV55" s="735"/>
    </row>
    <row r="56" spans="1:48" ht="10.5" customHeight="1" x14ac:dyDescent="0.25">
      <c r="A56" s="570"/>
      <c r="B56" s="548"/>
      <c r="C56" s="540"/>
      <c r="D56" s="540"/>
      <c r="E56" s="540"/>
      <c r="F56" s="540"/>
      <c r="G56" s="540"/>
      <c r="H56" s="549"/>
      <c r="I56" s="542" t="s">
        <v>1330</v>
      </c>
      <c r="J56" s="446">
        <v>2.077445</v>
      </c>
      <c r="K56" s="451">
        <v>1.922186</v>
      </c>
      <c r="L56" s="451">
        <v>1.7873969999999999</v>
      </c>
      <c r="M56" s="451">
        <v>1.5547340000000001</v>
      </c>
      <c r="N56" s="451">
        <v>2.2835220000000001</v>
      </c>
      <c r="O56" s="451">
        <v>2.0312009999999998</v>
      </c>
      <c r="P56" s="577">
        <v>2.0741610000000001</v>
      </c>
      <c r="Q56" s="446">
        <v>2.0234380000000001</v>
      </c>
      <c r="R56" s="451">
        <v>2.0773359999999998</v>
      </c>
      <c r="S56" s="451">
        <v>1.991627</v>
      </c>
      <c r="T56" s="451">
        <v>1.621604</v>
      </c>
      <c r="U56" s="577">
        <v>1.8486089999999999</v>
      </c>
      <c r="V56" s="446">
        <v>2.3571110000000002</v>
      </c>
      <c r="W56" s="66">
        <v>1.9386330000000001</v>
      </c>
      <c r="X56" s="578"/>
      <c r="Y56" s="556" t="s">
        <v>1331</v>
      </c>
      <c r="Z56" s="546"/>
      <c r="AA56" s="546"/>
      <c r="AB56" s="546"/>
      <c r="AC56" s="546"/>
      <c r="AD56" s="546"/>
      <c r="AE56" s="540"/>
      <c r="AF56" s="557" t="s">
        <v>1383</v>
      </c>
      <c r="AG56" s="576"/>
      <c r="AH56" s="734"/>
      <c r="AI56" s="734"/>
      <c r="AJ56" s="734"/>
      <c r="AK56" s="734"/>
      <c r="AL56" s="734"/>
      <c r="AM56" s="734"/>
      <c r="AN56" s="734"/>
      <c r="AO56" s="734"/>
      <c r="AP56" s="734"/>
      <c r="AQ56" s="734"/>
      <c r="AR56" s="734"/>
      <c r="AS56" s="734"/>
      <c r="AT56" s="734"/>
      <c r="AU56" s="734"/>
      <c r="AV56" s="733"/>
    </row>
    <row r="57" spans="1:48" ht="7.5" customHeight="1" x14ac:dyDescent="0.25">
      <c r="A57" s="570"/>
      <c r="B57" s="548"/>
      <c r="C57" s="540"/>
      <c r="D57" s="540"/>
      <c r="E57" s="540"/>
      <c r="F57" s="540"/>
      <c r="G57" s="540"/>
      <c r="H57" s="549"/>
      <c r="I57" s="542"/>
      <c r="J57" s="94"/>
      <c r="K57" s="33"/>
      <c r="L57" s="33"/>
      <c r="M57" s="33"/>
      <c r="N57" s="33"/>
      <c r="O57" s="33"/>
      <c r="P57" s="248"/>
      <c r="Q57" s="94"/>
      <c r="R57" s="33"/>
      <c r="S57" s="33"/>
      <c r="T57" s="33"/>
      <c r="U57" s="248"/>
      <c r="V57" s="94"/>
      <c r="W57" s="36"/>
      <c r="X57" s="578"/>
      <c r="Y57" s="556"/>
      <c r="Z57" s="546"/>
      <c r="AA57" s="546"/>
      <c r="AB57" s="546"/>
      <c r="AC57" s="546"/>
      <c r="AD57" s="546"/>
      <c r="AE57" s="540"/>
      <c r="AF57" s="557"/>
      <c r="AG57" s="576"/>
    </row>
    <row r="58" spans="1:48" ht="12.6" customHeight="1" x14ac:dyDescent="0.25">
      <c r="A58" s="563" t="s">
        <v>1384</v>
      </c>
      <c r="B58" s="564" t="s">
        <v>1385</v>
      </c>
      <c r="C58" s="540"/>
      <c r="D58" s="540"/>
      <c r="E58" s="540"/>
      <c r="F58" s="540"/>
      <c r="G58" s="540"/>
      <c r="H58" s="582"/>
      <c r="I58" s="542" t="s">
        <v>750</v>
      </c>
      <c r="J58" s="263">
        <v>1072.6091550000001</v>
      </c>
      <c r="K58" s="27">
        <v>1120.0170700000001</v>
      </c>
      <c r="L58" s="27">
        <v>1301.0552070000001</v>
      </c>
      <c r="M58" s="27">
        <v>1258.158874</v>
      </c>
      <c r="N58" s="27">
        <v>1389.8663340000001</v>
      </c>
      <c r="O58" s="27">
        <v>1299.7723249999999</v>
      </c>
      <c r="P58" s="265">
        <v>1150.4214649999999</v>
      </c>
      <c r="Q58" s="263">
        <v>1327.781653</v>
      </c>
      <c r="R58" s="27">
        <v>1403.937355</v>
      </c>
      <c r="S58" s="27">
        <v>1504.7083869999999</v>
      </c>
      <c r="T58" s="27">
        <v>1537.5477739999999</v>
      </c>
      <c r="U58" s="265">
        <v>1339.629048</v>
      </c>
      <c r="V58" s="263">
        <v>14189.541305000001</v>
      </c>
      <c r="W58" s="30">
        <v>15705.504647</v>
      </c>
      <c r="X58" s="575">
        <v>110.7</v>
      </c>
      <c r="Y58" s="544" t="s">
        <v>751</v>
      </c>
      <c r="Z58" s="568" t="s">
        <v>1386</v>
      </c>
      <c r="AA58" s="546"/>
      <c r="AB58" s="546"/>
      <c r="AC58" s="546"/>
      <c r="AD58" s="546"/>
      <c r="AE58" s="546"/>
      <c r="AF58" s="581"/>
      <c r="AG58" s="569" t="s">
        <v>1384</v>
      </c>
      <c r="AH58" s="734"/>
      <c r="AI58" s="734"/>
      <c r="AJ58" s="734"/>
      <c r="AK58" s="734"/>
      <c r="AL58" s="734"/>
      <c r="AM58" s="734"/>
      <c r="AN58" s="734"/>
      <c r="AO58" s="734"/>
      <c r="AP58" s="734"/>
      <c r="AQ58" s="734"/>
      <c r="AR58" s="734"/>
      <c r="AS58" s="734"/>
      <c r="AT58" s="734"/>
      <c r="AU58" s="734"/>
      <c r="AV58" s="735"/>
    </row>
    <row r="59" spans="1:48" ht="10.5" customHeight="1" x14ac:dyDescent="0.25">
      <c r="A59" s="570"/>
      <c r="B59" s="564" t="s">
        <v>1387</v>
      </c>
      <c r="C59" s="540"/>
      <c r="D59" s="540"/>
      <c r="E59" s="540"/>
      <c r="F59" s="540"/>
      <c r="G59" s="540"/>
      <c r="H59" s="582"/>
      <c r="I59" s="550" t="s">
        <v>1330</v>
      </c>
      <c r="J59" s="444">
        <v>25.509343999999999</v>
      </c>
      <c r="K59" s="572">
        <v>24.673957000000001</v>
      </c>
      <c r="L59" s="572">
        <v>25.283245000000001</v>
      </c>
      <c r="M59" s="572">
        <v>26.336787999999999</v>
      </c>
      <c r="N59" s="572">
        <v>27.909914000000001</v>
      </c>
      <c r="O59" s="572">
        <v>26.279971</v>
      </c>
      <c r="P59" s="573">
        <v>24.937073000000002</v>
      </c>
      <c r="Q59" s="444">
        <v>27.278358999999998</v>
      </c>
      <c r="R59" s="572">
        <v>26.743013999999999</v>
      </c>
      <c r="S59" s="572">
        <v>27.344024999999998</v>
      </c>
      <c r="T59" s="572">
        <v>27.897435999999999</v>
      </c>
      <c r="U59" s="573">
        <v>31.515954000000001</v>
      </c>
      <c r="V59" s="444">
        <v>25.444068000000001</v>
      </c>
      <c r="W59" s="574">
        <v>26.806531</v>
      </c>
      <c r="X59" s="575"/>
      <c r="Y59" s="556" t="s">
        <v>1331</v>
      </c>
      <c r="Z59" s="568" t="s">
        <v>1388</v>
      </c>
      <c r="AA59" s="546"/>
      <c r="AB59" s="546"/>
      <c r="AC59" s="546"/>
      <c r="AD59" s="546"/>
      <c r="AE59" s="546"/>
      <c r="AF59" s="581"/>
      <c r="AG59" s="576"/>
      <c r="AH59" s="734"/>
      <c r="AI59" s="734"/>
      <c r="AJ59" s="734"/>
      <c r="AK59" s="734"/>
      <c r="AL59" s="734"/>
      <c r="AM59" s="734"/>
      <c r="AN59" s="734"/>
      <c r="AO59" s="734"/>
      <c r="AP59" s="734"/>
      <c r="AQ59" s="734"/>
      <c r="AR59" s="734"/>
      <c r="AS59" s="734"/>
      <c r="AT59" s="734"/>
      <c r="AU59" s="734"/>
      <c r="AV59" s="733"/>
    </row>
    <row r="60" spans="1:48" ht="7.5" customHeight="1" x14ac:dyDescent="0.25">
      <c r="A60" s="570"/>
      <c r="B60" s="564"/>
      <c r="C60" s="540"/>
      <c r="D60" s="540"/>
      <c r="E60" s="540"/>
      <c r="F60" s="540"/>
      <c r="G60" s="540"/>
      <c r="H60" s="549"/>
      <c r="I60" s="550"/>
      <c r="J60" s="94"/>
      <c r="K60" s="33"/>
      <c r="L60" s="33"/>
      <c r="M60" s="33"/>
      <c r="N60" s="33"/>
      <c r="O60" s="33"/>
      <c r="P60" s="248"/>
      <c r="Q60" s="94"/>
      <c r="R60" s="33"/>
      <c r="S60" s="33"/>
      <c r="T60" s="33"/>
      <c r="U60" s="248"/>
      <c r="V60" s="94"/>
      <c r="W60" s="36"/>
      <c r="X60" s="578"/>
      <c r="Y60" s="556"/>
      <c r="Z60" s="568"/>
      <c r="AA60" s="546"/>
      <c r="AB60" s="546"/>
      <c r="AC60" s="546"/>
      <c r="AD60" s="546"/>
      <c r="AE60" s="540"/>
      <c r="AF60" s="557"/>
      <c r="AG60" s="576"/>
    </row>
    <row r="61" spans="1:48" ht="11.25" customHeight="1" x14ac:dyDescent="0.25">
      <c r="A61" s="570" t="s">
        <v>1389</v>
      </c>
      <c r="B61" s="548"/>
      <c r="C61" s="579" t="s">
        <v>1360</v>
      </c>
      <c r="D61" s="540"/>
      <c r="E61" s="579" t="s">
        <v>1390</v>
      </c>
      <c r="F61" s="540"/>
      <c r="G61" s="540"/>
      <c r="H61" s="582"/>
      <c r="I61" s="550" t="s">
        <v>750</v>
      </c>
      <c r="J61" s="94">
        <v>601.58061299999997</v>
      </c>
      <c r="K61" s="33">
        <v>655.47549500000002</v>
      </c>
      <c r="L61" s="33">
        <v>769.79406700000004</v>
      </c>
      <c r="M61" s="33">
        <v>743.45597999999995</v>
      </c>
      <c r="N61" s="33">
        <v>862.60002699999995</v>
      </c>
      <c r="O61" s="33">
        <v>832.57672300000002</v>
      </c>
      <c r="P61" s="248">
        <v>726.30240300000003</v>
      </c>
      <c r="Q61" s="94">
        <v>864.13308500000005</v>
      </c>
      <c r="R61" s="33">
        <v>898.90128000000004</v>
      </c>
      <c r="S61" s="33">
        <v>983.813446</v>
      </c>
      <c r="T61" s="33">
        <v>1067.0086220000001</v>
      </c>
      <c r="U61" s="248">
        <v>929.02266799999995</v>
      </c>
      <c r="V61" s="94">
        <v>7642.5367489999999</v>
      </c>
      <c r="W61" s="36">
        <v>9934.6644090000009</v>
      </c>
      <c r="X61" s="578">
        <v>130</v>
      </c>
      <c r="Y61" s="556" t="s">
        <v>751</v>
      </c>
      <c r="Z61" s="546"/>
      <c r="AA61" s="580" t="s">
        <v>1338</v>
      </c>
      <c r="AB61" s="546"/>
      <c r="AC61" s="546"/>
      <c r="AD61" s="580" t="s">
        <v>1391</v>
      </c>
      <c r="AE61" s="540"/>
      <c r="AF61" s="557"/>
      <c r="AG61" s="576" t="s">
        <v>1389</v>
      </c>
      <c r="AH61" s="734"/>
      <c r="AI61" s="734"/>
      <c r="AJ61" s="734"/>
      <c r="AK61" s="734"/>
      <c r="AL61" s="734"/>
      <c r="AM61" s="734"/>
      <c r="AN61" s="734"/>
      <c r="AO61" s="734"/>
      <c r="AP61" s="734"/>
      <c r="AQ61" s="734"/>
      <c r="AR61" s="734"/>
      <c r="AS61" s="734"/>
      <c r="AT61" s="734"/>
      <c r="AU61" s="734"/>
      <c r="AV61" s="735"/>
    </row>
    <row r="62" spans="1:48" ht="10.5" customHeight="1" x14ac:dyDescent="0.25">
      <c r="A62" s="570"/>
      <c r="B62" s="548"/>
      <c r="C62" s="540"/>
      <c r="D62" s="540"/>
      <c r="E62" s="579" t="s">
        <v>1392</v>
      </c>
      <c r="F62" s="540"/>
      <c r="G62" s="540"/>
      <c r="H62" s="549"/>
      <c r="I62" s="542" t="s">
        <v>1330</v>
      </c>
      <c r="J62" s="446">
        <v>14.307100999999999</v>
      </c>
      <c r="K62" s="451">
        <v>14.440113999999999</v>
      </c>
      <c r="L62" s="451">
        <v>14.959313</v>
      </c>
      <c r="M62" s="451">
        <v>15.562614999999999</v>
      </c>
      <c r="N62" s="451">
        <v>17.321876</v>
      </c>
      <c r="O62" s="451">
        <v>16.833787999999998</v>
      </c>
      <c r="P62" s="577">
        <v>15.74367</v>
      </c>
      <c r="Q62" s="446">
        <v>17.753018999999998</v>
      </c>
      <c r="R62" s="451">
        <v>17.122793999999999</v>
      </c>
      <c r="S62" s="451">
        <v>17.878160999999999</v>
      </c>
      <c r="T62" s="451">
        <v>19.359922000000001</v>
      </c>
      <c r="U62" s="577">
        <v>21.856076999999999</v>
      </c>
      <c r="V62" s="446">
        <v>13.704264</v>
      </c>
      <c r="W62" s="66">
        <v>16.956723</v>
      </c>
      <c r="X62" s="578"/>
      <c r="Y62" s="556" t="s">
        <v>1331</v>
      </c>
      <c r="Z62" s="546"/>
      <c r="AA62" s="546"/>
      <c r="AB62" s="546"/>
      <c r="AC62" s="546"/>
      <c r="AD62" s="580" t="s">
        <v>1393</v>
      </c>
      <c r="AE62" s="540"/>
      <c r="AF62" s="557"/>
      <c r="AG62" s="576"/>
      <c r="AH62" s="734"/>
      <c r="AI62" s="734"/>
      <c r="AJ62" s="734"/>
      <c r="AK62" s="734"/>
      <c r="AL62" s="734"/>
      <c r="AM62" s="734"/>
      <c r="AN62" s="734"/>
      <c r="AO62" s="734"/>
      <c r="AP62" s="734"/>
      <c r="AQ62" s="734"/>
      <c r="AR62" s="734"/>
      <c r="AS62" s="734"/>
      <c r="AT62" s="734"/>
      <c r="AU62" s="734"/>
      <c r="AV62" s="733"/>
    </row>
    <row r="63" spans="1:48" ht="7.5" customHeight="1" x14ac:dyDescent="0.25">
      <c r="A63" s="570"/>
      <c r="B63" s="548"/>
      <c r="C63" s="540"/>
      <c r="D63" s="540"/>
      <c r="E63" s="540"/>
      <c r="F63" s="540"/>
      <c r="G63" s="540"/>
      <c r="H63" s="549"/>
      <c r="I63" s="542"/>
      <c r="J63" s="94"/>
      <c r="K63" s="33"/>
      <c r="L63" s="33"/>
      <c r="M63" s="33"/>
      <c r="N63" s="33"/>
      <c r="O63" s="33"/>
      <c r="P63" s="248"/>
      <c r="Q63" s="94"/>
      <c r="R63" s="33"/>
      <c r="S63" s="33"/>
      <c r="T63" s="33"/>
      <c r="U63" s="248"/>
      <c r="V63" s="94"/>
      <c r="W63" s="36"/>
      <c r="X63" s="578"/>
      <c r="Y63" s="556"/>
      <c r="Z63" s="546"/>
      <c r="AA63" s="546"/>
      <c r="AB63" s="546"/>
      <c r="AC63" s="546"/>
      <c r="AD63" s="546"/>
      <c r="AE63" s="540"/>
      <c r="AF63" s="557"/>
      <c r="AG63" s="576"/>
    </row>
    <row r="64" spans="1:48" ht="11.25" customHeight="1" x14ac:dyDescent="0.25">
      <c r="A64" s="570" t="s">
        <v>1394</v>
      </c>
      <c r="B64" s="548"/>
      <c r="C64" s="540"/>
      <c r="D64" s="540"/>
      <c r="E64" s="579" t="s">
        <v>1395</v>
      </c>
      <c r="F64" s="540"/>
      <c r="G64" s="540"/>
      <c r="H64" s="582"/>
      <c r="I64" s="550" t="s">
        <v>750</v>
      </c>
      <c r="J64" s="94">
        <v>471.02854200000002</v>
      </c>
      <c r="K64" s="33">
        <v>464.54157500000002</v>
      </c>
      <c r="L64" s="33">
        <v>531.26113999999995</v>
      </c>
      <c r="M64" s="33">
        <v>514.70289400000001</v>
      </c>
      <c r="N64" s="33">
        <v>527.26630699999998</v>
      </c>
      <c r="O64" s="33">
        <v>467.19560200000001</v>
      </c>
      <c r="P64" s="248">
        <v>424.11906199999999</v>
      </c>
      <c r="Q64" s="94">
        <v>463.64856800000001</v>
      </c>
      <c r="R64" s="33">
        <v>505.03607499999998</v>
      </c>
      <c r="S64" s="33">
        <v>520.89494100000002</v>
      </c>
      <c r="T64" s="33">
        <v>470.539152</v>
      </c>
      <c r="U64" s="248">
        <v>410.60638</v>
      </c>
      <c r="V64" s="94">
        <v>6547.0045559999999</v>
      </c>
      <c r="W64" s="36">
        <v>5770.8402379999998</v>
      </c>
      <c r="X64" s="578">
        <v>88.1</v>
      </c>
      <c r="Y64" s="556" t="s">
        <v>751</v>
      </c>
      <c r="Z64" s="546"/>
      <c r="AA64" s="546"/>
      <c r="AB64" s="546"/>
      <c r="AC64" s="546"/>
      <c r="AD64" s="580" t="s">
        <v>1396</v>
      </c>
      <c r="AE64" s="546"/>
      <c r="AF64" s="581"/>
      <c r="AG64" s="576" t="s">
        <v>1394</v>
      </c>
      <c r="AH64" s="734"/>
      <c r="AI64" s="734"/>
      <c r="AJ64" s="734"/>
      <c r="AK64" s="734"/>
      <c r="AL64" s="734"/>
      <c r="AM64" s="734"/>
      <c r="AN64" s="734"/>
      <c r="AO64" s="734"/>
      <c r="AP64" s="734"/>
      <c r="AQ64" s="734"/>
      <c r="AR64" s="734"/>
      <c r="AS64" s="734"/>
      <c r="AT64" s="734"/>
      <c r="AU64" s="734"/>
      <c r="AV64" s="735"/>
    </row>
    <row r="65" spans="1:48" ht="10.5" customHeight="1" x14ac:dyDescent="0.25">
      <c r="A65" s="570"/>
      <c r="B65" s="548"/>
      <c r="C65" s="540"/>
      <c r="D65" s="540"/>
      <c r="E65" s="540"/>
      <c r="F65" s="540"/>
      <c r="G65" s="540"/>
      <c r="H65" s="541"/>
      <c r="I65" s="542" t="s">
        <v>1330</v>
      </c>
      <c r="J65" s="446">
        <v>11.202244</v>
      </c>
      <c r="K65" s="451">
        <v>10.233843</v>
      </c>
      <c r="L65" s="451">
        <v>10.323931999999999</v>
      </c>
      <c r="M65" s="451">
        <v>10.774172999999999</v>
      </c>
      <c r="N65" s="451">
        <v>10.588037999999999</v>
      </c>
      <c r="O65" s="451">
        <v>9.4461829999999996</v>
      </c>
      <c r="P65" s="577">
        <v>9.193403</v>
      </c>
      <c r="Q65" s="446">
        <v>9.5253399999999999</v>
      </c>
      <c r="R65" s="451">
        <v>9.6202210000000008</v>
      </c>
      <c r="S65" s="451">
        <v>9.4658630000000006</v>
      </c>
      <c r="T65" s="451">
        <v>8.5375139999999998</v>
      </c>
      <c r="U65" s="577">
        <v>9.6598769999999998</v>
      </c>
      <c r="V65" s="446">
        <v>11.739803999999999</v>
      </c>
      <c r="W65" s="66">
        <v>9.8498079999999995</v>
      </c>
      <c r="X65" s="578"/>
      <c r="Y65" s="556" t="s">
        <v>1331</v>
      </c>
      <c r="Z65" s="546"/>
      <c r="AA65" s="546"/>
      <c r="AB65" s="546"/>
      <c r="AC65" s="546"/>
      <c r="AD65" s="546"/>
      <c r="AE65" s="546"/>
      <c r="AF65" s="540"/>
      <c r="AG65" s="576"/>
      <c r="AH65" s="734"/>
      <c r="AI65" s="734"/>
      <c r="AJ65" s="734"/>
      <c r="AK65" s="734"/>
      <c r="AL65" s="734"/>
      <c r="AM65" s="734"/>
      <c r="AN65" s="734"/>
      <c r="AO65" s="734"/>
      <c r="AP65" s="734"/>
      <c r="AQ65" s="734"/>
      <c r="AR65" s="734"/>
      <c r="AS65" s="734"/>
      <c r="AT65" s="734"/>
      <c r="AU65" s="734"/>
      <c r="AV65" s="733"/>
    </row>
    <row r="66" spans="1:48" ht="7.5" customHeight="1" x14ac:dyDescent="0.25">
      <c r="A66" s="570"/>
      <c r="B66" s="548"/>
      <c r="C66" s="540"/>
      <c r="D66" s="540"/>
      <c r="E66" s="540"/>
      <c r="F66" s="540"/>
      <c r="G66" s="540"/>
      <c r="H66" s="541"/>
      <c r="I66" s="542"/>
      <c r="J66" s="94"/>
      <c r="K66" s="33"/>
      <c r="L66" s="33"/>
      <c r="M66" s="33"/>
      <c r="N66" s="33"/>
      <c r="O66" s="33"/>
      <c r="P66" s="248"/>
      <c r="Q66" s="94"/>
      <c r="R66" s="33"/>
      <c r="S66" s="33"/>
      <c r="T66" s="33"/>
      <c r="U66" s="248"/>
      <c r="V66" s="94"/>
      <c r="W66" s="36"/>
      <c r="X66" s="578"/>
      <c r="Y66" s="556"/>
      <c r="Z66" s="546"/>
      <c r="AA66" s="546"/>
      <c r="AB66" s="546"/>
      <c r="AC66" s="546"/>
      <c r="AD66" s="546"/>
      <c r="AE66" s="546"/>
      <c r="AF66" s="540"/>
      <c r="AG66" s="576"/>
    </row>
    <row r="67" spans="1:48" ht="12.6" customHeight="1" x14ac:dyDescent="0.25">
      <c r="A67" s="563" t="s">
        <v>1397</v>
      </c>
      <c r="B67" s="564" t="s">
        <v>1398</v>
      </c>
      <c r="C67" s="540"/>
      <c r="D67" s="540"/>
      <c r="E67" s="540"/>
      <c r="F67" s="540"/>
      <c r="G67" s="540"/>
      <c r="H67" s="541"/>
      <c r="I67" s="542" t="s">
        <v>750</v>
      </c>
      <c r="J67" s="263">
        <v>568.37233100000003</v>
      </c>
      <c r="K67" s="27">
        <v>764.85925199999997</v>
      </c>
      <c r="L67" s="27">
        <v>913.48613699999999</v>
      </c>
      <c r="M67" s="27">
        <v>813.27120400000001</v>
      </c>
      <c r="N67" s="27">
        <v>874.62202100000002</v>
      </c>
      <c r="O67" s="27">
        <v>942.62784999999997</v>
      </c>
      <c r="P67" s="265">
        <v>855.855547</v>
      </c>
      <c r="Q67" s="263">
        <v>783.33142299999997</v>
      </c>
      <c r="R67" s="27">
        <v>837.30868499999997</v>
      </c>
      <c r="S67" s="27">
        <v>850.45828800000004</v>
      </c>
      <c r="T67" s="27">
        <v>872.90554199999997</v>
      </c>
      <c r="U67" s="265">
        <v>587.49341300000003</v>
      </c>
      <c r="V67" s="263">
        <v>8690.6797659999993</v>
      </c>
      <c r="W67" s="30">
        <v>9664.5916930000003</v>
      </c>
      <c r="X67" s="575">
        <v>111.2</v>
      </c>
      <c r="Y67" s="544" t="s">
        <v>751</v>
      </c>
      <c r="Z67" s="568" t="s">
        <v>1399</v>
      </c>
      <c r="AA67" s="546"/>
      <c r="AB67" s="546"/>
      <c r="AC67" s="546"/>
      <c r="AD67" s="546"/>
      <c r="AE67" s="546"/>
      <c r="AF67" s="540"/>
      <c r="AG67" s="569" t="s">
        <v>1397</v>
      </c>
      <c r="AH67" s="734"/>
      <c r="AI67" s="734"/>
      <c r="AJ67" s="734"/>
      <c r="AK67" s="734"/>
      <c r="AL67" s="734"/>
      <c r="AM67" s="734"/>
      <c r="AN67" s="734"/>
      <c r="AO67" s="734"/>
      <c r="AP67" s="734"/>
      <c r="AQ67" s="734"/>
      <c r="AR67" s="734"/>
      <c r="AS67" s="734"/>
      <c r="AT67" s="734"/>
      <c r="AU67" s="734"/>
      <c r="AV67" s="735"/>
    </row>
    <row r="68" spans="1:48" ht="10.5" customHeight="1" x14ac:dyDescent="0.25">
      <c r="A68" s="570"/>
      <c r="B68" s="564" t="s">
        <v>1387</v>
      </c>
      <c r="C68" s="540"/>
      <c r="D68" s="540"/>
      <c r="E68" s="540"/>
      <c r="F68" s="540"/>
      <c r="G68" s="540"/>
      <c r="H68" s="541"/>
      <c r="I68" s="550" t="s">
        <v>1330</v>
      </c>
      <c r="J68" s="444">
        <v>13.517324</v>
      </c>
      <c r="K68" s="572">
        <v>16.849836</v>
      </c>
      <c r="L68" s="572">
        <v>17.751663000000001</v>
      </c>
      <c r="M68" s="572">
        <v>17.024042999999999</v>
      </c>
      <c r="N68" s="572">
        <v>17.563289999999999</v>
      </c>
      <c r="O68" s="572">
        <v>19.058900999999999</v>
      </c>
      <c r="P68" s="573">
        <v>18.551925000000001</v>
      </c>
      <c r="Q68" s="444">
        <v>16.093004000000001</v>
      </c>
      <c r="R68" s="572">
        <v>15.949541999999999</v>
      </c>
      <c r="S68" s="572">
        <v>15.454789999999999</v>
      </c>
      <c r="T68" s="572">
        <v>15.838094</v>
      </c>
      <c r="U68" s="573">
        <v>13.821300000000001</v>
      </c>
      <c r="V68" s="444">
        <v>15.583748999999999</v>
      </c>
      <c r="W68" s="574">
        <v>16.495756</v>
      </c>
      <c r="X68" s="575"/>
      <c r="Y68" s="556" t="s">
        <v>1331</v>
      </c>
      <c r="Z68" s="568" t="s">
        <v>1388</v>
      </c>
      <c r="AA68" s="546"/>
      <c r="AB68" s="546"/>
      <c r="AC68" s="546"/>
      <c r="AD68" s="546"/>
      <c r="AE68" s="546"/>
      <c r="AF68" s="540"/>
      <c r="AG68" s="576"/>
      <c r="AH68" s="734"/>
      <c r="AI68" s="734"/>
      <c r="AJ68" s="734"/>
      <c r="AK68" s="734"/>
      <c r="AL68" s="734"/>
      <c r="AM68" s="734"/>
      <c r="AN68" s="734"/>
      <c r="AO68" s="734"/>
      <c r="AP68" s="734"/>
      <c r="AQ68" s="734"/>
      <c r="AR68" s="734"/>
      <c r="AS68" s="734"/>
      <c r="AT68" s="734"/>
      <c r="AU68" s="734"/>
      <c r="AV68" s="733"/>
    </row>
    <row r="69" spans="1:48" ht="7.5" customHeight="1" x14ac:dyDescent="0.25">
      <c r="A69" s="570"/>
      <c r="B69" s="564"/>
      <c r="C69" s="540"/>
      <c r="D69" s="540"/>
      <c r="E69" s="540"/>
      <c r="F69" s="540"/>
      <c r="G69" s="540"/>
      <c r="H69" s="541"/>
      <c r="I69" s="550"/>
      <c r="J69" s="94"/>
      <c r="K69" s="33"/>
      <c r="L69" s="33"/>
      <c r="M69" s="33"/>
      <c r="N69" s="33"/>
      <c r="O69" s="33"/>
      <c r="P69" s="248"/>
      <c r="Q69" s="94"/>
      <c r="R69" s="33"/>
      <c r="S69" s="33"/>
      <c r="T69" s="33"/>
      <c r="U69" s="248"/>
      <c r="V69" s="94"/>
      <c r="W69" s="36"/>
      <c r="X69" s="578"/>
      <c r="Y69" s="556"/>
      <c r="Z69" s="568"/>
      <c r="AA69" s="546"/>
      <c r="AB69" s="546"/>
      <c r="AC69" s="546"/>
      <c r="AD69" s="546"/>
      <c r="AE69" s="546"/>
      <c r="AF69" s="540"/>
      <c r="AG69" s="576"/>
    </row>
    <row r="70" spans="1:48" ht="11.25" customHeight="1" x14ac:dyDescent="0.25">
      <c r="A70" s="570" t="s">
        <v>1400</v>
      </c>
      <c r="B70" s="548"/>
      <c r="C70" s="579" t="s">
        <v>1360</v>
      </c>
      <c r="D70" s="540"/>
      <c r="E70" s="579" t="s">
        <v>1401</v>
      </c>
      <c r="F70" s="540"/>
      <c r="G70" s="540"/>
      <c r="H70" s="541"/>
      <c r="I70" s="550" t="s">
        <v>750</v>
      </c>
      <c r="J70" s="94">
        <v>77.838693000000006</v>
      </c>
      <c r="K70" s="33">
        <v>87.611611999999994</v>
      </c>
      <c r="L70" s="33">
        <v>103.48168699999999</v>
      </c>
      <c r="M70" s="33">
        <v>88.104541999999995</v>
      </c>
      <c r="N70" s="33">
        <v>96.683608000000007</v>
      </c>
      <c r="O70" s="33">
        <v>108.818549</v>
      </c>
      <c r="P70" s="248">
        <v>95.368797000000001</v>
      </c>
      <c r="Q70" s="94">
        <v>74.648263</v>
      </c>
      <c r="R70" s="33">
        <v>99.657433999999995</v>
      </c>
      <c r="S70" s="33">
        <v>111.885671</v>
      </c>
      <c r="T70" s="33">
        <v>100.449507</v>
      </c>
      <c r="U70" s="248">
        <v>77.657560000000004</v>
      </c>
      <c r="V70" s="94">
        <v>1152.8989799999999</v>
      </c>
      <c r="W70" s="36">
        <v>1122.205923</v>
      </c>
      <c r="X70" s="578">
        <v>97.3</v>
      </c>
      <c r="Y70" s="556" t="s">
        <v>751</v>
      </c>
      <c r="Z70" s="546"/>
      <c r="AA70" s="580" t="s">
        <v>1338</v>
      </c>
      <c r="AB70" s="546"/>
      <c r="AC70" s="546"/>
      <c r="AD70" s="580" t="s">
        <v>1402</v>
      </c>
      <c r="AE70" s="546"/>
      <c r="AF70" s="540"/>
      <c r="AG70" s="576" t="s">
        <v>1400</v>
      </c>
      <c r="AH70" s="734"/>
      <c r="AI70" s="734"/>
      <c r="AJ70" s="734"/>
      <c r="AK70" s="734"/>
      <c r="AL70" s="734"/>
      <c r="AM70" s="734"/>
      <c r="AN70" s="734"/>
      <c r="AO70" s="734"/>
      <c r="AP70" s="734"/>
      <c r="AQ70" s="734"/>
      <c r="AR70" s="734"/>
      <c r="AS70" s="734"/>
      <c r="AT70" s="734"/>
      <c r="AU70" s="734"/>
      <c r="AV70" s="735"/>
    </row>
    <row r="71" spans="1:48" ht="10.5" customHeight="1" x14ac:dyDescent="0.25">
      <c r="A71" s="570"/>
      <c r="B71" s="548"/>
      <c r="C71" s="540"/>
      <c r="D71" s="540"/>
      <c r="E71" s="540"/>
      <c r="F71" s="540"/>
      <c r="G71" s="540"/>
      <c r="H71" s="541"/>
      <c r="I71" s="542" t="s">
        <v>1330</v>
      </c>
      <c r="J71" s="446">
        <v>1.8512</v>
      </c>
      <c r="K71" s="451">
        <v>1.9300820000000001</v>
      </c>
      <c r="L71" s="451">
        <v>2.0109469999999998</v>
      </c>
      <c r="M71" s="451">
        <v>1.8442750000000001</v>
      </c>
      <c r="N71" s="451">
        <v>1.9415039999999999</v>
      </c>
      <c r="O71" s="451">
        <v>2.2001919999999999</v>
      </c>
      <c r="P71" s="577">
        <v>2.067259</v>
      </c>
      <c r="Q71" s="446">
        <v>1.5335970000000001</v>
      </c>
      <c r="R71" s="451">
        <v>1.898333</v>
      </c>
      <c r="S71" s="451">
        <v>2.0332210000000002</v>
      </c>
      <c r="T71" s="451">
        <v>1.822567</v>
      </c>
      <c r="U71" s="577">
        <v>1.8269629999999999</v>
      </c>
      <c r="V71" s="446">
        <v>2.0673279999999998</v>
      </c>
      <c r="W71" s="66">
        <v>1.915408</v>
      </c>
      <c r="X71" s="578"/>
      <c r="Y71" s="556" t="s">
        <v>1331</v>
      </c>
      <c r="Z71" s="546"/>
      <c r="AA71" s="546"/>
      <c r="AB71" s="546"/>
      <c r="AC71" s="546"/>
      <c r="AD71" s="546"/>
      <c r="AE71" s="546"/>
      <c r="AF71" s="540"/>
      <c r="AG71" s="576"/>
      <c r="AH71" s="734"/>
      <c r="AI71" s="734"/>
      <c r="AJ71" s="734"/>
      <c r="AK71" s="734"/>
      <c r="AL71" s="734"/>
      <c r="AM71" s="734"/>
      <c r="AN71" s="734"/>
      <c r="AO71" s="734"/>
      <c r="AP71" s="734"/>
      <c r="AQ71" s="734"/>
      <c r="AR71" s="734"/>
      <c r="AS71" s="734"/>
      <c r="AT71" s="734"/>
      <c r="AU71" s="734"/>
      <c r="AV71" s="733"/>
    </row>
    <row r="72" spans="1:48" ht="7.5" customHeight="1" x14ac:dyDescent="0.25">
      <c r="A72" s="570"/>
      <c r="B72" s="548"/>
      <c r="C72" s="540"/>
      <c r="D72" s="540"/>
      <c r="E72" s="540"/>
      <c r="F72" s="540"/>
      <c r="G72" s="540"/>
      <c r="H72" s="541"/>
      <c r="I72" s="542"/>
      <c r="J72" s="94"/>
      <c r="K72" s="33"/>
      <c r="L72" s="33"/>
      <c r="M72" s="33"/>
      <c r="N72" s="33"/>
      <c r="O72" s="33"/>
      <c r="P72" s="248"/>
      <c r="Q72" s="94"/>
      <c r="R72" s="33"/>
      <c r="S72" s="33"/>
      <c r="T72" s="33"/>
      <c r="U72" s="248"/>
      <c r="V72" s="94"/>
      <c r="W72" s="36"/>
      <c r="X72" s="578"/>
      <c r="Y72" s="556"/>
      <c r="Z72" s="546"/>
      <c r="AA72" s="546"/>
      <c r="AB72" s="546"/>
      <c r="AC72" s="546"/>
      <c r="AD72" s="546"/>
      <c r="AE72" s="546"/>
      <c r="AF72" s="540"/>
      <c r="AG72" s="576"/>
    </row>
    <row r="73" spans="1:48" ht="11.25" customHeight="1" x14ac:dyDescent="0.25">
      <c r="A73" s="570" t="s">
        <v>1403</v>
      </c>
      <c r="B73" s="548"/>
      <c r="C73" s="540"/>
      <c r="D73" s="540"/>
      <c r="E73" s="579" t="s">
        <v>1404</v>
      </c>
      <c r="F73" s="540"/>
      <c r="G73" s="540"/>
      <c r="H73" s="541"/>
      <c r="I73" s="542" t="s">
        <v>750</v>
      </c>
      <c r="J73" s="94">
        <v>34.527948000000002</v>
      </c>
      <c r="K73" s="33">
        <v>48.407170000000001</v>
      </c>
      <c r="L73" s="33">
        <v>82.650572999999994</v>
      </c>
      <c r="M73" s="33">
        <v>71.963628999999997</v>
      </c>
      <c r="N73" s="33">
        <v>60.042966999999997</v>
      </c>
      <c r="O73" s="33">
        <v>79.045158999999998</v>
      </c>
      <c r="P73" s="248">
        <v>63.596212999999999</v>
      </c>
      <c r="Q73" s="94">
        <v>56.604055000000002</v>
      </c>
      <c r="R73" s="33">
        <v>59.590617000000002</v>
      </c>
      <c r="S73" s="33">
        <v>76.226900999999998</v>
      </c>
      <c r="T73" s="33">
        <v>76.540941000000004</v>
      </c>
      <c r="U73" s="248">
        <v>67.247313000000005</v>
      </c>
      <c r="V73" s="94">
        <v>774.66796699999998</v>
      </c>
      <c r="W73" s="36">
        <v>776.44348600000001</v>
      </c>
      <c r="X73" s="578">
        <v>100.2</v>
      </c>
      <c r="Y73" s="544" t="s">
        <v>751</v>
      </c>
      <c r="Z73" s="546"/>
      <c r="AA73" s="546"/>
      <c r="AB73" s="546"/>
      <c r="AC73" s="546"/>
      <c r="AD73" s="580" t="s">
        <v>1405</v>
      </c>
      <c r="AE73" s="546"/>
      <c r="AF73" s="540"/>
      <c r="AG73" s="576" t="s">
        <v>1403</v>
      </c>
      <c r="AH73" s="734"/>
      <c r="AI73" s="734"/>
      <c r="AJ73" s="734"/>
      <c r="AK73" s="734"/>
      <c r="AL73" s="734"/>
      <c r="AM73" s="734"/>
      <c r="AN73" s="734"/>
      <c r="AO73" s="734"/>
      <c r="AP73" s="734"/>
      <c r="AQ73" s="734"/>
      <c r="AR73" s="734"/>
      <c r="AS73" s="734"/>
      <c r="AT73" s="734"/>
      <c r="AU73" s="734"/>
      <c r="AV73" s="735"/>
    </row>
    <row r="74" spans="1:48" ht="10.5" customHeight="1" x14ac:dyDescent="0.25">
      <c r="A74" s="570"/>
      <c r="B74" s="548"/>
      <c r="C74" s="540"/>
      <c r="D74" s="540"/>
      <c r="E74" s="540"/>
      <c r="F74" s="540"/>
      <c r="G74" s="540"/>
      <c r="H74" s="541"/>
      <c r="I74" s="550" t="s">
        <v>1330</v>
      </c>
      <c r="J74" s="446">
        <v>0.82116100000000003</v>
      </c>
      <c r="K74" s="451">
        <v>1.0664089999999999</v>
      </c>
      <c r="L74" s="451">
        <v>1.6061380000000001</v>
      </c>
      <c r="M74" s="451">
        <v>1.5064</v>
      </c>
      <c r="N74" s="451">
        <v>1.2057230000000001</v>
      </c>
      <c r="O74" s="451">
        <v>1.598206</v>
      </c>
      <c r="P74" s="577">
        <v>1.378541</v>
      </c>
      <c r="Q74" s="446">
        <v>1.1628909999999999</v>
      </c>
      <c r="R74" s="451">
        <v>1.1351169999999999</v>
      </c>
      <c r="S74" s="451">
        <v>1.385219</v>
      </c>
      <c r="T74" s="451">
        <v>1.3887670000000001</v>
      </c>
      <c r="U74" s="577">
        <v>1.582052</v>
      </c>
      <c r="V74" s="446">
        <v>1.3891009999999999</v>
      </c>
      <c r="W74" s="66">
        <v>1.3252520000000001</v>
      </c>
      <c r="X74" s="578"/>
      <c r="Y74" s="556" t="s">
        <v>1331</v>
      </c>
      <c r="Z74" s="546"/>
      <c r="AA74" s="546"/>
      <c r="AB74" s="546"/>
      <c r="AC74" s="546"/>
      <c r="AD74" s="546"/>
      <c r="AE74" s="546"/>
      <c r="AF74" s="540"/>
      <c r="AG74" s="576"/>
      <c r="AH74" s="734"/>
      <c r="AI74" s="734"/>
      <c r="AJ74" s="734"/>
      <c r="AK74" s="734"/>
      <c r="AL74" s="734"/>
      <c r="AM74" s="734"/>
      <c r="AN74" s="734"/>
      <c r="AO74" s="734"/>
      <c r="AP74" s="734"/>
      <c r="AQ74" s="734"/>
      <c r="AR74" s="734"/>
      <c r="AS74" s="734"/>
      <c r="AT74" s="734"/>
      <c r="AU74" s="734"/>
      <c r="AV74" s="733"/>
    </row>
    <row r="75" spans="1:48" ht="7.5" customHeight="1" x14ac:dyDescent="0.25">
      <c r="A75" s="570"/>
      <c r="B75" s="548"/>
      <c r="C75" s="540"/>
      <c r="D75" s="540"/>
      <c r="E75" s="540"/>
      <c r="F75" s="540"/>
      <c r="G75" s="540"/>
      <c r="H75" s="541"/>
      <c r="I75" s="550"/>
      <c r="J75" s="94"/>
      <c r="K75" s="33"/>
      <c r="L75" s="33"/>
      <c r="M75" s="33"/>
      <c r="N75" s="33"/>
      <c r="O75" s="33"/>
      <c r="P75" s="248"/>
      <c r="Q75" s="94"/>
      <c r="R75" s="33"/>
      <c r="S75" s="33"/>
      <c r="T75" s="33"/>
      <c r="U75" s="248"/>
      <c r="V75" s="94"/>
      <c r="W75" s="36"/>
      <c r="X75" s="578"/>
      <c r="Y75" s="556"/>
      <c r="Z75" s="546"/>
      <c r="AA75" s="546"/>
      <c r="AB75" s="546"/>
      <c r="AC75" s="546"/>
      <c r="AD75" s="546"/>
      <c r="AE75" s="546"/>
      <c r="AF75" s="540"/>
      <c r="AG75" s="576"/>
    </row>
    <row r="76" spans="1:48" ht="11.25" customHeight="1" x14ac:dyDescent="0.25">
      <c r="A76" s="570" t="s">
        <v>1406</v>
      </c>
      <c r="B76" s="548"/>
      <c r="C76" s="540"/>
      <c r="D76" s="540"/>
      <c r="E76" s="540"/>
      <c r="F76" s="540" t="s">
        <v>1336</v>
      </c>
      <c r="G76" s="540"/>
      <c r="H76" s="541" t="s">
        <v>1407</v>
      </c>
      <c r="I76" s="550" t="s">
        <v>750</v>
      </c>
      <c r="J76" s="94">
        <v>32.141196000000001</v>
      </c>
      <c r="K76" s="33">
        <v>45.445650000000001</v>
      </c>
      <c r="L76" s="33">
        <v>77.069626999999997</v>
      </c>
      <c r="M76" s="33">
        <v>66.747777999999997</v>
      </c>
      <c r="N76" s="33">
        <v>53.949841999999997</v>
      </c>
      <c r="O76" s="33">
        <v>76.028606999999994</v>
      </c>
      <c r="P76" s="248">
        <v>60.030168000000003</v>
      </c>
      <c r="Q76" s="94">
        <v>53.499960999999999</v>
      </c>
      <c r="R76" s="33">
        <v>57.785308000000001</v>
      </c>
      <c r="S76" s="33">
        <v>74.178555000000003</v>
      </c>
      <c r="T76" s="33">
        <v>74.799161999999995</v>
      </c>
      <c r="U76" s="248">
        <v>64.361113000000003</v>
      </c>
      <c r="V76" s="94">
        <v>727.92414299999996</v>
      </c>
      <c r="W76" s="36">
        <v>736.036967</v>
      </c>
      <c r="X76" s="578">
        <v>101.1</v>
      </c>
      <c r="Y76" s="556" t="s">
        <v>751</v>
      </c>
      <c r="Z76" s="546"/>
      <c r="AA76" s="546"/>
      <c r="AB76" s="546"/>
      <c r="AC76" s="546"/>
      <c r="AD76" s="546"/>
      <c r="AE76" s="546" t="s">
        <v>1338</v>
      </c>
      <c r="AF76" s="540" t="s">
        <v>1408</v>
      </c>
      <c r="AG76" s="576" t="s">
        <v>1406</v>
      </c>
      <c r="AH76" s="734"/>
      <c r="AI76" s="734"/>
      <c r="AJ76" s="734"/>
      <c r="AK76" s="734"/>
      <c r="AL76" s="734"/>
      <c r="AM76" s="734"/>
      <c r="AN76" s="734"/>
      <c r="AO76" s="734"/>
      <c r="AP76" s="734"/>
      <c r="AQ76" s="734"/>
      <c r="AR76" s="734"/>
      <c r="AS76" s="734"/>
      <c r="AT76" s="734"/>
      <c r="AU76" s="734"/>
      <c r="AV76" s="735"/>
    </row>
    <row r="77" spans="1:48" ht="10.5" customHeight="1" x14ac:dyDescent="0.25">
      <c r="A77" s="570"/>
      <c r="B77" s="548"/>
      <c r="C77" s="540"/>
      <c r="D77" s="540"/>
      <c r="E77" s="540"/>
      <c r="F77" s="540"/>
      <c r="G77" s="540"/>
      <c r="H77" s="541"/>
      <c r="I77" s="542" t="s">
        <v>1330</v>
      </c>
      <c r="J77" s="446">
        <v>0.76439900000000005</v>
      </c>
      <c r="K77" s="451">
        <v>1.0011669999999999</v>
      </c>
      <c r="L77" s="451">
        <v>1.4976849999999999</v>
      </c>
      <c r="M77" s="451">
        <v>1.3972180000000001</v>
      </c>
      <c r="N77" s="451">
        <v>1.083367</v>
      </c>
      <c r="O77" s="451">
        <v>1.537215</v>
      </c>
      <c r="P77" s="577">
        <v>1.301242</v>
      </c>
      <c r="Q77" s="446">
        <v>1.0991200000000001</v>
      </c>
      <c r="R77" s="451">
        <v>1.1007279999999999</v>
      </c>
      <c r="S77" s="451">
        <v>1.347996</v>
      </c>
      <c r="T77" s="451">
        <v>1.357164</v>
      </c>
      <c r="U77" s="577">
        <v>1.5141519999999999</v>
      </c>
      <c r="V77" s="446">
        <v>1.3052820000000001</v>
      </c>
      <c r="W77" s="66">
        <v>1.2562850000000001</v>
      </c>
      <c r="X77" s="578"/>
      <c r="Y77" s="556" t="s">
        <v>1331</v>
      </c>
      <c r="Z77" s="546"/>
      <c r="AA77" s="546"/>
      <c r="AB77" s="546"/>
      <c r="AC77" s="546"/>
      <c r="AD77" s="546"/>
      <c r="AE77" s="546"/>
      <c r="AF77" s="540" t="s">
        <v>1409</v>
      </c>
      <c r="AG77" s="576"/>
      <c r="AH77" s="734"/>
      <c r="AI77" s="734"/>
      <c r="AJ77" s="734"/>
      <c r="AK77" s="734"/>
      <c r="AL77" s="734"/>
      <c r="AM77" s="734"/>
      <c r="AN77" s="734"/>
      <c r="AO77" s="734"/>
      <c r="AP77" s="734"/>
      <c r="AQ77" s="734"/>
      <c r="AR77" s="734"/>
      <c r="AS77" s="734"/>
      <c r="AT77" s="734"/>
      <c r="AU77" s="734"/>
      <c r="AV77" s="733"/>
    </row>
    <row r="78" spans="1:48" ht="7.5" customHeight="1" x14ac:dyDescent="0.25">
      <c r="A78" s="570"/>
      <c r="B78" s="548"/>
      <c r="C78" s="540"/>
      <c r="D78" s="540"/>
      <c r="E78" s="540"/>
      <c r="F78" s="540"/>
      <c r="G78" s="540"/>
      <c r="H78" s="541"/>
      <c r="I78" s="542"/>
      <c r="J78" s="94"/>
      <c r="K78" s="33"/>
      <c r="L78" s="33"/>
      <c r="M78" s="33"/>
      <c r="N78" s="33"/>
      <c r="O78" s="33"/>
      <c r="P78" s="248"/>
      <c r="Q78" s="94"/>
      <c r="R78" s="33"/>
      <c r="S78" s="33"/>
      <c r="T78" s="33"/>
      <c r="U78" s="248"/>
      <c r="V78" s="94"/>
      <c r="W78" s="36"/>
      <c r="X78" s="578"/>
      <c r="Y78" s="556"/>
      <c r="Z78" s="546"/>
      <c r="AA78" s="546"/>
      <c r="AB78" s="546"/>
      <c r="AC78" s="546"/>
      <c r="AD78" s="546"/>
      <c r="AE78" s="546"/>
      <c r="AF78" s="540"/>
      <c r="AG78" s="576"/>
    </row>
    <row r="79" spans="1:48" ht="11.25" customHeight="1" x14ac:dyDescent="0.25">
      <c r="A79" s="570" t="s">
        <v>1410</v>
      </c>
      <c r="B79" s="548"/>
      <c r="C79" s="540"/>
      <c r="D79" s="540"/>
      <c r="E79" s="540"/>
      <c r="F79" s="540"/>
      <c r="G79" s="540"/>
      <c r="H79" s="541" t="s">
        <v>1411</v>
      </c>
      <c r="I79" s="542" t="s">
        <v>750</v>
      </c>
      <c r="J79" s="94">
        <v>2.386752</v>
      </c>
      <c r="K79" s="33">
        <v>2.9615200000000002</v>
      </c>
      <c r="L79" s="33">
        <v>5.580946</v>
      </c>
      <c r="M79" s="33">
        <v>5.2158509999999998</v>
      </c>
      <c r="N79" s="33">
        <v>6.0931249999999997</v>
      </c>
      <c r="O79" s="33">
        <v>3.0165519999999999</v>
      </c>
      <c r="P79" s="248">
        <v>3.5660449999999999</v>
      </c>
      <c r="Q79" s="94">
        <v>3.1040939999999999</v>
      </c>
      <c r="R79" s="33">
        <v>1.8053090000000001</v>
      </c>
      <c r="S79" s="33">
        <v>2.048346</v>
      </c>
      <c r="T79" s="33">
        <v>1.741779</v>
      </c>
      <c r="U79" s="248">
        <v>2.8862000000000001</v>
      </c>
      <c r="V79" s="94">
        <v>46.743823999999996</v>
      </c>
      <c r="W79" s="36">
        <v>40.406519000000003</v>
      </c>
      <c r="X79" s="578">
        <v>86.4</v>
      </c>
      <c r="Y79" s="544" t="s">
        <v>751</v>
      </c>
      <c r="Z79" s="546"/>
      <c r="AA79" s="546"/>
      <c r="AB79" s="546"/>
      <c r="AC79" s="546"/>
      <c r="AD79" s="546"/>
      <c r="AE79" s="546"/>
      <c r="AF79" s="540" t="s">
        <v>1412</v>
      </c>
      <c r="AG79" s="576" t="s">
        <v>1410</v>
      </c>
      <c r="AH79" s="734"/>
      <c r="AI79" s="734"/>
      <c r="AJ79" s="734"/>
      <c r="AK79" s="734"/>
      <c r="AL79" s="734"/>
      <c r="AM79" s="734"/>
      <c r="AN79" s="734"/>
      <c r="AO79" s="734"/>
      <c r="AP79" s="734"/>
      <c r="AQ79" s="734"/>
      <c r="AR79" s="734"/>
      <c r="AS79" s="734"/>
      <c r="AT79" s="734"/>
      <c r="AU79" s="734"/>
      <c r="AV79" s="735"/>
    </row>
    <row r="80" spans="1:48" ht="10.5" customHeight="1" x14ac:dyDescent="0.25">
      <c r="A80" s="570"/>
      <c r="B80" s="548"/>
      <c r="C80" s="540"/>
      <c r="D80" s="540"/>
      <c r="E80" s="540"/>
      <c r="F80" s="540"/>
      <c r="G80" s="540"/>
      <c r="H80" s="541"/>
      <c r="I80" s="550" t="s">
        <v>1330</v>
      </c>
      <c r="J80" s="446">
        <v>5.6763000000000001E-2</v>
      </c>
      <c r="K80" s="451">
        <v>6.5241999999999994E-2</v>
      </c>
      <c r="L80" s="451">
        <v>0.10845399999999999</v>
      </c>
      <c r="M80" s="451">
        <v>0.109182</v>
      </c>
      <c r="N80" s="451">
        <v>0.12235600000000001</v>
      </c>
      <c r="O80" s="451">
        <v>6.0990999999999997E-2</v>
      </c>
      <c r="P80" s="577">
        <v>7.7299000000000007E-2</v>
      </c>
      <c r="Q80" s="446">
        <v>6.3770999999999994E-2</v>
      </c>
      <c r="R80" s="451">
        <v>3.4389000000000003E-2</v>
      </c>
      <c r="S80" s="451">
        <v>3.7222999999999999E-2</v>
      </c>
      <c r="T80" s="451">
        <v>3.1602999999999999E-2</v>
      </c>
      <c r="U80" s="577">
        <v>6.7900000000000002E-2</v>
      </c>
      <c r="V80" s="446">
        <v>8.3819000000000005E-2</v>
      </c>
      <c r="W80" s="66">
        <v>6.8967000000000001E-2</v>
      </c>
      <c r="X80" s="578"/>
      <c r="Y80" s="556" t="s">
        <v>1331</v>
      </c>
      <c r="Z80" s="546"/>
      <c r="AA80" s="546"/>
      <c r="AB80" s="546"/>
      <c r="AC80" s="546"/>
      <c r="AD80" s="546"/>
      <c r="AE80" s="546"/>
      <c r="AF80" s="540" t="s">
        <v>1409</v>
      </c>
      <c r="AG80" s="576"/>
      <c r="AH80" s="734"/>
      <c r="AI80" s="734"/>
      <c r="AJ80" s="734"/>
      <c r="AK80" s="734"/>
      <c r="AL80" s="734"/>
      <c r="AM80" s="734"/>
      <c r="AN80" s="734"/>
      <c r="AO80" s="734"/>
      <c r="AP80" s="734"/>
      <c r="AQ80" s="734"/>
      <c r="AR80" s="734"/>
      <c r="AS80" s="734"/>
      <c r="AT80" s="734"/>
      <c r="AU80" s="734"/>
      <c r="AV80" s="733"/>
    </row>
    <row r="81" spans="1:48" ht="7.5" customHeight="1" x14ac:dyDescent="0.25">
      <c r="A81" s="570"/>
      <c r="B81" s="548"/>
      <c r="C81" s="540"/>
      <c r="D81" s="540"/>
      <c r="E81" s="540"/>
      <c r="F81" s="540"/>
      <c r="G81" s="540"/>
      <c r="H81" s="541"/>
      <c r="I81" s="550"/>
      <c r="J81" s="446"/>
      <c r="K81" s="451"/>
      <c r="L81" s="451"/>
      <c r="M81" s="451"/>
      <c r="N81" s="451"/>
      <c r="O81" s="451"/>
      <c r="P81" s="577"/>
      <c r="Q81" s="446"/>
      <c r="R81" s="451"/>
      <c r="S81" s="451"/>
      <c r="T81" s="451"/>
      <c r="U81" s="577"/>
      <c r="V81" s="446"/>
      <c r="W81" s="66"/>
      <c r="X81" s="578"/>
      <c r="Y81" s="556"/>
      <c r="Z81" s="546"/>
      <c r="AA81" s="546"/>
      <c r="AB81" s="546"/>
      <c r="AC81" s="546"/>
      <c r="AD81" s="546"/>
      <c r="AE81" s="546"/>
      <c r="AF81" s="540"/>
      <c r="AG81" s="576"/>
    </row>
    <row r="82" spans="1:48" ht="11.25" customHeight="1" x14ac:dyDescent="0.25">
      <c r="A82" s="570" t="s">
        <v>1413</v>
      </c>
      <c r="B82" s="548"/>
      <c r="C82" s="540"/>
      <c r="D82" s="540"/>
      <c r="E82" s="579" t="s">
        <v>1414</v>
      </c>
      <c r="F82" s="540"/>
      <c r="G82" s="540"/>
      <c r="H82" s="541"/>
      <c r="I82" s="550" t="s">
        <v>750</v>
      </c>
      <c r="J82" s="94">
        <v>456.00569000000002</v>
      </c>
      <c r="K82" s="33">
        <v>628.84046999999998</v>
      </c>
      <c r="L82" s="33">
        <v>727.35387700000001</v>
      </c>
      <c r="M82" s="33">
        <v>653.203033</v>
      </c>
      <c r="N82" s="33">
        <v>717.89544599999999</v>
      </c>
      <c r="O82" s="33">
        <v>754.76414199999999</v>
      </c>
      <c r="P82" s="248">
        <v>696.89053699999999</v>
      </c>
      <c r="Q82" s="94">
        <v>652.07910500000003</v>
      </c>
      <c r="R82" s="33">
        <v>678.06063400000005</v>
      </c>
      <c r="S82" s="33">
        <v>662.34571600000004</v>
      </c>
      <c r="T82" s="33">
        <v>695.91509399999995</v>
      </c>
      <c r="U82" s="248">
        <v>442.58854000000002</v>
      </c>
      <c r="V82" s="94">
        <v>6763.1128189999999</v>
      </c>
      <c r="W82" s="36">
        <v>7765.9422839999997</v>
      </c>
      <c r="X82" s="578">
        <v>114.8</v>
      </c>
      <c r="Y82" s="556" t="s">
        <v>751</v>
      </c>
      <c r="Z82" s="546"/>
      <c r="AA82" s="546"/>
      <c r="AB82" s="546"/>
      <c r="AC82" s="546"/>
      <c r="AD82" s="580" t="s">
        <v>1415</v>
      </c>
      <c r="AE82" s="546"/>
      <c r="AF82" s="540"/>
      <c r="AG82" s="576" t="s">
        <v>1413</v>
      </c>
      <c r="AH82" s="734"/>
      <c r="AI82" s="734"/>
      <c r="AJ82" s="734"/>
      <c r="AK82" s="734"/>
      <c r="AL82" s="734"/>
      <c r="AM82" s="734"/>
      <c r="AN82" s="734"/>
      <c r="AO82" s="734"/>
      <c r="AP82" s="734"/>
      <c r="AQ82" s="734"/>
      <c r="AR82" s="734"/>
      <c r="AS82" s="734"/>
      <c r="AT82" s="734"/>
      <c r="AU82" s="734"/>
      <c r="AV82" s="735"/>
    </row>
    <row r="83" spans="1:48" ht="10.5" customHeight="1" x14ac:dyDescent="0.25">
      <c r="A83" s="570"/>
      <c r="B83" s="548"/>
      <c r="C83" s="540"/>
      <c r="D83" s="540"/>
      <c r="E83" s="540"/>
      <c r="F83" s="540"/>
      <c r="G83" s="540"/>
      <c r="H83" s="541"/>
      <c r="I83" s="542" t="s">
        <v>1330</v>
      </c>
      <c r="J83" s="446">
        <v>10.844963</v>
      </c>
      <c r="K83" s="451">
        <v>13.853344999999999</v>
      </c>
      <c r="L83" s="451">
        <v>14.134577999999999</v>
      </c>
      <c r="M83" s="451">
        <v>13.673368</v>
      </c>
      <c r="N83" s="451">
        <v>14.416062999999999</v>
      </c>
      <c r="O83" s="451">
        <v>15.260503</v>
      </c>
      <c r="P83" s="577">
        <v>15.106125</v>
      </c>
      <c r="Q83" s="446">
        <v>13.396516</v>
      </c>
      <c r="R83" s="451">
        <v>12.916093</v>
      </c>
      <c r="S83" s="451">
        <v>12.036351</v>
      </c>
      <c r="T83" s="451">
        <v>12.626760000000001</v>
      </c>
      <c r="U83" s="577">
        <v>10.412285000000001</v>
      </c>
      <c r="V83" s="446">
        <v>12.127319999999999</v>
      </c>
      <c r="W83" s="66">
        <v>13.255096</v>
      </c>
      <c r="X83" s="578"/>
      <c r="Y83" s="556" t="s">
        <v>1331</v>
      </c>
      <c r="Z83" s="546"/>
      <c r="AA83" s="546"/>
      <c r="AB83" s="546"/>
      <c r="AC83" s="546"/>
      <c r="AD83" s="580" t="s">
        <v>1409</v>
      </c>
      <c r="AE83" s="546"/>
      <c r="AF83" s="540"/>
      <c r="AG83" s="576"/>
      <c r="AH83" s="734"/>
      <c r="AI83" s="734"/>
      <c r="AJ83" s="734"/>
      <c r="AK83" s="734"/>
      <c r="AL83" s="734"/>
      <c r="AM83" s="734"/>
      <c r="AN83" s="734"/>
      <c r="AO83" s="734"/>
      <c r="AP83" s="734"/>
      <c r="AQ83" s="734"/>
      <c r="AR83" s="734"/>
      <c r="AS83" s="734"/>
      <c r="AT83" s="734"/>
      <c r="AU83" s="734"/>
      <c r="AV83" s="733"/>
    </row>
    <row r="84" spans="1:48" ht="7.5" customHeight="1" x14ac:dyDescent="0.25">
      <c r="A84" s="570"/>
      <c r="B84" s="548"/>
      <c r="C84" s="540"/>
      <c r="D84" s="540"/>
      <c r="E84" s="540"/>
      <c r="F84" s="540"/>
      <c r="G84" s="540"/>
      <c r="H84" s="541"/>
      <c r="I84" s="542"/>
      <c r="J84" s="446"/>
      <c r="K84" s="451"/>
      <c r="L84" s="451"/>
      <c r="M84" s="451"/>
      <c r="N84" s="451"/>
      <c r="O84" s="451"/>
      <c r="P84" s="577"/>
      <c r="Q84" s="446"/>
      <c r="R84" s="451"/>
      <c r="S84" s="451"/>
      <c r="T84" s="451"/>
      <c r="U84" s="577"/>
      <c r="V84" s="446"/>
      <c r="W84" s="66"/>
      <c r="X84" s="578"/>
      <c r="Y84" s="556"/>
      <c r="Z84" s="546"/>
      <c r="AA84" s="546"/>
      <c r="AB84" s="546"/>
      <c r="AC84" s="546"/>
      <c r="AD84" s="546"/>
      <c r="AE84" s="546"/>
      <c r="AF84" s="540"/>
      <c r="AG84" s="576"/>
    </row>
    <row r="85" spans="1:48" ht="12.6" customHeight="1" x14ac:dyDescent="0.25">
      <c r="A85" s="563" t="s">
        <v>1416</v>
      </c>
      <c r="B85" s="564" t="s">
        <v>1417</v>
      </c>
      <c r="C85" s="540"/>
      <c r="D85" s="540"/>
      <c r="E85" s="540"/>
      <c r="F85" s="540"/>
      <c r="G85" s="540"/>
      <c r="H85" s="541"/>
      <c r="I85" s="542" t="s">
        <v>750</v>
      </c>
      <c r="J85" s="263">
        <v>516.646613</v>
      </c>
      <c r="K85" s="27">
        <v>549.78050800000005</v>
      </c>
      <c r="L85" s="27">
        <v>569.07579599999997</v>
      </c>
      <c r="M85" s="27">
        <v>523.02050299999996</v>
      </c>
      <c r="N85" s="27">
        <v>511.42613799999998</v>
      </c>
      <c r="O85" s="27">
        <v>491.22542299999998</v>
      </c>
      <c r="P85" s="265">
        <v>510.28780799999998</v>
      </c>
      <c r="Q85" s="263">
        <v>531.00677299999995</v>
      </c>
      <c r="R85" s="27">
        <v>618.29907800000001</v>
      </c>
      <c r="S85" s="27">
        <v>719.51113199999998</v>
      </c>
      <c r="T85" s="27">
        <v>665.47556399999996</v>
      </c>
      <c r="U85" s="265">
        <v>492.94545499999998</v>
      </c>
      <c r="V85" s="263">
        <v>6886.8305039999996</v>
      </c>
      <c r="W85" s="30">
        <v>6698.7007910000002</v>
      </c>
      <c r="X85" s="575">
        <v>97.3</v>
      </c>
      <c r="Y85" s="544" t="s">
        <v>751</v>
      </c>
      <c r="Z85" s="568" t="s">
        <v>1418</v>
      </c>
      <c r="AA85" s="546"/>
      <c r="AB85" s="546"/>
      <c r="AC85" s="546"/>
      <c r="AD85" s="546"/>
      <c r="AE85" s="546"/>
      <c r="AF85" s="540"/>
      <c r="AG85" s="569" t="s">
        <v>1416</v>
      </c>
      <c r="AH85" s="734"/>
      <c r="AI85" s="734"/>
      <c r="AJ85" s="734"/>
      <c r="AK85" s="734"/>
      <c r="AL85" s="734"/>
      <c r="AM85" s="734"/>
      <c r="AN85" s="734"/>
      <c r="AO85" s="734"/>
      <c r="AP85" s="734"/>
      <c r="AQ85" s="734"/>
      <c r="AR85" s="734"/>
      <c r="AS85" s="734"/>
      <c r="AT85" s="734"/>
      <c r="AU85" s="734"/>
      <c r="AV85" s="735"/>
    </row>
    <row r="86" spans="1:48" ht="10.5" customHeight="1" x14ac:dyDescent="0.25">
      <c r="A86" s="570"/>
      <c r="B86" s="548"/>
      <c r="C86" s="540"/>
      <c r="D86" s="540"/>
      <c r="E86" s="540"/>
      <c r="F86" s="540"/>
      <c r="G86" s="540"/>
      <c r="H86" s="541"/>
      <c r="I86" s="550" t="s">
        <v>1330</v>
      </c>
      <c r="J86" s="444">
        <v>12.287156</v>
      </c>
      <c r="K86" s="572">
        <v>12.111655000000001</v>
      </c>
      <c r="L86" s="572">
        <v>11.058778999999999</v>
      </c>
      <c r="M86" s="572">
        <v>10.948283</v>
      </c>
      <c r="N86" s="572">
        <v>10.269951000000001</v>
      </c>
      <c r="O86" s="572">
        <v>9.9320389999999996</v>
      </c>
      <c r="P86" s="573">
        <v>11.061237</v>
      </c>
      <c r="Q86" s="444">
        <v>10.909167999999999</v>
      </c>
      <c r="R86" s="572">
        <v>11.77772</v>
      </c>
      <c r="S86" s="572">
        <v>13.075177999999999</v>
      </c>
      <c r="T86" s="572">
        <v>12.074462</v>
      </c>
      <c r="U86" s="573">
        <v>11.596976</v>
      </c>
      <c r="V86" s="444">
        <v>12.349164999999999</v>
      </c>
      <c r="W86" s="574">
        <v>11.433503</v>
      </c>
      <c r="X86" s="575"/>
      <c r="Y86" s="556" t="s">
        <v>1331</v>
      </c>
      <c r="Z86" s="546"/>
      <c r="AA86" s="546"/>
      <c r="AB86" s="546"/>
      <c r="AC86" s="546"/>
      <c r="AD86" s="546"/>
      <c r="AE86" s="546"/>
      <c r="AF86" s="540"/>
      <c r="AG86" s="576"/>
      <c r="AH86" s="734"/>
      <c r="AI86" s="734"/>
      <c r="AJ86" s="734"/>
      <c r="AK86" s="734"/>
      <c r="AL86" s="734"/>
      <c r="AM86" s="734"/>
      <c r="AN86" s="734"/>
      <c r="AO86" s="734"/>
      <c r="AP86" s="734"/>
      <c r="AQ86" s="734"/>
      <c r="AR86" s="734"/>
      <c r="AS86" s="734"/>
      <c r="AT86" s="734"/>
      <c r="AU86" s="734"/>
      <c r="AV86" s="733"/>
    </row>
    <row r="87" spans="1:48" ht="7.5" customHeight="1" x14ac:dyDescent="0.25">
      <c r="A87" s="570"/>
      <c r="B87" s="548"/>
      <c r="C87" s="540"/>
      <c r="D87" s="540"/>
      <c r="E87" s="540"/>
      <c r="F87" s="540"/>
      <c r="G87" s="540"/>
      <c r="H87" s="541"/>
      <c r="I87" s="550"/>
      <c r="J87" s="446"/>
      <c r="K87" s="451"/>
      <c r="L87" s="451"/>
      <c r="M87" s="451"/>
      <c r="N87" s="451"/>
      <c r="O87" s="451"/>
      <c r="P87" s="577"/>
      <c r="Q87" s="446"/>
      <c r="R87" s="451"/>
      <c r="S87" s="451"/>
      <c r="T87" s="451"/>
      <c r="U87" s="577"/>
      <c r="V87" s="446"/>
      <c r="W87" s="66"/>
      <c r="X87" s="578"/>
      <c r="Y87" s="556"/>
      <c r="Z87" s="546"/>
      <c r="AA87" s="546"/>
      <c r="AB87" s="546"/>
      <c r="AC87" s="546"/>
      <c r="AD87" s="546"/>
      <c r="AE87" s="546"/>
      <c r="AF87" s="540"/>
      <c r="AG87" s="576"/>
    </row>
    <row r="88" spans="1:48" ht="11.25" customHeight="1" x14ac:dyDescent="0.25">
      <c r="A88" s="570" t="s">
        <v>1419</v>
      </c>
      <c r="B88" s="548"/>
      <c r="C88" s="579" t="s">
        <v>1360</v>
      </c>
      <c r="D88" s="540"/>
      <c r="E88" s="579" t="s">
        <v>1420</v>
      </c>
      <c r="F88" s="540"/>
      <c r="G88" s="540"/>
      <c r="H88" s="541"/>
      <c r="I88" s="550" t="s">
        <v>750</v>
      </c>
      <c r="J88" s="94">
        <v>142.51567900000001</v>
      </c>
      <c r="K88" s="33">
        <v>122.820921</v>
      </c>
      <c r="L88" s="33">
        <v>123.57746899999999</v>
      </c>
      <c r="M88" s="33">
        <v>118.443347</v>
      </c>
      <c r="N88" s="33">
        <v>123.874633</v>
      </c>
      <c r="O88" s="33">
        <v>105.98662899999999</v>
      </c>
      <c r="P88" s="248">
        <v>88.618190999999996</v>
      </c>
      <c r="Q88" s="94">
        <v>107.761545</v>
      </c>
      <c r="R88" s="33">
        <v>146.659254</v>
      </c>
      <c r="S88" s="33">
        <v>178.49870799999999</v>
      </c>
      <c r="T88" s="33">
        <v>182.01190299999999</v>
      </c>
      <c r="U88" s="248">
        <v>123.630349</v>
      </c>
      <c r="V88" s="94">
        <v>1716.0179880000001</v>
      </c>
      <c r="W88" s="36">
        <v>1564.3986279999999</v>
      </c>
      <c r="X88" s="578">
        <v>91.2</v>
      </c>
      <c r="Y88" s="556" t="s">
        <v>751</v>
      </c>
      <c r="Z88" s="546"/>
      <c r="AA88" s="580" t="s">
        <v>1338</v>
      </c>
      <c r="AB88" s="546"/>
      <c r="AC88" s="546"/>
      <c r="AD88" s="580" t="s">
        <v>1421</v>
      </c>
      <c r="AE88" s="546"/>
      <c r="AF88" s="540"/>
      <c r="AG88" s="576" t="s">
        <v>1419</v>
      </c>
      <c r="AH88" s="734"/>
      <c r="AI88" s="734"/>
      <c r="AJ88" s="734"/>
      <c r="AK88" s="734"/>
      <c r="AL88" s="734"/>
      <c r="AM88" s="734"/>
      <c r="AN88" s="734"/>
      <c r="AO88" s="734"/>
      <c r="AP88" s="734"/>
      <c r="AQ88" s="734"/>
      <c r="AR88" s="734"/>
      <c r="AS88" s="734"/>
      <c r="AT88" s="734"/>
      <c r="AU88" s="734"/>
      <c r="AV88" s="735"/>
    </row>
    <row r="89" spans="1:48" ht="10.5" customHeight="1" x14ac:dyDescent="0.25">
      <c r="A89" s="570"/>
      <c r="B89" s="548"/>
      <c r="C89" s="540"/>
      <c r="D89" s="540"/>
      <c r="E89" s="579" t="s">
        <v>1363</v>
      </c>
      <c r="F89" s="540"/>
      <c r="G89" s="540"/>
      <c r="H89" s="541"/>
      <c r="I89" s="542" t="s">
        <v>1330</v>
      </c>
      <c r="J89" s="446">
        <v>3.3893810000000002</v>
      </c>
      <c r="K89" s="451">
        <v>2.705743</v>
      </c>
      <c r="L89" s="451">
        <v>2.4014660000000001</v>
      </c>
      <c r="M89" s="451">
        <v>2.4793509999999999</v>
      </c>
      <c r="N89" s="451">
        <v>2.487527</v>
      </c>
      <c r="O89" s="451">
        <v>2.1429330000000002</v>
      </c>
      <c r="P89" s="577">
        <v>1.9209290000000001</v>
      </c>
      <c r="Q89" s="446">
        <v>2.2138870000000002</v>
      </c>
      <c r="R89" s="451">
        <v>2.7936510000000001</v>
      </c>
      <c r="S89" s="451">
        <v>3.2437339999999999</v>
      </c>
      <c r="T89" s="451">
        <v>3.3024439999999999</v>
      </c>
      <c r="U89" s="577">
        <v>2.9085130000000001</v>
      </c>
      <c r="V89" s="446">
        <v>3.077089</v>
      </c>
      <c r="W89" s="66">
        <v>2.670153</v>
      </c>
      <c r="X89" s="578"/>
      <c r="Y89" s="556" t="s">
        <v>1331</v>
      </c>
      <c r="Z89" s="546"/>
      <c r="AA89" s="546"/>
      <c r="AB89" s="546"/>
      <c r="AC89" s="546"/>
      <c r="AD89" s="580" t="s">
        <v>1364</v>
      </c>
      <c r="AE89" s="546"/>
      <c r="AF89" s="540"/>
      <c r="AG89" s="576"/>
      <c r="AH89" s="734"/>
      <c r="AI89" s="734"/>
      <c r="AJ89" s="734"/>
      <c r="AK89" s="734"/>
      <c r="AL89" s="734"/>
      <c r="AM89" s="734"/>
      <c r="AN89" s="734"/>
      <c r="AO89" s="734"/>
      <c r="AP89" s="734"/>
      <c r="AQ89" s="734"/>
      <c r="AR89" s="734"/>
      <c r="AS89" s="734"/>
      <c r="AT89" s="734"/>
      <c r="AU89" s="734"/>
      <c r="AV89" s="733"/>
    </row>
    <row r="90" spans="1:48" ht="7.5" customHeight="1" x14ac:dyDescent="0.25">
      <c r="A90" s="570"/>
      <c r="B90" s="548"/>
      <c r="C90" s="540"/>
      <c r="D90" s="540"/>
      <c r="E90" s="540"/>
      <c r="F90" s="540"/>
      <c r="G90" s="540"/>
      <c r="H90" s="541"/>
      <c r="I90" s="542"/>
      <c r="J90" s="446"/>
      <c r="K90" s="451"/>
      <c r="L90" s="451"/>
      <c r="M90" s="451"/>
      <c r="N90" s="451"/>
      <c r="O90" s="451"/>
      <c r="P90" s="577"/>
      <c r="Q90" s="446"/>
      <c r="R90" s="451"/>
      <c r="S90" s="451"/>
      <c r="T90" s="451"/>
      <c r="U90" s="577"/>
      <c r="V90" s="446"/>
      <c r="W90" s="66"/>
      <c r="X90" s="578"/>
      <c r="Y90" s="556"/>
      <c r="Z90" s="546"/>
      <c r="AA90" s="546"/>
      <c r="AB90" s="546"/>
      <c r="AC90" s="546"/>
      <c r="AD90" s="546"/>
      <c r="AE90" s="546"/>
      <c r="AF90" s="540"/>
      <c r="AG90" s="576"/>
    </row>
    <row r="91" spans="1:48" ht="11.25" customHeight="1" x14ac:dyDescent="0.25">
      <c r="A91" s="570" t="s">
        <v>1422</v>
      </c>
      <c r="B91" s="548"/>
      <c r="C91" s="540"/>
      <c r="D91" s="540"/>
      <c r="E91" s="579" t="s">
        <v>1423</v>
      </c>
      <c r="F91" s="540"/>
      <c r="G91" s="540"/>
      <c r="H91" s="541"/>
      <c r="I91" s="542" t="s">
        <v>750</v>
      </c>
      <c r="J91" s="94">
        <v>183.69901200000001</v>
      </c>
      <c r="K91" s="33">
        <v>206.33177599999999</v>
      </c>
      <c r="L91" s="33">
        <v>219.05287300000001</v>
      </c>
      <c r="M91" s="33">
        <v>178.33144200000001</v>
      </c>
      <c r="N91" s="33">
        <v>179.760088</v>
      </c>
      <c r="O91" s="33">
        <v>180.372871</v>
      </c>
      <c r="P91" s="248">
        <v>208.336986</v>
      </c>
      <c r="Q91" s="94">
        <v>225.59532400000001</v>
      </c>
      <c r="R91" s="33">
        <v>269.61645099999998</v>
      </c>
      <c r="S91" s="33">
        <v>285.10498200000001</v>
      </c>
      <c r="T91" s="33">
        <v>231.76375100000001</v>
      </c>
      <c r="U91" s="248">
        <v>180.401645</v>
      </c>
      <c r="V91" s="94">
        <v>2474.1763350000001</v>
      </c>
      <c r="W91" s="36">
        <v>2548.367201</v>
      </c>
      <c r="X91" s="578">
        <v>103</v>
      </c>
      <c r="Y91" s="544" t="s">
        <v>751</v>
      </c>
      <c r="Z91" s="546"/>
      <c r="AA91" s="546"/>
      <c r="AB91" s="546"/>
      <c r="AC91" s="546"/>
      <c r="AD91" s="580" t="s">
        <v>1424</v>
      </c>
      <c r="AE91" s="546"/>
      <c r="AF91" s="540"/>
      <c r="AG91" s="576" t="s">
        <v>1422</v>
      </c>
      <c r="AH91" s="734"/>
      <c r="AI91" s="734"/>
      <c r="AJ91" s="734"/>
      <c r="AK91" s="734"/>
      <c r="AL91" s="734"/>
      <c r="AM91" s="734"/>
      <c r="AN91" s="734"/>
      <c r="AO91" s="734"/>
      <c r="AP91" s="734"/>
      <c r="AQ91" s="734"/>
      <c r="AR91" s="734"/>
      <c r="AS91" s="734"/>
      <c r="AT91" s="734"/>
      <c r="AU91" s="734"/>
      <c r="AV91" s="735"/>
    </row>
    <row r="92" spans="1:48" ht="10.5" customHeight="1" x14ac:dyDescent="0.25">
      <c r="A92" s="570"/>
      <c r="B92" s="548"/>
      <c r="C92" s="540"/>
      <c r="D92" s="540"/>
      <c r="E92" s="579" t="s">
        <v>1363</v>
      </c>
      <c r="F92" s="540"/>
      <c r="G92" s="540"/>
      <c r="H92" s="541"/>
      <c r="I92" s="550" t="s">
        <v>1330</v>
      </c>
      <c r="J92" s="446">
        <v>4.3688250000000002</v>
      </c>
      <c r="K92" s="451">
        <v>4.5454860000000004</v>
      </c>
      <c r="L92" s="451">
        <v>4.2568270000000004</v>
      </c>
      <c r="M92" s="451">
        <v>3.7329759999999998</v>
      </c>
      <c r="N92" s="451">
        <v>3.6097630000000001</v>
      </c>
      <c r="O92" s="451">
        <v>3.6469420000000001</v>
      </c>
      <c r="P92" s="577">
        <v>4.5160099999999996</v>
      </c>
      <c r="Q92" s="446">
        <v>4.6346999999999996</v>
      </c>
      <c r="R92" s="451">
        <v>5.1358110000000003</v>
      </c>
      <c r="S92" s="451">
        <v>5.1810159999999996</v>
      </c>
      <c r="T92" s="451">
        <v>4.2051470000000002</v>
      </c>
      <c r="U92" s="577">
        <v>4.2441079999999998</v>
      </c>
      <c r="V92" s="446">
        <v>4.436585</v>
      </c>
      <c r="W92" s="66">
        <v>4.3496139999999999</v>
      </c>
      <c r="X92" s="578"/>
      <c r="Y92" s="556" t="s">
        <v>1331</v>
      </c>
      <c r="Z92" s="546"/>
      <c r="AA92" s="546"/>
      <c r="AB92" s="546"/>
      <c r="AC92" s="546"/>
      <c r="AD92" s="580" t="s">
        <v>1364</v>
      </c>
      <c r="AE92" s="546"/>
      <c r="AF92" s="540"/>
      <c r="AG92" s="576"/>
      <c r="AH92" s="734"/>
      <c r="AI92" s="734"/>
      <c r="AJ92" s="734"/>
      <c r="AK92" s="734"/>
      <c r="AL92" s="734"/>
      <c r="AM92" s="734"/>
      <c r="AN92" s="734"/>
      <c r="AO92" s="734"/>
      <c r="AP92" s="734"/>
      <c r="AQ92" s="734"/>
      <c r="AR92" s="734"/>
      <c r="AS92" s="734"/>
      <c r="AT92" s="734"/>
      <c r="AU92" s="734"/>
      <c r="AV92" s="733"/>
    </row>
    <row r="93" spans="1:48" ht="7.5" customHeight="1" x14ac:dyDescent="0.25">
      <c r="A93" s="570"/>
      <c r="B93" s="548"/>
      <c r="C93" s="540"/>
      <c r="D93" s="540"/>
      <c r="E93" s="540"/>
      <c r="F93" s="540"/>
      <c r="G93" s="540"/>
      <c r="H93" s="541"/>
      <c r="I93" s="550"/>
      <c r="J93" s="446"/>
      <c r="K93" s="451"/>
      <c r="L93" s="451"/>
      <c r="M93" s="451"/>
      <c r="N93" s="451"/>
      <c r="O93" s="451"/>
      <c r="P93" s="577"/>
      <c r="Q93" s="446"/>
      <c r="R93" s="451"/>
      <c r="S93" s="451"/>
      <c r="T93" s="451"/>
      <c r="U93" s="577"/>
      <c r="V93" s="446"/>
      <c r="W93" s="66"/>
      <c r="X93" s="578"/>
      <c r="Y93" s="556"/>
      <c r="Z93" s="546"/>
      <c r="AA93" s="546"/>
      <c r="AB93" s="546"/>
      <c r="AC93" s="546"/>
      <c r="AD93" s="546"/>
      <c r="AE93" s="546"/>
      <c r="AF93" s="540"/>
      <c r="AG93" s="576"/>
    </row>
    <row r="94" spans="1:48" ht="11.25" customHeight="1" x14ac:dyDescent="0.25">
      <c r="A94" s="570" t="s">
        <v>1425</v>
      </c>
      <c r="B94" s="548"/>
      <c r="C94" s="540"/>
      <c r="D94" s="540"/>
      <c r="E94" s="579" t="s">
        <v>1426</v>
      </c>
      <c r="F94" s="540"/>
      <c r="G94" s="540"/>
      <c r="H94" s="541"/>
      <c r="I94" s="550" t="s">
        <v>750</v>
      </c>
      <c r="J94" s="94">
        <v>190.43192199999999</v>
      </c>
      <c r="K94" s="33">
        <v>220.62781100000001</v>
      </c>
      <c r="L94" s="33">
        <v>226.44545400000001</v>
      </c>
      <c r="M94" s="33">
        <v>226.24571399999999</v>
      </c>
      <c r="N94" s="33">
        <v>207.791417</v>
      </c>
      <c r="O94" s="33">
        <v>204.86592300000001</v>
      </c>
      <c r="P94" s="248">
        <v>213.33263099999999</v>
      </c>
      <c r="Q94" s="94">
        <v>197.64990399999999</v>
      </c>
      <c r="R94" s="33">
        <v>202.02337299999999</v>
      </c>
      <c r="S94" s="33">
        <v>255.907442</v>
      </c>
      <c r="T94" s="33">
        <v>251.69990999999999</v>
      </c>
      <c r="U94" s="248">
        <v>188.91346100000001</v>
      </c>
      <c r="V94" s="94">
        <v>2696.6361809999999</v>
      </c>
      <c r="W94" s="36">
        <v>2585.9349619999998</v>
      </c>
      <c r="X94" s="578">
        <v>95.9</v>
      </c>
      <c r="Y94" s="556" t="s">
        <v>751</v>
      </c>
      <c r="Z94" s="546"/>
      <c r="AA94" s="546"/>
      <c r="AB94" s="546"/>
      <c r="AC94" s="546"/>
      <c r="AD94" s="580" t="s">
        <v>1427</v>
      </c>
      <c r="AE94" s="546"/>
      <c r="AF94" s="540"/>
      <c r="AG94" s="576" t="s">
        <v>1425</v>
      </c>
      <c r="AH94" s="734"/>
      <c r="AI94" s="734"/>
      <c r="AJ94" s="734"/>
      <c r="AK94" s="734"/>
      <c r="AL94" s="734"/>
      <c r="AM94" s="734"/>
      <c r="AN94" s="734"/>
      <c r="AO94" s="734"/>
      <c r="AP94" s="734"/>
      <c r="AQ94" s="734"/>
      <c r="AR94" s="734"/>
      <c r="AS94" s="734"/>
      <c r="AT94" s="734"/>
      <c r="AU94" s="734"/>
      <c r="AV94" s="735"/>
    </row>
    <row r="95" spans="1:48" ht="10.5" customHeight="1" x14ac:dyDescent="0.25">
      <c r="A95" s="570"/>
      <c r="B95" s="548"/>
      <c r="C95" s="540"/>
      <c r="D95" s="540"/>
      <c r="E95" s="579" t="s">
        <v>1363</v>
      </c>
      <c r="F95" s="540"/>
      <c r="G95" s="540"/>
      <c r="H95" s="541"/>
      <c r="I95" s="542" t="s">
        <v>1330</v>
      </c>
      <c r="J95" s="446">
        <v>4.52895</v>
      </c>
      <c r="K95" s="451">
        <v>4.8604269999999996</v>
      </c>
      <c r="L95" s="451">
        <v>4.4004859999999999</v>
      </c>
      <c r="M95" s="451">
        <v>4.7359559999999998</v>
      </c>
      <c r="N95" s="451">
        <v>4.1726609999999997</v>
      </c>
      <c r="O95" s="451">
        <v>4.1421640000000002</v>
      </c>
      <c r="P95" s="577">
        <v>4.6242979999999996</v>
      </c>
      <c r="Q95" s="446">
        <v>4.060581</v>
      </c>
      <c r="R95" s="451">
        <v>3.8482590000000001</v>
      </c>
      <c r="S95" s="451">
        <v>4.6504289999999999</v>
      </c>
      <c r="T95" s="451">
        <v>4.5668709999999999</v>
      </c>
      <c r="U95" s="577">
        <v>4.444356</v>
      </c>
      <c r="V95" s="446">
        <v>4.8354910000000002</v>
      </c>
      <c r="W95" s="66">
        <v>4.4137360000000001</v>
      </c>
      <c r="X95" s="578"/>
      <c r="Y95" s="556" t="s">
        <v>1331</v>
      </c>
      <c r="Z95" s="546"/>
      <c r="AA95" s="546"/>
      <c r="AB95" s="546"/>
      <c r="AC95" s="546"/>
      <c r="AD95" s="580" t="s">
        <v>1364</v>
      </c>
      <c r="AE95" s="546"/>
      <c r="AF95" s="540"/>
      <c r="AG95" s="576"/>
      <c r="AH95" s="734"/>
      <c r="AI95" s="734"/>
      <c r="AJ95" s="734"/>
      <c r="AK95" s="734"/>
      <c r="AL95" s="734"/>
      <c r="AM95" s="734"/>
      <c r="AN95" s="734"/>
      <c r="AO95" s="734"/>
      <c r="AP95" s="734"/>
      <c r="AQ95" s="734"/>
      <c r="AR95" s="734"/>
      <c r="AS95" s="734"/>
      <c r="AT95" s="734"/>
      <c r="AU95" s="734"/>
      <c r="AV95" s="733"/>
    </row>
    <row r="96" spans="1:48" ht="7.5" customHeight="1" x14ac:dyDescent="0.25">
      <c r="A96" s="570"/>
      <c r="B96" s="548"/>
      <c r="C96" s="540"/>
      <c r="D96" s="540"/>
      <c r="E96" s="540"/>
      <c r="F96" s="540"/>
      <c r="G96" s="540"/>
      <c r="H96" s="541"/>
      <c r="I96" s="542"/>
      <c r="J96" s="446"/>
      <c r="K96" s="451"/>
      <c r="L96" s="451"/>
      <c r="M96" s="451"/>
      <c r="N96" s="451"/>
      <c r="O96" s="451"/>
      <c r="P96" s="577"/>
      <c r="Q96" s="446"/>
      <c r="R96" s="451"/>
      <c r="S96" s="451"/>
      <c r="T96" s="451"/>
      <c r="U96" s="577"/>
      <c r="V96" s="446"/>
      <c r="W96" s="66"/>
      <c r="X96" s="578"/>
      <c r="Y96" s="556"/>
      <c r="Z96" s="546"/>
      <c r="AA96" s="546"/>
      <c r="AB96" s="546"/>
      <c r="AC96" s="546"/>
      <c r="AD96" s="546"/>
      <c r="AE96" s="546"/>
      <c r="AF96" s="540"/>
      <c r="AG96" s="576"/>
    </row>
    <row r="97" spans="1:48" ht="12.6" customHeight="1" x14ac:dyDescent="0.25">
      <c r="A97" s="563" t="s">
        <v>1428</v>
      </c>
      <c r="B97" s="564" t="s">
        <v>1429</v>
      </c>
      <c r="C97" s="540"/>
      <c r="D97" s="540"/>
      <c r="E97" s="540"/>
      <c r="F97" s="540"/>
      <c r="G97" s="540"/>
      <c r="H97" s="541"/>
      <c r="I97" s="583" t="s">
        <v>750</v>
      </c>
      <c r="J97" s="263">
        <v>9.1005549999999999</v>
      </c>
      <c r="K97" s="27">
        <v>10.203203999999999</v>
      </c>
      <c r="L97" s="27">
        <v>9.2099919999999997</v>
      </c>
      <c r="M97" s="27">
        <v>12.607475000000001</v>
      </c>
      <c r="N97" s="27">
        <v>9.2495069999999995</v>
      </c>
      <c r="O97" s="27">
        <v>9.5636829999999993</v>
      </c>
      <c r="P97" s="265">
        <v>11.015748</v>
      </c>
      <c r="Q97" s="263">
        <v>10.384288</v>
      </c>
      <c r="R97" s="27">
        <v>8.8794869999999992</v>
      </c>
      <c r="S97" s="27">
        <v>11.380376</v>
      </c>
      <c r="T97" s="27">
        <v>12.275651</v>
      </c>
      <c r="U97" s="265">
        <v>13.026089000000001</v>
      </c>
      <c r="V97" s="263">
        <v>108.90204900000001</v>
      </c>
      <c r="W97" s="30">
        <v>126.896055</v>
      </c>
      <c r="X97" s="575">
        <v>116.5</v>
      </c>
      <c r="Y97" s="584" t="s">
        <v>751</v>
      </c>
      <c r="Z97" s="568" t="s">
        <v>1430</v>
      </c>
      <c r="AA97" s="546"/>
      <c r="AB97" s="546"/>
      <c r="AC97" s="546"/>
      <c r="AD97" s="546"/>
      <c r="AE97" s="546"/>
      <c r="AF97" s="540"/>
      <c r="AG97" s="569" t="s">
        <v>1428</v>
      </c>
      <c r="AH97" s="734"/>
      <c r="AI97" s="734"/>
      <c r="AJ97" s="734"/>
      <c r="AK97" s="734"/>
      <c r="AL97" s="734"/>
      <c r="AM97" s="734"/>
      <c r="AN97" s="734"/>
      <c r="AO97" s="734"/>
      <c r="AP97" s="734"/>
      <c r="AQ97" s="734"/>
      <c r="AR97" s="734"/>
      <c r="AS97" s="734"/>
      <c r="AT97" s="734"/>
      <c r="AU97" s="734"/>
      <c r="AV97" s="735"/>
    </row>
    <row r="98" spans="1:48" ht="12.6" customHeight="1" thickBot="1" x14ac:dyDescent="0.3">
      <c r="A98" s="585"/>
      <c r="B98" s="586"/>
      <c r="C98" s="587"/>
      <c r="D98" s="587"/>
      <c r="E98" s="587"/>
      <c r="F98" s="587"/>
      <c r="G98" s="587"/>
      <c r="H98" s="588"/>
      <c r="I98" s="589" t="s">
        <v>1330</v>
      </c>
      <c r="J98" s="590">
        <v>0.21643399999999999</v>
      </c>
      <c r="K98" s="591">
        <v>0.224776</v>
      </c>
      <c r="L98" s="591">
        <v>0.178977</v>
      </c>
      <c r="M98" s="591">
        <v>0.26390999999999998</v>
      </c>
      <c r="N98" s="591">
        <v>0.18573899999999999</v>
      </c>
      <c r="O98" s="591">
        <v>0.19336700000000001</v>
      </c>
      <c r="P98" s="592">
        <v>0.238783</v>
      </c>
      <c r="Q98" s="590">
        <v>0.213338</v>
      </c>
      <c r="R98" s="591">
        <v>0.16914199999999999</v>
      </c>
      <c r="S98" s="591">
        <v>0.20680799999999999</v>
      </c>
      <c r="T98" s="591">
        <v>0.22273100000000001</v>
      </c>
      <c r="U98" s="592">
        <v>0.30645</v>
      </c>
      <c r="V98" s="590">
        <v>0.19527800000000001</v>
      </c>
      <c r="W98" s="593">
        <v>0.216589</v>
      </c>
      <c r="X98" s="594"/>
      <c r="Y98" s="595" t="s">
        <v>1331</v>
      </c>
      <c r="Z98" s="587"/>
      <c r="AA98" s="587"/>
      <c r="AB98" s="587"/>
      <c r="AC98" s="587"/>
      <c r="AD98" s="587"/>
      <c r="AE98" s="587"/>
      <c r="AF98" s="587"/>
      <c r="AG98" s="596"/>
      <c r="AH98" s="734"/>
      <c r="AI98" s="734"/>
      <c r="AJ98" s="734"/>
      <c r="AK98" s="734"/>
      <c r="AL98" s="734"/>
      <c r="AM98" s="734"/>
      <c r="AN98" s="734"/>
      <c r="AO98" s="734"/>
      <c r="AP98" s="734"/>
      <c r="AQ98" s="734"/>
      <c r="AR98" s="734"/>
      <c r="AS98" s="734"/>
      <c r="AT98" s="734"/>
      <c r="AU98" s="734"/>
      <c r="AV98" s="733"/>
    </row>
    <row r="99" spans="1:48" ht="12.6" customHeight="1" thickTop="1" x14ac:dyDescent="0.25"/>
  </sheetData>
  <mergeCells count="21">
    <mergeCell ref="A5:A8"/>
    <mergeCell ref="B5:H8"/>
    <mergeCell ref="J5:P6"/>
    <mergeCell ref="Q5:U6"/>
    <mergeCell ref="X5:X8"/>
    <mergeCell ref="R7:R8"/>
    <mergeCell ref="S7:S8"/>
    <mergeCell ref="T7:T8"/>
    <mergeCell ref="U7:U8"/>
    <mergeCell ref="V7:W7"/>
    <mergeCell ref="AG5:AG8"/>
    <mergeCell ref="V6:W6"/>
    <mergeCell ref="J7:J8"/>
    <mergeCell ref="K7:K8"/>
    <mergeCell ref="L7:L8"/>
    <mergeCell ref="M7:M8"/>
    <mergeCell ref="N7:N8"/>
    <mergeCell ref="O7:O8"/>
    <mergeCell ref="P7:P8"/>
    <mergeCell ref="Q7:Q8"/>
    <mergeCell ref="Z5:AF8"/>
  </mergeCells>
  <phoneticPr fontId="0" type="noConversion"/>
  <pageMargins left="0.6692913385826772" right="0.59055118110236227" top="0.59055118110236227" bottom="0.59055118110236227" header="0" footer="0"/>
  <pageSetup paperSize="9" scale="79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9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4.44140625" style="513" customWidth="1"/>
    <col min="2" max="2" width="1.33203125" style="513" customWidth="1"/>
    <col min="3" max="3" width="1.6640625" style="513" customWidth="1"/>
    <col min="4" max="4" width="3.6640625" style="513" customWidth="1"/>
    <col min="5" max="5" width="1.33203125" style="513" customWidth="1"/>
    <col min="6" max="6" width="1.6640625" style="513" customWidth="1"/>
    <col min="7" max="7" width="3.44140625" style="513" customWidth="1"/>
    <col min="8" max="8" width="22.109375" style="513" customWidth="1"/>
    <col min="9" max="9" width="3.6640625" style="513" customWidth="1"/>
    <col min="10" max="16" width="9.5546875" style="15" customWidth="1"/>
    <col min="17" max="21" width="8.5546875" style="15" customWidth="1"/>
    <col min="22" max="23" width="9.33203125" style="15" customWidth="1"/>
    <col min="24" max="24" width="8.109375" style="513" customWidth="1"/>
    <col min="25" max="25" width="3.5546875" style="597" customWidth="1"/>
    <col min="26" max="26" width="1.33203125" style="513" customWidth="1"/>
    <col min="27" max="27" width="1.6640625" style="513" customWidth="1"/>
    <col min="28" max="28" width="3.6640625" style="513" customWidth="1"/>
    <col min="29" max="29" width="1.33203125" style="513" customWidth="1"/>
    <col min="30" max="30" width="1.109375" style="513" customWidth="1"/>
    <col min="31" max="31" width="6.6640625" style="513" customWidth="1"/>
    <col min="32" max="32" width="20.88671875" style="513" customWidth="1"/>
    <col min="33" max="33" width="4.44140625" style="513" customWidth="1"/>
    <col min="34" max="16384" width="9.109375" style="15"/>
  </cols>
  <sheetData>
    <row r="1" spans="1:48" s="98" customFormat="1" ht="14.1" customHeight="1" x14ac:dyDescent="0.25">
      <c r="A1" s="509" t="s">
        <v>1431</v>
      </c>
      <c r="B1" s="510"/>
      <c r="C1" s="510"/>
      <c r="D1" s="510"/>
      <c r="E1" s="510"/>
      <c r="F1" s="510"/>
      <c r="G1" s="510"/>
      <c r="H1" s="510"/>
      <c r="I1" s="509"/>
      <c r="J1" s="97"/>
      <c r="K1" s="97"/>
      <c r="L1" s="97"/>
      <c r="M1" s="97"/>
      <c r="N1" s="97"/>
      <c r="O1" s="97"/>
      <c r="Q1" s="169" t="s">
        <v>1432</v>
      </c>
      <c r="R1" s="97"/>
      <c r="S1" s="97"/>
      <c r="T1" s="97"/>
      <c r="U1" s="169"/>
      <c r="V1" s="169"/>
      <c r="W1" s="169"/>
      <c r="X1" s="511"/>
      <c r="Y1" s="512"/>
      <c r="Z1" s="510"/>
      <c r="AA1" s="510"/>
      <c r="AB1" s="510"/>
      <c r="AC1" s="510"/>
      <c r="AD1" s="510"/>
      <c r="AE1" s="510"/>
      <c r="AF1" s="510"/>
      <c r="AG1" s="509"/>
    </row>
    <row r="2" spans="1:48" s="98" customFormat="1" ht="12.6" customHeight="1" x14ac:dyDescent="0.25">
      <c r="A2" s="510"/>
      <c r="B2" s="510"/>
      <c r="C2" s="510"/>
      <c r="D2" s="510"/>
      <c r="E2" s="510"/>
      <c r="F2" s="510"/>
      <c r="G2" s="510"/>
      <c r="H2" s="509"/>
      <c r="I2" s="509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69"/>
      <c r="V2" s="169"/>
      <c r="W2" s="169"/>
      <c r="X2" s="511"/>
      <c r="Y2" s="512"/>
      <c r="Z2" s="510"/>
      <c r="AA2" s="510"/>
      <c r="AB2" s="510"/>
      <c r="AC2" s="510"/>
      <c r="AD2" s="510"/>
      <c r="AE2" s="510"/>
      <c r="AF2" s="509"/>
      <c r="AG2" s="510"/>
    </row>
    <row r="3" spans="1:48" ht="12.6" customHeight="1" x14ac:dyDescent="0.25">
      <c r="H3" s="514"/>
      <c r="I3" s="514"/>
      <c r="J3" s="173"/>
      <c r="K3" s="173"/>
      <c r="L3" s="173"/>
      <c r="M3" s="173"/>
      <c r="N3" s="173"/>
      <c r="O3" s="103"/>
      <c r="P3" s="103"/>
      <c r="Q3" s="103"/>
      <c r="R3" s="103"/>
      <c r="S3" s="103"/>
      <c r="T3" s="103"/>
      <c r="U3" s="103"/>
      <c r="V3" s="103"/>
      <c r="W3" s="103"/>
      <c r="X3" s="515"/>
      <c r="Y3" s="516"/>
      <c r="AF3" s="514"/>
    </row>
    <row r="4" spans="1:48" ht="12.6" customHeight="1" thickBot="1" x14ac:dyDescent="0.3">
      <c r="A4" s="517" t="s">
        <v>1325</v>
      </c>
      <c r="I4" s="517"/>
      <c r="J4" s="51"/>
      <c r="K4" s="51"/>
      <c r="L4" s="51"/>
      <c r="M4" s="51"/>
      <c r="N4" s="51"/>
      <c r="O4" s="51"/>
      <c r="P4" s="51"/>
      <c r="Q4" s="175"/>
      <c r="R4" s="175"/>
      <c r="S4" s="51"/>
      <c r="U4" s="176"/>
      <c r="V4" s="176"/>
      <c r="W4" s="176"/>
      <c r="X4" s="518"/>
      <c r="Y4" s="519"/>
      <c r="AG4" s="520" t="s">
        <v>1326</v>
      </c>
    </row>
    <row r="5" spans="1:48" ht="5.25" customHeight="1" thickTop="1" x14ac:dyDescent="0.25">
      <c r="A5" s="880" t="s">
        <v>747</v>
      </c>
      <c r="B5" s="871" t="s">
        <v>1327</v>
      </c>
      <c r="C5" s="883"/>
      <c r="D5" s="883"/>
      <c r="E5" s="883"/>
      <c r="F5" s="883"/>
      <c r="G5" s="883"/>
      <c r="H5" s="884"/>
      <c r="I5" s="521"/>
      <c r="J5" s="774">
        <v>2012</v>
      </c>
      <c r="K5" s="891"/>
      <c r="L5" s="891"/>
      <c r="M5" s="891"/>
      <c r="N5" s="891"/>
      <c r="O5" s="891"/>
      <c r="P5" s="892"/>
      <c r="Q5" s="836">
        <v>2012</v>
      </c>
      <c r="R5" s="832"/>
      <c r="S5" s="832"/>
      <c r="T5" s="832"/>
      <c r="U5" s="833"/>
      <c r="V5" s="285"/>
      <c r="W5" s="522"/>
      <c r="X5" s="896" t="s">
        <v>212</v>
      </c>
      <c r="Y5" s="523"/>
      <c r="Z5" s="871" t="s">
        <v>1328</v>
      </c>
      <c r="AA5" s="872"/>
      <c r="AB5" s="872"/>
      <c r="AC5" s="872"/>
      <c r="AD5" s="872"/>
      <c r="AE5" s="872"/>
      <c r="AF5" s="873"/>
      <c r="AG5" s="867" t="s">
        <v>748</v>
      </c>
    </row>
    <row r="6" spans="1:48" ht="12.9" customHeight="1" x14ac:dyDescent="0.25">
      <c r="A6" s="881"/>
      <c r="B6" s="885"/>
      <c r="C6" s="886"/>
      <c r="D6" s="886"/>
      <c r="E6" s="886"/>
      <c r="F6" s="886"/>
      <c r="G6" s="886"/>
      <c r="H6" s="887"/>
      <c r="I6" s="524"/>
      <c r="J6" s="893"/>
      <c r="K6" s="894"/>
      <c r="L6" s="894"/>
      <c r="M6" s="894"/>
      <c r="N6" s="894"/>
      <c r="O6" s="894"/>
      <c r="P6" s="895"/>
      <c r="Q6" s="837"/>
      <c r="R6" s="834"/>
      <c r="S6" s="834"/>
      <c r="T6" s="834"/>
      <c r="U6" s="835"/>
      <c r="V6" s="870" t="s">
        <v>1329</v>
      </c>
      <c r="W6" s="787"/>
      <c r="X6" s="897"/>
      <c r="Y6" s="525"/>
      <c r="Z6" s="874"/>
      <c r="AA6" s="875"/>
      <c r="AB6" s="875"/>
      <c r="AC6" s="875"/>
      <c r="AD6" s="875"/>
      <c r="AE6" s="875"/>
      <c r="AF6" s="876"/>
      <c r="AG6" s="868"/>
    </row>
    <row r="7" spans="1:48" ht="12.9" customHeight="1" x14ac:dyDescent="0.3">
      <c r="A7" s="881"/>
      <c r="B7" s="885"/>
      <c r="C7" s="886"/>
      <c r="D7" s="886"/>
      <c r="E7" s="886"/>
      <c r="F7" s="886"/>
      <c r="G7" s="886"/>
      <c r="H7" s="887"/>
      <c r="I7" s="526"/>
      <c r="J7" s="788" t="s">
        <v>215</v>
      </c>
      <c r="K7" s="806" t="s">
        <v>216</v>
      </c>
      <c r="L7" s="806" t="s">
        <v>217</v>
      </c>
      <c r="M7" s="806" t="s">
        <v>218</v>
      </c>
      <c r="N7" s="806" t="s">
        <v>219</v>
      </c>
      <c r="O7" s="806" t="s">
        <v>220</v>
      </c>
      <c r="P7" s="811" t="s">
        <v>221</v>
      </c>
      <c r="Q7" s="788" t="s">
        <v>222</v>
      </c>
      <c r="R7" s="806" t="s">
        <v>223</v>
      </c>
      <c r="S7" s="806" t="s">
        <v>224</v>
      </c>
      <c r="T7" s="806" t="s">
        <v>225</v>
      </c>
      <c r="U7" s="811" t="s">
        <v>226</v>
      </c>
      <c r="V7" s="790" t="s">
        <v>613</v>
      </c>
      <c r="W7" s="899"/>
      <c r="X7" s="897"/>
      <c r="Y7" s="527"/>
      <c r="Z7" s="874"/>
      <c r="AA7" s="875"/>
      <c r="AB7" s="875"/>
      <c r="AC7" s="875"/>
      <c r="AD7" s="875"/>
      <c r="AE7" s="875"/>
      <c r="AF7" s="876"/>
      <c r="AG7" s="868"/>
    </row>
    <row r="8" spans="1:48" ht="12.9" customHeight="1" thickBot="1" x14ac:dyDescent="0.3">
      <c r="A8" s="882"/>
      <c r="B8" s="888"/>
      <c r="C8" s="889"/>
      <c r="D8" s="889"/>
      <c r="E8" s="889"/>
      <c r="F8" s="889"/>
      <c r="G8" s="889"/>
      <c r="H8" s="890"/>
      <c r="I8" s="528"/>
      <c r="J8" s="824"/>
      <c r="K8" s="825"/>
      <c r="L8" s="825"/>
      <c r="M8" s="825"/>
      <c r="N8" s="825"/>
      <c r="O8" s="825"/>
      <c r="P8" s="812"/>
      <c r="Q8" s="824"/>
      <c r="R8" s="825"/>
      <c r="S8" s="825"/>
      <c r="T8" s="825"/>
      <c r="U8" s="812"/>
      <c r="V8" s="181">
        <v>2011</v>
      </c>
      <c r="W8" s="460">
        <v>2012</v>
      </c>
      <c r="X8" s="898"/>
      <c r="Y8" s="529"/>
      <c r="Z8" s="877"/>
      <c r="AA8" s="878"/>
      <c r="AB8" s="878"/>
      <c r="AC8" s="878"/>
      <c r="AD8" s="878"/>
      <c r="AE8" s="878"/>
      <c r="AF8" s="879"/>
      <c r="AG8" s="869"/>
    </row>
    <row r="9" spans="1:48" ht="6" customHeight="1" thickTop="1" x14ac:dyDescent="0.25">
      <c r="A9" s="530"/>
      <c r="B9" s="531"/>
      <c r="C9" s="532"/>
      <c r="D9" s="532"/>
      <c r="E9" s="532"/>
      <c r="F9" s="532"/>
      <c r="G9" s="532"/>
      <c r="H9" s="533"/>
      <c r="I9" s="526"/>
      <c r="J9" s="183"/>
      <c r="K9" s="187"/>
      <c r="L9" s="187"/>
      <c r="M9" s="187"/>
      <c r="N9" s="187"/>
      <c r="O9" s="187"/>
      <c r="P9" s="188"/>
      <c r="Q9" s="183"/>
      <c r="R9" s="187"/>
      <c r="S9" s="187"/>
      <c r="T9" s="187"/>
      <c r="U9" s="188"/>
      <c r="V9" s="394"/>
      <c r="W9" s="282"/>
      <c r="X9" s="534"/>
      <c r="Y9" s="527"/>
      <c r="AE9" s="532"/>
      <c r="AF9" s="535"/>
      <c r="AG9" s="536"/>
    </row>
    <row r="10" spans="1:48" ht="12.6" customHeight="1" x14ac:dyDescent="0.25">
      <c r="A10" s="537"/>
      <c r="B10" s="538" t="s">
        <v>96</v>
      </c>
      <c r="C10" s="539"/>
      <c r="D10" s="539"/>
      <c r="E10" s="539"/>
      <c r="F10" s="539"/>
      <c r="G10" s="540"/>
      <c r="H10" s="541"/>
      <c r="I10" s="542" t="s">
        <v>752</v>
      </c>
      <c r="J10" s="192">
        <v>4444.1658120000002</v>
      </c>
      <c r="K10" s="197">
        <v>4827.8908670000001</v>
      </c>
      <c r="L10" s="197">
        <v>5424.4041139999999</v>
      </c>
      <c r="M10" s="197">
        <v>5044.4892010000003</v>
      </c>
      <c r="N10" s="197">
        <v>5372.3054700000002</v>
      </c>
      <c r="O10" s="197">
        <v>5350.7333799999997</v>
      </c>
      <c r="P10" s="198">
        <v>4983.5666819999997</v>
      </c>
      <c r="Q10" s="192">
        <v>4898.7779849999997</v>
      </c>
      <c r="R10" s="197">
        <v>5571.8323170000003</v>
      </c>
      <c r="S10" s="197">
        <v>6070.4335840000003</v>
      </c>
      <c r="T10" s="197">
        <v>5824.8695159999997</v>
      </c>
      <c r="U10" s="198">
        <v>4330.564284</v>
      </c>
      <c r="V10" s="192">
        <v>56783.222247999998</v>
      </c>
      <c r="W10" s="194">
        <v>62144.033212000002</v>
      </c>
      <c r="X10" s="543">
        <v>109.4</v>
      </c>
      <c r="Y10" s="544" t="s">
        <v>753</v>
      </c>
      <c r="Z10" s="545" t="s">
        <v>97</v>
      </c>
      <c r="AA10" s="539"/>
      <c r="AB10" s="539"/>
      <c r="AC10" s="539"/>
      <c r="AD10" s="539"/>
      <c r="AE10" s="546"/>
      <c r="AF10" s="540"/>
      <c r="AG10" s="547"/>
      <c r="AH10" s="734"/>
      <c r="AI10" s="734"/>
      <c r="AJ10" s="734"/>
      <c r="AK10" s="734"/>
      <c r="AL10" s="734"/>
      <c r="AM10" s="734"/>
      <c r="AN10" s="734"/>
      <c r="AO10" s="734"/>
      <c r="AP10" s="734"/>
      <c r="AQ10" s="734"/>
      <c r="AR10" s="734"/>
      <c r="AS10" s="734"/>
      <c r="AT10" s="734"/>
      <c r="AU10" s="734"/>
      <c r="AV10" s="735"/>
    </row>
    <row r="11" spans="1:48" ht="10.5" customHeight="1" x14ac:dyDescent="0.25">
      <c r="A11" s="537"/>
      <c r="B11" s="548"/>
      <c r="C11" s="540"/>
      <c r="D11" s="540"/>
      <c r="E11" s="540"/>
      <c r="F11" s="540"/>
      <c r="G11" s="540"/>
      <c r="H11" s="549"/>
      <c r="I11" s="550" t="s">
        <v>1330</v>
      </c>
      <c r="J11" s="551">
        <v>100</v>
      </c>
      <c r="K11" s="552">
        <v>100</v>
      </c>
      <c r="L11" s="552">
        <v>100</v>
      </c>
      <c r="M11" s="552">
        <v>100</v>
      </c>
      <c r="N11" s="552">
        <v>100</v>
      </c>
      <c r="O11" s="552">
        <v>100</v>
      </c>
      <c r="P11" s="553">
        <v>100</v>
      </c>
      <c r="Q11" s="551">
        <v>100</v>
      </c>
      <c r="R11" s="552">
        <v>100</v>
      </c>
      <c r="S11" s="552">
        <v>100</v>
      </c>
      <c r="T11" s="552">
        <v>100</v>
      </c>
      <c r="U11" s="553">
        <v>100</v>
      </c>
      <c r="V11" s="551">
        <v>100</v>
      </c>
      <c r="W11" s="554">
        <v>100</v>
      </c>
      <c r="X11" s="555"/>
      <c r="Y11" s="556" t="s">
        <v>1331</v>
      </c>
      <c r="Z11" s="546"/>
      <c r="AA11" s="546"/>
      <c r="AB11" s="546"/>
      <c r="AC11" s="546"/>
      <c r="AD11" s="546"/>
      <c r="AE11" s="540"/>
      <c r="AF11" s="557"/>
      <c r="AG11" s="547"/>
      <c r="AH11" s="734"/>
      <c r="AI11" s="734"/>
      <c r="AJ11" s="734"/>
      <c r="AK11" s="734"/>
      <c r="AL11" s="734"/>
      <c r="AM11" s="734"/>
      <c r="AN11" s="734"/>
      <c r="AO11" s="734"/>
      <c r="AP11" s="734"/>
      <c r="AQ11" s="734"/>
      <c r="AR11" s="734"/>
      <c r="AS11" s="734"/>
      <c r="AT11" s="734"/>
      <c r="AU11" s="734"/>
      <c r="AV11" s="733"/>
    </row>
    <row r="12" spans="1:48" ht="7.5" customHeight="1" x14ac:dyDescent="0.25">
      <c r="A12" s="537"/>
      <c r="B12" s="548"/>
      <c r="C12" s="540"/>
      <c r="D12" s="540"/>
      <c r="E12" s="540"/>
      <c r="F12" s="540"/>
      <c r="G12" s="540"/>
      <c r="H12" s="549"/>
      <c r="I12" s="550"/>
      <c r="J12" s="558"/>
      <c r="K12" s="559"/>
      <c r="L12" s="559"/>
      <c r="M12" s="559"/>
      <c r="N12" s="559"/>
      <c r="O12" s="559"/>
      <c r="P12" s="560"/>
      <c r="Q12" s="558"/>
      <c r="R12" s="559"/>
      <c r="S12" s="559"/>
      <c r="T12" s="559"/>
      <c r="U12" s="560"/>
      <c r="V12" s="558"/>
      <c r="W12" s="561"/>
      <c r="X12" s="562"/>
      <c r="Y12" s="556"/>
      <c r="Z12" s="546"/>
      <c r="AA12" s="546"/>
      <c r="AB12" s="546"/>
      <c r="AC12" s="546"/>
      <c r="AD12" s="546"/>
      <c r="AE12" s="540"/>
      <c r="AF12" s="557"/>
      <c r="AG12" s="547"/>
    </row>
    <row r="13" spans="1:48" ht="12" customHeight="1" x14ac:dyDescent="0.25">
      <c r="A13" s="563" t="s">
        <v>1332</v>
      </c>
      <c r="B13" s="564" t="s">
        <v>1333</v>
      </c>
      <c r="C13" s="540"/>
      <c r="D13" s="540"/>
      <c r="E13" s="540"/>
      <c r="F13" s="540"/>
      <c r="G13" s="540"/>
      <c r="H13" s="549"/>
      <c r="I13" s="550" t="s">
        <v>752</v>
      </c>
      <c r="J13" s="440">
        <v>198.21024299999999</v>
      </c>
      <c r="K13" s="565">
        <v>218.387472</v>
      </c>
      <c r="L13" s="565">
        <v>252.793466</v>
      </c>
      <c r="M13" s="565">
        <v>232.78213</v>
      </c>
      <c r="N13" s="565">
        <v>253.03164699999999</v>
      </c>
      <c r="O13" s="565">
        <v>246.538397</v>
      </c>
      <c r="P13" s="566">
        <v>257.86341099999999</v>
      </c>
      <c r="Q13" s="440">
        <v>281.75059800000002</v>
      </c>
      <c r="R13" s="565">
        <v>314.426672</v>
      </c>
      <c r="S13" s="565">
        <v>362.36526400000002</v>
      </c>
      <c r="T13" s="565">
        <v>360.02525200000002</v>
      </c>
      <c r="U13" s="566">
        <v>235.070921</v>
      </c>
      <c r="V13" s="440">
        <v>2524.9859860000001</v>
      </c>
      <c r="W13" s="567">
        <v>3213.2454729999999</v>
      </c>
      <c r="X13" s="555">
        <v>127.3</v>
      </c>
      <c r="Y13" s="556" t="s">
        <v>753</v>
      </c>
      <c r="Z13" s="568" t="s">
        <v>1334</v>
      </c>
      <c r="AA13" s="546"/>
      <c r="AB13" s="546"/>
      <c r="AC13" s="546"/>
      <c r="AD13" s="546"/>
      <c r="AE13" s="540"/>
      <c r="AF13" s="557"/>
      <c r="AG13" s="569" t="s">
        <v>1332</v>
      </c>
      <c r="AH13" s="734"/>
      <c r="AI13" s="734"/>
      <c r="AJ13" s="734"/>
      <c r="AK13" s="734"/>
      <c r="AL13" s="734"/>
      <c r="AM13" s="734"/>
      <c r="AN13" s="734"/>
      <c r="AO13" s="734"/>
      <c r="AP13" s="734"/>
      <c r="AQ13" s="734"/>
      <c r="AR13" s="734"/>
      <c r="AS13" s="734"/>
      <c r="AT13" s="734"/>
      <c r="AU13" s="734"/>
      <c r="AV13" s="735"/>
    </row>
    <row r="14" spans="1:48" ht="10.5" customHeight="1" x14ac:dyDescent="0.25">
      <c r="A14" s="570"/>
      <c r="B14" s="548"/>
      <c r="C14" s="540"/>
      <c r="D14" s="540"/>
      <c r="E14" s="540"/>
      <c r="F14" s="540"/>
      <c r="G14" s="540"/>
      <c r="H14" s="571"/>
      <c r="I14" s="542" t="s">
        <v>1330</v>
      </c>
      <c r="J14" s="444">
        <v>4.4600099999999996</v>
      </c>
      <c r="K14" s="572">
        <v>4.5234550000000002</v>
      </c>
      <c r="L14" s="572">
        <v>4.6602990000000002</v>
      </c>
      <c r="M14" s="572">
        <v>4.6145829999999997</v>
      </c>
      <c r="N14" s="572">
        <v>4.7099270000000004</v>
      </c>
      <c r="O14" s="572">
        <v>4.6075629999999999</v>
      </c>
      <c r="P14" s="573">
        <v>5.1742739999999996</v>
      </c>
      <c r="Q14" s="444">
        <v>5.7514469999999998</v>
      </c>
      <c r="R14" s="572">
        <v>5.6431469999999999</v>
      </c>
      <c r="S14" s="572">
        <v>5.969347</v>
      </c>
      <c r="T14" s="572">
        <v>6.1808290000000001</v>
      </c>
      <c r="U14" s="573">
        <v>5.4281819999999996</v>
      </c>
      <c r="V14" s="444">
        <v>4.4467109999999996</v>
      </c>
      <c r="W14" s="574">
        <v>5.170642</v>
      </c>
      <c r="X14" s="575"/>
      <c r="Y14" s="556" t="s">
        <v>1331</v>
      </c>
      <c r="Z14" s="546"/>
      <c r="AA14" s="546"/>
      <c r="AB14" s="546"/>
      <c r="AC14" s="546"/>
      <c r="AD14" s="546"/>
      <c r="AE14" s="540"/>
      <c r="AF14" s="539"/>
      <c r="AG14" s="576"/>
      <c r="AH14" s="734"/>
      <c r="AI14" s="734"/>
      <c r="AJ14" s="734"/>
      <c r="AK14" s="734"/>
      <c r="AL14" s="734"/>
      <c r="AM14" s="734"/>
      <c r="AN14" s="734"/>
      <c r="AO14" s="734"/>
      <c r="AP14" s="734"/>
      <c r="AQ14" s="734"/>
      <c r="AR14" s="734"/>
      <c r="AS14" s="734"/>
      <c r="AT14" s="734"/>
      <c r="AU14" s="734"/>
      <c r="AV14" s="733"/>
    </row>
    <row r="15" spans="1:48" ht="7.5" customHeight="1" x14ac:dyDescent="0.25">
      <c r="A15" s="570"/>
      <c r="B15" s="548"/>
      <c r="C15" s="540"/>
      <c r="D15" s="540"/>
      <c r="E15" s="540"/>
      <c r="F15" s="540"/>
      <c r="G15" s="540"/>
      <c r="H15" s="571"/>
      <c r="I15" s="542"/>
      <c r="J15" s="446"/>
      <c r="K15" s="451"/>
      <c r="L15" s="451"/>
      <c r="M15" s="451"/>
      <c r="N15" s="451"/>
      <c r="O15" s="451"/>
      <c r="P15" s="577"/>
      <c r="Q15" s="446"/>
      <c r="R15" s="451"/>
      <c r="S15" s="451"/>
      <c r="T15" s="451"/>
      <c r="U15" s="577"/>
      <c r="V15" s="446"/>
      <c r="W15" s="66"/>
      <c r="X15" s="578"/>
      <c r="Y15" s="556"/>
      <c r="Z15" s="546"/>
      <c r="AA15" s="546"/>
      <c r="AB15" s="546"/>
      <c r="AC15" s="546"/>
      <c r="AD15" s="546"/>
      <c r="AE15" s="540"/>
      <c r="AF15" s="539"/>
      <c r="AG15" s="576"/>
    </row>
    <row r="16" spans="1:48" ht="11.25" customHeight="1" x14ac:dyDescent="0.25">
      <c r="A16" s="570" t="s">
        <v>1335</v>
      </c>
      <c r="B16" s="548"/>
      <c r="C16" s="579" t="s">
        <v>1336</v>
      </c>
      <c r="D16" s="540"/>
      <c r="E16" s="579" t="s">
        <v>1337</v>
      </c>
      <c r="F16" s="540"/>
      <c r="G16" s="540"/>
      <c r="H16" s="549"/>
      <c r="I16" s="542" t="s">
        <v>752</v>
      </c>
      <c r="J16" s="94">
        <v>68.253113999999997</v>
      </c>
      <c r="K16" s="33">
        <v>82.576170000000005</v>
      </c>
      <c r="L16" s="33">
        <v>88.828856000000002</v>
      </c>
      <c r="M16" s="33">
        <v>82.099546000000004</v>
      </c>
      <c r="N16" s="33">
        <v>88.593227999999996</v>
      </c>
      <c r="O16" s="33">
        <v>83.620321000000004</v>
      </c>
      <c r="P16" s="248">
        <v>83.452696000000003</v>
      </c>
      <c r="Q16" s="94">
        <v>88.392097000000007</v>
      </c>
      <c r="R16" s="33">
        <v>113.92650399999999</v>
      </c>
      <c r="S16" s="33">
        <v>132.88295600000001</v>
      </c>
      <c r="T16" s="33">
        <v>143.19075100000001</v>
      </c>
      <c r="U16" s="248">
        <v>87.568529999999996</v>
      </c>
      <c r="V16" s="94">
        <v>882.12377900000001</v>
      </c>
      <c r="W16" s="36">
        <v>1143.384769</v>
      </c>
      <c r="X16" s="578">
        <v>129.6</v>
      </c>
      <c r="Y16" s="544" t="s">
        <v>753</v>
      </c>
      <c r="Z16" s="546"/>
      <c r="AA16" s="580" t="s">
        <v>1338</v>
      </c>
      <c r="AB16" s="546"/>
      <c r="AC16" s="546"/>
      <c r="AD16" s="580" t="s">
        <v>1339</v>
      </c>
      <c r="AE16" s="546"/>
      <c r="AF16" s="581"/>
      <c r="AG16" s="576" t="s">
        <v>1335</v>
      </c>
      <c r="AH16" s="734"/>
      <c r="AI16" s="734"/>
      <c r="AJ16" s="734"/>
      <c r="AK16" s="734"/>
      <c r="AL16" s="734"/>
      <c r="AM16" s="734"/>
      <c r="AN16" s="734"/>
      <c r="AO16" s="734"/>
      <c r="AP16" s="734"/>
      <c r="AQ16" s="734"/>
      <c r="AR16" s="734"/>
      <c r="AS16" s="734"/>
      <c r="AT16" s="734"/>
      <c r="AU16" s="734"/>
      <c r="AV16" s="735"/>
    </row>
    <row r="17" spans="1:48" ht="10.5" customHeight="1" x14ac:dyDescent="0.25">
      <c r="A17" s="570"/>
      <c r="B17" s="548"/>
      <c r="C17" s="540"/>
      <c r="D17" s="540"/>
      <c r="E17" s="540"/>
      <c r="F17" s="540"/>
      <c r="G17" s="540"/>
      <c r="H17" s="549"/>
      <c r="I17" s="550" t="s">
        <v>1330</v>
      </c>
      <c r="J17" s="446">
        <v>1.5357909999999999</v>
      </c>
      <c r="K17" s="451">
        <v>1.7103980000000001</v>
      </c>
      <c r="L17" s="451">
        <v>1.637578</v>
      </c>
      <c r="M17" s="451">
        <v>1.62751</v>
      </c>
      <c r="N17" s="451">
        <v>1.649073</v>
      </c>
      <c r="O17" s="451">
        <v>1.5627819999999999</v>
      </c>
      <c r="P17" s="577">
        <v>1.674558</v>
      </c>
      <c r="Q17" s="446">
        <v>1.80437</v>
      </c>
      <c r="R17" s="451">
        <v>2.0446870000000001</v>
      </c>
      <c r="S17" s="451">
        <v>2.189019</v>
      </c>
      <c r="T17" s="451">
        <v>2.4582649999999999</v>
      </c>
      <c r="U17" s="577">
        <v>2.0221040000000001</v>
      </c>
      <c r="V17" s="446">
        <v>1.5534939999999999</v>
      </c>
      <c r="W17" s="66">
        <v>1.8398950000000001</v>
      </c>
      <c r="X17" s="578"/>
      <c r="Y17" s="556" t="s">
        <v>1331</v>
      </c>
      <c r="Z17" s="546"/>
      <c r="AA17" s="546"/>
      <c r="AB17" s="546"/>
      <c r="AC17" s="546"/>
      <c r="AD17" s="546"/>
      <c r="AE17" s="540"/>
      <c r="AF17" s="557"/>
      <c r="AG17" s="576"/>
      <c r="AH17" s="734"/>
      <c r="AI17" s="734"/>
      <c r="AJ17" s="734"/>
      <c r="AK17" s="734"/>
      <c r="AL17" s="734"/>
      <c r="AM17" s="734"/>
      <c r="AN17" s="734"/>
      <c r="AO17" s="734"/>
      <c r="AP17" s="734"/>
      <c r="AQ17" s="734"/>
      <c r="AR17" s="734"/>
      <c r="AS17" s="734"/>
      <c r="AT17" s="734"/>
      <c r="AU17" s="734"/>
      <c r="AV17" s="733"/>
    </row>
    <row r="18" spans="1:48" ht="7.5" customHeight="1" x14ac:dyDescent="0.25">
      <c r="A18" s="570"/>
      <c r="B18" s="548"/>
      <c r="C18" s="540"/>
      <c r="D18" s="540"/>
      <c r="E18" s="540"/>
      <c r="F18" s="540"/>
      <c r="G18" s="540"/>
      <c r="H18" s="549"/>
      <c r="I18" s="550"/>
      <c r="J18" s="446"/>
      <c r="K18" s="451"/>
      <c r="L18" s="451"/>
      <c r="M18" s="451"/>
      <c r="N18" s="451"/>
      <c r="O18" s="451"/>
      <c r="P18" s="577"/>
      <c r="Q18" s="446"/>
      <c r="R18" s="451"/>
      <c r="S18" s="451"/>
      <c r="T18" s="451"/>
      <c r="U18" s="577"/>
      <c r="V18" s="446"/>
      <c r="W18" s="66"/>
      <c r="X18" s="578"/>
      <c r="Y18" s="556"/>
      <c r="Z18" s="546"/>
      <c r="AA18" s="546"/>
      <c r="AB18" s="546"/>
      <c r="AC18" s="546"/>
      <c r="AD18" s="546"/>
      <c r="AE18" s="540"/>
      <c r="AF18" s="557"/>
      <c r="AG18" s="576"/>
    </row>
    <row r="19" spans="1:48" ht="11.25" customHeight="1" x14ac:dyDescent="0.25">
      <c r="A19" s="570" t="s">
        <v>1340</v>
      </c>
      <c r="B19" s="548"/>
      <c r="C19" s="540"/>
      <c r="D19" s="540"/>
      <c r="E19" s="540"/>
      <c r="F19" s="540" t="s">
        <v>1336</v>
      </c>
      <c r="G19" s="540"/>
      <c r="H19" s="549" t="s">
        <v>1341</v>
      </c>
      <c r="I19" s="550" t="s">
        <v>752</v>
      </c>
      <c r="J19" s="94">
        <v>48.440448000000004</v>
      </c>
      <c r="K19" s="33">
        <v>60.816865</v>
      </c>
      <c r="L19" s="33">
        <v>66.355369999999994</v>
      </c>
      <c r="M19" s="33">
        <v>59.077731</v>
      </c>
      <c r="N19" s="33">
        <v>65.349733000000001</v>
      </c>
      <c r="O19" s="33">
        <v>66.529094000000001</v>
      </c>
      <c r="P19" s="248">
        <v>65.269194999999996</v>
      </c>
      <c r="Q19" s="94">
        <v>70.302103000000002</v>
      </c>
      <c r="R19" s="33">
        <v>88.921036000000001</v>
      </c>
      <c r="S19" s="33">
        <v>106.469922</v>
      </c>
      <c r="T19" s="33">
        <v>116.677769</v>
      </c>
      <c r="U19" s="248">
        <v>60.841161</v>
      </c>
      <c r="V19" s="94">
        <v>619.78504799999996</v>
      </c>
      <c r="W19" s="36">
        <v>875.05042700000001</v>
      </c>
      <c r="X19" s="578">
        <v>141.19999999999999</v>
      </c>
      <c r="Y19" s="556" t="s">
        <v>753</v>
      </c>
      <c r="Z19" s="546"/>
      <c r="AA19" s="546"/>
      <c r="AB19" s="546"/>
      <c r="AC19" s="546"/>
      <c r="AD19" s="546"/>
      <c r="AE19" s="540" t="s">
        <v>1338</v>
      </c>
      <c r="AF19" s="557" t="s">
        <v>1339</v>
      </c>
      <c r="AG19" s="576" t="s">
        <v>1340</v>
      </c>
      <c r="AH19" s="734"/>
      <c r="AI19" s="734"/>
      <c r="AJ19" s="734"/>
      <c r="AK19" s="734"/>
      <c r="AL19" s="734"/>
      <c r="AM19" s="734"/>
      <c r="AN19" s="734"/>
      <c r="AO19" s="734"/>
      <c r="AP19" s="734"/>
      <c r="AQ19" s="734"/>
      <c r="AR19" s="734"/>
      <c r="AS19" s="734"/>
      <c r="AT19" s="734"/>
      <c r="AU19" s="734"/>
      <c r="AV19" s="735"/>
    </row>
    <row r="20" spans="1:48" ht="10.5" customHeight="1" x14ac:dyDescent="0.25">
      <c r="A20" s="570"/>
      <c r="B20" s="548"/>
      <c r="C20" s="540"/>
      <c r="D20" s="540"/>
      <c r="E20" s="540"/>
      <c r="F20" s="540"/>
      <c r="G20" s="540"/>
      <c r="H20" s="541" t="s">
        <v>1342</v>
      </c>
      <c r="I20" s="542" t="s">
        <v>1330</v>
      </c>
      <c r="J20" s="446">
        <v>1.0899779999999999</v>
      </c>
      <c r="K20" s="451">
        <v>1.259698</v>
      </c>
      <c r="L20" s="451">
        <v>1.2232749999999999</v>
      </c>
      <c r="M20" s="451">
        <v>1.1711339999999999</v>
      </c>
      <c r="N20" s="451">
        <v>1.2164189999999999</v>
      </c>
      <c r="O20" s="451">
        <v>1.2433639999999999</v>
      </c>
      <c r="P20" s="577">
        <v>1.309688</v>
      </c>
      <c r="Q20" s="446">
        <v>1.435095</v>
      </c>
      <c r="R20" s="451">
        <v>1.5959030000000001</v>
      </c>
      <c r="S20" s="451">
        <v>1.7539100000000001</v>
      </c>
      <c r="T20" s="451">
        <v>2.0030969999999999</v>
      </c>
      <c r="U20" s="577">
        <v>1.404925</v>
      </c>
      <c r="V20" s="446">
        <v>1.091493</v>
      </c>
      <c r="W20" s="66">
        <v>1.4080999999999999</v>
      </c>
      <c r="X20" s="578"/>
      <c r="Y20" s="556" t="s">
        <v>1331</v>
      </c>
      <c r="Z20" s="546"/>
      <c r="AA20" s="546"/>
      <c r="AB20" s="546"/>
      <c r="AC20" s="546"/>
      <c r="AD20" s="546"/>
      <c r="AE20" s="546"/>
      <c r="AF20" s="540" t="s">
        <v>1343</v>
      </c>
      <c r="AG20" s="576"/>
      <c r="AH20" s="734"/>
      <c r="AI20" s="734"/>
      <c r="AJ20" s="734"/>
      <c r="AK20" s="734"/>
      <c r="AL20" s="734"/>
      <c r="AM20" s="734"/>
      <c r="AN20" s="734"/>
      <c r="AO20" s="734"/>
      <c r="AP20" s="734"/>
      <c r="AQ20" s="734"/>
      <c r="AR20" s="734"/>
      <c r="AS20" s="734"/>
      <c r="AT20" s="734"/>
      <c r="AU20" s="734"/>
      <c r="AV20" s="733"/>
    </row>
    <row r="21" spans="1:48" ht="7.5" customHeight="1" x14ac:dyDescent="0.25">
      <c r="A21" s="570"/>
      <c r="B21" s="548"/>
      <c r="C21" s="540"/>
      <c r="D21" s="540"/>
      <c r="E21" s="540"/>
      <c r="F21" s="540"/>
      <c r="G21" s="540"/>
      <c r="H21" s="541"/>
      <c r="I21" s="542"/>
      <c r="J21" s="446"/>
      <c r="K21" s="451"/>
      <c r="L21" s="451"/>
      <c r="M21" s="451"/>
      <c r="N21" s="451"/>
      <c r="O21" s="451"/>
      <c r="P21" s="577"/>
      <c r="Q21" s="446"/>
      <c r="R21" s="451"/>
      <c r="S21" s="451"/>
      <c r="T21" s="451"/>
      <c r="U21" s="577"/>
      <c r="V21" s="446"/>
      <c r="W21" s="66"/>
      <c r="X21" s="578"/>
      <c r="Y21" s="556"/>
      <c r="Z21" s="546"/>
      <c r="AA21" s="546"/>
      <c r="AB21" s="546"/>
      <c r="AC21" s="546"/>
      <c r="AD21" s="546"/>
      <c r="AE21" s="546"/>
      <c r="AF21" s="540"/>
      <c r="AG21" s="576"/>
    </row>
    <row r="22" spans="1:48" ht="12.6" customHeight="1" x14ac:dyDescent="0.25">
      <c r="A22" s="570" t="s">
        <v>1344</v>
      </c>
      <c r="B22" s="548"/>
      <c r="C22" s="540"/>
      <c r="D22" s="540"/>
      <c r="E22" s="540"/>
      <c r="F22" s="540"/>
      <c r="G22" s="540"/>
      <c r="H22" s="541" t="s">
        <v>1345</v>
      </c>
      <c r="I22" s="542" t="s">
        <v>752</v>
      </c>
      <c r="J22" s="94">
        <v>19.812666</v>
      </c>
      <c r="K22" s="33">
        <v>21.759305000000001</v>
      </c>
      <c r="L22" s="33">
        <v>22.473486000000001</v>
      </c>
      <c r="M22" s="33">
        <v>23.021815</v>
      </c>
      <c r="N22" s="33">
        <v>23.243494999999999</v>
      </c>
      <c r="O22" s="33">
        <v>17.091227</v>
      </c>
      <c r="P22" s="248">
        <v>18.183501</v>
      </c>
      <c r="Q22" s="94">
        <v>18.089994000000001</v>
      </c>
      <c r="R22" s="33">
        <v>25.005468</v>
      </c>
      <c r="S22" s="33">
        <v>26.413034</v>
      </c>
      <c r="T22" s="33">
        <v>26.512982000000001</v>
      </c>
      <c r="U22" s="248">
        <v>26.727368999999999</v>
      </c>
      <c r="V22" s="94">
        <v>262.338731</v>
      </c>
      <c r="W22" s="36">
        <v>268.33434199999999</v>
      </c>
      <c r="X22" s="578">
        <v>102.3</v>
      </c>
      <c r="Y22" s="544" t="s">
        <v>753</v>
      </c>
      <c r="Z22" s="546"/>
      <c r="AA22" s="546"/>
      <c r="AB22" s="546"/>
      <c r="AC22" s="546"/>
      <c r="AD22" s="546"/>
      <c r="AE22" s="546"/>
      <c r="AF22" s="540" t="s">
        <v>1346</v>
      </c>
      <c r="AG22" s="576" t="s">
        <v>1344</v>
      </c>
      <c r="AH22" s="734"/>
      <c r="AI22" s="734"/>
      <c r="AJ22" s="734"/>
      <c r="AK22" s="734"/>
      <c r="AL22" s="734"/>
      <c r="AM22" s="734"/>
      <c r="AN22" s="734"/>
      <c r="AO22" s="734"/>
      <c r="AP22" s="734"/>
      <c r="AQ22" s="734"/>
      <c r="AR22" s="734"/>
      <c r="AS22" s="734"/>
      <c r="AT22" s="734"/>
      <c r="AU22" s="734"/>
      <c r="AV22" s="735"/>
    </row>
    <row r="23" spans="1:48" ht="10.5" customHeight="1" x14ac:dyDescent="0.25">
      <c r="A23" s="570"/>
      <c r="B23" s="548"/>
      <c r="C23" s="540"/>
      <c r="D23" s="540"/>
      <c r="E23" s="540"/>
      <c r="F23" s="540"/>
      <c r="G23" s="540"/>
      <c r="H23" s="541" t="s">
        <v>1347</v>
      </c>
      <c r="I23" s="550" t="s">
        <v>1330</v>
      </c>
      <c r="J23" s="446">
        <v>0.44581300000000001</v>
      </c>
      <c r="K23" s="451">
        <v>0.45069999999999999</v>
      </c>
      <c r="L23" s="451">
        <v>0.41430299999999998</v>
      </c>
      <c r="M23" s="451">
        <v>0.456376</v>
      </c>
      <c r="N23" s="451">
        <v>0.43265399999999998</v>
      </c>
      <c r="O23" s="451">
        <v>0.31941799999999998</v>
      </c>
      <c r="P23" s="577">
        <v>0.364869</v>
      </c>
      <c r="Q23" s="446">
        <v>0.36927599999999999</v>
      </c>
      <c r="R23" s="451">
        <v>0.44878400000000002</v>
      </c>
      <c r="S23" s="451">
        <v>0.43511</v>
      </c>
      <c r="T23" s="451">
        <v>0.45516899999999999</v>
      </c>
      <c r="U23" s="577">
        <v>0.61717999999999995</v>
      </c>
      <c r="V23" s="446">
        <v>0.46200000000000002</v>
      </c>
      <c r="W23" s="66">
        <v>0.43179400000000001</v>
      </c>
      <c r="X23" s="578"/>
      <c r="Y23" s="556" t="s">
        <v>1331</v>
      </c>
      <c r="Z23" s="546"/>
      <c r="AA23" s="546"/>
      <c r="AB23" s="546"/>
      <c r="AC23" s="546"/>
      <c r="AD23" s="546"/>
      <c r="AE23" s="546"/>
      <c r="AF23" s="540" t="s">
        <v>1348</v>
      </c>
      <c r="AG23" s="576"/>
      <c r="AH23" s="734"/>
      <c r="AI23" s="734"/>
      <c r="AJ23" s="734"/>
      <c r="AK23" s="734"/>
      <c r="AL23" s="734"/>
      <c r="AM23" s="734"/>
      <c r="AN23" s="734"/>
      <c r="AO23" s="734"/>
      <c r="AP23" s="734"/>
      <c r="AQ23" s="734"/>
      <c r="AR23" s="734"/>
      <c r="AS23" s="734"/>
      <c r="AT23" s="734"/>
      <c r="AU23" s="734"/>
      <c r="AV23" s="733"/>
    </row>
    <row r="24" spans="1:48" ht="7.5" customHeight="1" x14ac:dyDescent="0.25">
      <c r="A24" s="570"/>
      <c r="B24" s="548"/>
      <c r="C24" s="540"/>
      <c r="D24" s="540"/>
      <c r="E24" s="540"/>
      <c r="F24" s="540"/>
      <c r="G24" s="540"/>
      <c r="H24" s="541"/>
      <c r="I24" s="550"/>
      <c r="J24" s="446"/>
      <c r="K24" s="451"/>
      <c r="L24" s="451"/>
      <c r="M24" s="451"/>
      <c r="N24" s="451"/>
      <c r="O24" s="451"/>
      <c r="P24" s="577"/>
      <c r="Q24" s="446"/>
      <c r="R24" s="451"/>
      <c r="S24" s="451"/>
      <c r="T24" s="451"/>
      <c r="U24" s="577"/>
      <c r="V24" s="446"/>
      <c r="W24" s="66"/>
      <c r="X24" s="578"/>
      <c r="Y24" s="556"/>
      <c r="Z24" s="546"/>
      <c r="AA24" s="546"/>
      <c r="AB24" s="546"/>
      <c r="AC24" s="546"/>
      <c r="AD24" s="546"/>
      <c r="AE24" s="546"/>
      <c r="AF24" s="540"/>
      <c r="AG24" s="576"/>
    </row>
    <row r="25" spans="1:48" ht="11.25" customHeight="1" x14ac:dyDescent="0.25">
      <c r="A25" s="570" t="s">
        <v>1349</v>
      </c>
      <c r="B25" s="548"/>
      <c r="C25" s="540"/>
      <c r="D25" s="540"/>
      <c r="E25" s="579" t="s">
        <v>1350</v>
      </c>
      <c r="F25" s="540"/>
      <c r="G25" s="540"/>
      <c r="H25" s="582"/>
      <c r="I25" s="550" t="s">
        <v>752</v>
      </c>
      <c r="J25" s="94">
        <v>129.95712900000001</v>
      </c>
      <c r="K25" s="33">
        <v>135.81130200000001</v>
      </c>
      <c r="L25" s="33">
        <v>163.96460999999999</v>
      </c>
      <c r="M25" s="33">
        <v>150.68258399999999</v>
      </c>
      <c r="N25" s="33">
        <v>164.43841900000001</v>
      </c>
      <c r="O25" s="33">
        <v>162.91807600000001</v>
      </c>
      <c r="P25" s="248">
        <v>174.41071500000001</v>
      </c>
      <c r="Q25" s="94">
        <v>193.35850099999999</v>
      </c>
      <c r="R25" s="33">
        <v>200.500168</v>
      </c>
      <c r="S25" s="33">
        <v>229.48230799999999</v>
      </c>
      <c r="T25" s="33">
        <v>216.83450099999999</v>
      </c>
      <c r="U25" s="248">
        <v>147.50239099999999</v>
      </c>
      <c r="V25" s="94">
        <v>1642.8622069999999</v>
      </c>
      <c r="W25" s="36">
        <v>2069.8607040000002</v>
      </c>
      <c r="X25" s="578">
        <v>126</v>
      </c>
      <c r="Y25" s="556" t="s">
        <v>753</v>
      </c>
      <c r="Z25" s="546"/>
      <c r="AA25" s="546"/>
      <c r="AB25" s="546"/>
      <c r="AC25" s="546"/>
      <c r="AD25" s="580" t="s">
        <v>1351</v>
      </c>
      <c r="AE25" s="546"/>
      <c r="AF25" s="581"/>
      <c r="AG25" s="576" t="s">
        <v>1349</v>
      </c>
      <c r="AH25" s="734"/>
      <c r="AI25" s="734"/>
      <c r="AJ25" s="734"/>
      <c r="AK25" s="734"/>
      <c r="AL25" s="734"/>
      <c r="AM25" s="734"/>
      <c r="AN25" s="734"/>
      <c r="AO25" s="734"/>
      <c r="AP25" s="734"/>
      <c r="AQ25" s="734"/>
      <c r="AR25" s="734"/>
      <c r="AS25" s="734"/>
      <c r="AT25" s="734"/>
      <c r="AU25" s="734"/>
      <c r="AV25" s="735"/>
    </row>
    <row r="26" spans="1:48" ht="10.5" customHeight="1" x14ac:dyDescent="0.25">
      <c r="A26" s="570"/>
      <c r="B26" s="548"/>
      <c r="C26" s="540"/>
      <c r="D26" s="540"/>
      <c r="E26" s="540"/>
      <c r="F26" s="540"/>
      <c r="G26" s="540"/>
      <c r="H26" s="549"/>
      <c r="I26" s="542" t="s">
        <v>1330</v>
      </c>
      <c r="J26" s="446">
        <v>2.9242189999999999</v>
      </c>
      <c r="K26" s="451">
        <v>2.8130570000000001</v>
      </c>
      <c r="L26" s="451">
        <v>3.0227210000000002</v>
      </c>
      <c r="M26" s="451">
        <v>2.9870730000000001</v>
      </c>
      <c r="N26" s="451">
        <v>3.060854</v>
      </c>
      <c r="O26" s="451">
        <v>3.0447799999999998</v>
      </c>
      <c r="P26" s="577">
        <v>3.499717</v>
      </c>
      <c r="Q26" s="446">
        <v>3.947076</v>
      </c>
      <c r="R26" s="451">
        <v>3.5984600000000002</v>
      </c>
      <c r="S26" s="451">
        <v>3.7803279999999999</v>
      </c>
      <c r="T26" s="451">
        <v>3.7225640000000002</v>
      </c>
      <c r="U26" s="577">
        <v>3.4060779999999999</v>
      </c>
      <c r="V26" s="446">
        <v>2.8932180000000001</v>
      </c>
      <c r="W26" s="66">
        <v>3.3307470000000001</v>
      </c>
      <c r="X26" s="578"/>
      <c r="Y26" s="556" t="s">
        <v>1331</v>
      </c>
      <c r="Z26" s="546"/>
      <c r="AA26" s="546"/>
      <c r="AB26" s="546"/>
      <c r="AC26" s="546"/>
      <c r="AD26" s="546"/>
      <c r="AE26" s="540"/>
      <c r="AF26" s="557"/>
      <c r="AG26" s="576"/>
      <c r="AH26" s="734"/>
      <c r="AI26" s="734"/>
      <c r="AJ26" s="734"/>
      <c r="AK26" s="734"/>
      <c r="AL26" s="734"/>
      <c r="AM26" s="734"/>
      <c r="AN26" s="734"/>
      <c r="AO26" s="734"/>
      <c r="AP26" s="734"/>
      <c r="AQ26" s="734"/>
      <c r="AR26" s="734"/>
      <c r="AS26" s="734"/>
      <c r="AT26" s="734"/>
      <c r="AU26" s="734"/>
      <c r="AV26" s="733"/>
    </row>
    <row r="27" spans="1:48" ht="7.5" customHeight="1" x14ac:dyDescent="0.25">
      <c r="A27" s="570"/>
      <c r="B27" s="548"/>
      <c r="C27" s="540"/>
      <c r="D27" s="540"/>
      <c r="E27" s="540"/>
      <c r="F27" s="540"/>
      <c r="G27" s="540"/>
      <c r="H27" s="549"/>
      <c r="I27" s="542"/>
      <c r="J27" s="446"/>
      <c r="K27" s="451"/>
      <c r="L27" s="451"/>
      <c r="M27" s="451"/>
      <c r="N27" s="451"/>
      <c r="O27" s="451"/>
      <c r="P27" s="577"/>
      <c r="Q27" s="446"/>
      <c r="R27" s="451"/>
      <c r="S27" s="451"/>
      <c r="T27" s="451"/>
      <c r="U27" s="577"/>
      <c r="V27" s="446"/>
      <c r="W27" s="66"/>
      <c r="X27" s="578"/>
      <c r="Y27" s="556"/>
      <c r="Z27" s="546"/>
      <c r="AA27" s="546"/>
      <c r="AB27" s="546"/>
      <c r="AC27" s="546"/>
      <c r="AD27" s="546"/>
      <c r="AE27" s="540"/>
      <c r="AF27" s="557"/>
      <c r="AG27" s="576"/>
    </row>
    <row r="28" spans="1:48" ht="11.25" customHeight="1" x14ac:dyDescent="0.25">
      <c r="A28" s="570" t="s">
        <v>1352</v>
      </c>
      <c r="B28" s="548"/>
      <c r="C28" s="540"/>
      <c r="D28" s="540"/>
      <c r="E28" s="540"/>
      <c r="F28" s="540" t="s">
        <v>1336</v>
      </c>
      <c r="G28" s="540"/>
      <c r="H28" s="549" t="s">
        <v>1353</v>
      </c>
      <c r="I28" s="542" t="s">
        <v>752</v>
      </c>
      <c r="J28" s="94">
        <v>38.989632999999998</v>
      </c>
      <c r="K28" s="33">
        <v>37.745620000000002</v>
      </c>
      <c r="L28" s="33">
        <v>52.828811000000002</v>
      </c>
      <c r="M28" s="33">
        <v>38.642865999999998</v>
      </c>
      <c r="N28" s="33">
        <v>50.769219</v>
      </c>
      <c r="O28" s="33">
        <v>52.020454000000001</v>
      </c>
      <c r="P28" s="248">
        <v>61.195590000000003</v>
      </c>
      <c r="Q28" s="94">
        <v>66.716769999999997</v>
      </c>
      <c r="R28" s="33">
        <v>64.631127000000006</v>
      </c>
      <c r="S28" s="33">
        <v>81.752497000000005</v>
      </c>
      <c r="T28" s="33">
        <v>70.960179999999994</v>
      </c>
      <c r="U28" s="248">
        <v>51.091256000000001</v>
      </c>
      <c r="V28" s="94">
        <v>433.08220899999998</v>
      </c>
      <c r="W28" s="36">
        <v>667.34402299999999</v>
      </c>
      <c r="X28" s="578">
        <v>154.1</v>
      </c>
      <c r="Y28" s="544" t="s">
        <v>753</v>
      </c>
      <c r="Z28" s="546"/>
      <c r="AA28" s="546"/>
      <c r="AB28" s="546"/>
      <c r="AC28" s="546"/>
      <c r="AD28" s="546"/>
      <c r="AE28" s="540" t="s">
        <v>1338</v>
      </c>
      <c r="AF28" s="557" t="s">
        <v>1354</v>
      </c>
      <c r="AG28" s="576" t="s">
        <v>1352</v>
      </c>
      <c r="AH28" s="734"/>
      <c r="AI28" s="734"/>
      <c r="AJ28" s="734"/>
      <c r="AK28" s="734"/>
      <c r="AL28" s="734"/>
      <c r="AM28" s="734"/>
      <c r="AN28" s="734"/>
      <c r="AO28" s="734"/>
      <c r="AP28" s="734"/>
      <c r="AQ28" s="734"/>
      <c r="AR28" s="734"/>
      <c r="AS28" s="734"/>
      <c r="AT28" s="734"/>
      <c r="AU28" s="734"/>
      <c r="AV28" s="735"/>
    </row>
    <row r="29" spans="1:48" ht="10.5" customHeight="1" x14ac:dyDescent="0.25">
      <c r="A29" s="570"/>
      <c r="B29" s="548"/>
      <c r="C29" s="540"/>
      <c r="D29" s="540"/>
      <c r="E29" s="540"/>
      <c r="F29" s="540"/>
      <c r="G29" s="540"/>
      <c r="H29" s="549" t="s">
        <v>1342</v>
      </c>
      <c r="I29" s="550" t="s">
        <v>1330</v>
      </c>
      <c r="J29" s="446">
        <v>0.87732200000000005</v>
      </c>
      <c r="K29" s="451">
        <v>0.78182399999999996</v>
      </c>
      <c r="L29" s="451">
        <v>0.97391000000000005</v>
      </c>
      <c r="M29" s="451">
        <v>0.76604099999999997</v>
      </c>
      <c r="N29" s="451">
        <v>0.945017</v>
      </c>
      <c r="O29" s="451">
        <v>0.97221199999999997</v>
      </c>
      <c r="P29" s="577">
        <v>1.227948</v>
      </c>
      <c r="Q29" s="446">
        <v>1.3619060000000001</v>
      </c>
      <c r="R29" s="451">
        <v>1.1599619999999999</v>
      </c>
      <c r="S29" s="451">
        <v>1.346732</v>
      </c>
      <c r="T29" s="451">
        <v>1.2182280000000001</v>
      </c>
      <c r="U29" s="577">
        <v>1.179783</v>
      </c>
      <c r="V29" s="446">
        <v>0.76269399999999998</v>
      </c>
      <c r="W29" s="66">
        <v>1.0738669999999999</v>
      </c>
      <c r="X29" s="578"/>
      <c r="Y29" s="556" t="s">
        <v>1331</v>
      </c>
      <c r="Z29" s="546"/>
      <c r="AA29" s="546"/>
      <c r="AB29" s="546"/>
      <c r="AC29" s="546"/>
      <c r="AD29" s="546"/>
      <c r="AE29" s="540"/>
      <c r="AF29" s="557" t="s">
        <v>1343</v>
      </c>
      <c r="AG29" s="576"/>
      <c r="AH29" s="734"/>
      <c r="AI29" s="734"/>
      <c r="AJ29" s="734"/>
      <c r="AK29" s="734"/>
      <c r="AL29" s="734"/>
      <c r="AM29" s="734"/>
      <c r="AN29" s="734"/>
      <c r="AO29" s="734"/>
      <c r="AP29" s="734"/>
      <c r="AQ29" s="734"/>
      <c r="AR29" s="734"/>
      <c r="AS29" s="734"/>
      <c r="AT29" s="734"/>
      <c r="AU29" s="734"/>
      <c r="AV29" s="733"/>
    </row>
    <row r="30" spans="1:48" ht="7.5" customHeight="1" x14ac:dyDescent="0.25">
      <c r="A30" s="570"/>
      <c r="B30" s="548"/>
      <c r="C30" s="540"/>
      <c r="D30" s="540"/>
      <c r="E30" s="540"/>
      <c r="F30" s="540"/>
      <c r="G30" s="540"/>
      <c r="H30" s="549"/>
      <c r="I30" s="550"/>
      <c r="J30" s="446"/>
      <c r="K30" s="451"/>
      <c r="L30" s="451"/>
      <c r="M30" s="451"/>
      <c r="N30" s="451"/>
      <c r="O30" s="451"/>
      <c r="P30" s="577"/>
      <c r="Q30" s="446"/>
      <c r="R30" s="451"/>
      <c r="S30" s="451"/>
      <c r="T30" s="451"/>
      <c r="U30" s="577"/>
      <c r="V30" s="446"/>
      <c r="W30" s="66"/>
      <c r="X30" s="578"/>
      <c r="Y30" s="556"/>
      <c r="Z30" s="546"/>
      <c r="AA30" s="546"/>
      <c r="AB30" s="546"/>
      <c r="AC30" s="546"/>
      <c r="AD30" s="546"/>
      <c r="AE30" s="540"/>
      <c r="AF30" s="557"/>
      <c r="AG30" s="576"/>
    </row>
    <row r="31" spans="1:48" ht="11.25" customHeight="1" x14ac:dyDescent="0.25">
      <c r="A31" s="570" t="s">
        <v>1355</v>
      </c>
      <c r="B31" s="548"/>
      <c r="C31" s="540"/>
      <c r="D31" s="540"/>
      <c r="E31" s="540"/>
      <c r="F31" s="540"/>
      <c r="G31" s="540"/>
      <c r="H31" s="549" t="s">
        <v>1353</v>
      </c>
      <c r="I31" s="550" t="s">
        <v>752</v>
      </c>
      <c r="J31" s="94">
        <v>90.967495999999997</v>
      </c>
      <c r="K31" s="33">
        <v>98.065681999999995</v>
      </c>
      <c r="L31" s="33">
        <v>111.13579900000001</v>
      </c>
      <c r="M31" s="33">
        <v>112.03971799999999</v>
      </c>
      <c r="N31" s="33">
        <v>113.6692</v>
      </c>
      <c r="O31" s="33">
        <v>110.897622</v>
      </c>
      <c r="P31" s="248">
        <v>113.215125</v>
      </c>
      <c r="Q31" s="94">
        <v>126.64173099999999</v>
      </c>
      <c r="R31" s="33">
        <v>135.86904100000001</v>
      </c>
      <c r="S31" s="33">
        <v>147.72981100000001</v>
      </c>
      <c r="T31" s="33">
        <v>145.87432100000001</v>
      </c>
      <c r="U31" s="248">
        <v>96.411135000000002</v>
      </c>
      <c r="V31" s="94">
        <v>1209.779998</v>
      </c>
      <c r="W31" s="36">
        <v>1402.5166810000001</v>
      </c>
      <c r="X31" s="578">
        <v>115.9</v>
      </c>
      <c r="Y31" s="556" t="s">
        <v>753</v>
      </c>
      <c r="Z31" s="546"/>
      <c r="AA31" s="546"/>
      <c r="AB31" s="546"/>
      <c r="AC31" s="546"/>
      <c r="AD31" s="546"/>
      <c r="AE31" s="540"/>
      <c r="AF31" s="557" t="s">
        <v>1354</v>
      </c>
      <c r="AG31" s="576" t="s">
        <v>1355</v>
      </c>
      <c r="AH31" s="734"/>
      <c r="AI31" s="734"/>
      <c r="AJ31" s="734"/>
      <c r="AK31" s="734"/>
      <c r="AL31" s="734"/>
      <c r="AM31" s="734"/>
      <c r="AN31" s="734"/>
      <c r="AO31" s="734"/>
      <c r="AP31" s="734"/>
      <c r="AQ31" s="734"/>
      <c r="AR31" s="734"/>
      <c r="AS31" s="734"/>
      <c r="AT31" s="734"/>
      <c r="AU31" s="734"/>
      <c r="AV31" s="735"/>
    </row>
    <row r="32" spans="1:48" ht="10.5" customHeight="1" x14ac:dyDescent="0.25">
      <c r="A32" s="570"/>
      <c r="B32" s="548"/>
      <c r="C32" s="540"/>
      <c r="D32" s="540"/>
      <c r="E32" s="540"/>
      <c r="F32" s="540"/>
      <c r="G32" s="540"/>
      <c r="H32" s="549" t="s">
        <v>1347</v>
      </c>
      <c r="I32" s="542" t="s">
        <v>1330</v>
      </c>
      <c r="J32" s="446">
        <v>2.046897</v>
      </c>
      <c r="K32" s="451">
        <v>2.0312320000000001</v>
      </c>
      <c r="L32" s="451">
        <v>2.0488110000000002</v>
      </c>
      <c r="M32" s="451">
        <v>2.2210320000000001</v>
      </c>
      <c r="N32" s="451">
        <v>2.1158359999999998</v>
      </c>
      <c r="O32" s="451">
        <v>2.0725690000000001</v>
      </c>
      <c r="P32" s="577">
        <v>2.2717689999999999</v>
      </c>
      <c r="Q32" s="446">
        <v>2.5851700000000002</v>
      </c>
      <c r="R32" s="451">
        <v>2.4384980000000001</v>
      </c>
      <c r="S32" s="451">
        <v>2.4335960000000001</v>
      </c>
      <c r="T32" s="451">
        <v>2.5043359999999999</v>
      </c>
      <c r="U32" s="577">
        <v>2.2262949999999999</v>
      </c>
      <c r="V32" s="446">
        <v>2.1305239999999999</v>
      </c>
      <c r="W32" s="66">
        <v>2.2568809999999999</v>
      </c>
      <c r="X32" s="578"/>
      <c r="Y32" s="556" t="s">
        <v>1331</v>
      </c>
      <c r="Z32" s="546"/>
      <c r="AA32" s="546"/>
      <c r="AB32" s="546"/>
      <c r="AC32" s="546"/>
      <c r="AD32" s="546"/>
      <c r="AE32" s="540"/>
      <c r="AF32" s="557" t="s">
        <v>1348</v>
      </c>
      <c r="AG32" s="576"/>
      <c r="AH32" s="734"/>
      <c r="AI32" s="734"/>
      <c r="AJ32" s="734"/>
      <c r="AK32" s="734"/>
      <c r="AL32" s="734"/>
      <c r="AM32" s="734"/>
      <c r="AN32" s="734"/>
      <c r="AO32" s="734"/>
      <c r="AP32" s="734"/>
      <c r="AQ32" s="734"/>
      <c r="AR32" s="734"/>
      <c r="AS32" s="734"/>
      <c r="AT32" s="734"/>
      <c r="AU32" s="734"/>
      <c r="AV32" s="733"/>
    </row>
    <row r="33" spans="1:48" ht="7.5" customHeight="1" x14ac:dyDescent="0.25">
      <c r="A33" s="570"/>
      <c r="B33" s="548"/>
      <c r="C33" s="540"/>
      <c r="D33" s="540"/>
      <c r="E33" s="540"/>
      <c r="F33" s="540"/>
      <c r="G33" s="540"/>
      <c r="H33" s="549"/>
      <c r="I33" s="542"/>
      <c r="J33" s="446"/>
      <c r="K33" s="451"/>
      <c r="L33" s="451"/>
      <c r="M33" s="451"/>
      <c r="N33" s="451"/>
      <c r="O33" s="451"/>
      <c r="P33" s="577"/>
      <c r="Q33" s="446"/>
      <c r="R33" s="451"/>
      <c r="S33" s="451"/>
      <c r="T33" s="451"/>
      <c r="U33" s="577"/>
      <c r="V33" s="446"/>
      <c r="W33" s="66"/>
      <c r="X33" s="578"/>
      <c r="Y33" s="556"/>
      <c r="Z33" s="546"/>
      <c r="AA33" s="546"/>
      <c r="AB33" s="546"/>
      <c r="AC33" s="546"/>
      <c r="AD33" s="546"/>
      <c r="AE33" s="540"/>
      <c r="AF33" s="557"/>
      <c r="AG33" s="576"/>
    </row>
    <row r="34" spans="1:48" ht="12.6" customHeight="1" x14ac:dyDescent="0.25">
      <c r="A34" s="563" t="s">
        <v>1356</v>
      </c>
      <c r="B34" s="564" t="s">
        <v>1357</v>
      </c>
      <c r="C34" s="540"/>
      <c r="D34" s="540"/>
      <c r="E34" s="540"/>
      <c r="F34" s="540"/>
      <c r="G34" s="540"/>
      <c r="H34" s="582"/>
      <c r="I34" s="542" t="s">
        <v>752</v>
      </c>
      <c r="J34" s="263">
        <v>1086.1046040000001</v>
      </c>
      <c r="K34" s="27">
        <v>1140.8961730000001</v>
      </c>
      <c r="L34" s="27">
        <v>1261.1602969999999</v>
      </c>
      <c r="M34" s="27">
        <v>1187.037057</v>
      </c>
      <c r="N34" s="27">
        <v>1206.522528</v>
      </c>
      <c r="O34" s="27">
        <v>1187.9827720000001</v>
      </c>
      <c r="P34" s="265">
        <v>1188.4029579999999</v>
      </c>
      <c r="Q34" s="263">
        <v>1124.236015</v>
      </c>
      <c r="R34" s="27">
        <v>1157.9486529999999</v>
      </c>
      <c r="S34" s="27">
        <v>1224.6197709999999</v>
      </c>
      <c r="T34" s="27">
        <v>1226.868645</v>
      </c>
      <c r="U34" s="265">
        <v>958.33008800000005</v>
      </c>
      <c r="V34" s="263">
        <v>13617.26938</v>
      </c>
      <c r="W34" s="30">
        <v>13950.109560999999</v>
      </c>
      <c r="X34" s="575">
        <v>102.4</v>
      </c>
      <c r="Y34" s="544" t="s">
        <v>753</v>
      </c>
      <c r="Z34" s="568" t="s">
        <v>1358</v>
      </c>
      <c r="AA34" s="546"/>
      <c r="AB34" s="546"/>
      <c r="AC34" s="546"/>
      <c r="AD34" s="546"/>
      <c r="AE34" s="546"/>
      <c r="AF34" s="581"/>
      <c r="AG34" s="569" t="s">
        <v>1356</v>
      </c>
      <c r="AH34" s="734"/>
      <c r="AI34" s="734"/>
      <c r="AJ34" s="734"/>
      <c r="AK34" s="734"/>
      <c r="AL34" s="734"/>
      <c r="AM34" s="734"/>
      <c r="AN34" s="734"/>
      <c r="AO34" s="734"/>
      <c r="AP34" s="734"/>
      <c r="AQ34" s="734"/>
      <c r="AR34" s="734"/>
      <c r="AS34" s="734"/>
      <c r="AT34" s="734"/>
      <c r="AU34" s="734"/>
      <c r="AV34" s="735"/>
    </row>
    <row r="35" spans="1:48" ht="10.5" customHeight="1" x14ac:dyDescent="0.25">
      <c r="A35" s="570"/>
      <c r="B35" s="548"/>
      <c r="C35" s="540"/>
      <c r="D35" s="540"/>
      <c r="E35" s="540"/>
      <c r="F35" s="540"/>
      <c r="G35" s="540"/>
      <c r="H35" s="549"/>
      <c r="I35" s="550" t="s">
        <v>1330</v>
      </c>
      <c r="J35" s="444">
        <v>24.438886</v>
      </c>
      <c r="K35" s="572">
        <v>23.631357999999999</v>
      </c>
      <c r="L35" s="572">
        <v>23.249748</v>
      </c>
      <c r="M35" s="572">
        <v>23.531362999999999</v>
      </c>
      <c r="N35" s="572">
        <v>22.458189000000001</v>
      </c>
      <c r="O35" s="572">
        <v>22.202241999999998</v>
      </c>
      <c r="P35" s="573">
        <v>23.846433999999999</v>
      </c>
      <c r="Q35" s="444">
        <v>22.949314999999999</v>
      </c>
      <c r="R35" s="572">
        <v>20.782188000000001</v>
      </c>
      <c r="S35" s="572">
        <v>20.173514000000001</v>
      </c>
      <c r="T35" s="572">
        <v>21.062594000000001</v>
      </c>
      <c r="U35" s="573">
        <v>22.129451</v>
      </c>
      <c r="V35" s="444">
        <v>23.981148999999998</v>
      </c>
      <c r="W35" s="574">
        <v>22.448027</v>
      </c>
      <c r="X35" s="575"/>
      <c r="Y35" s="556" t="s">
        <v>1331</v>
      </c>
      <c r="Z35" s="546"/>
      <c r="AA35" s="546"/>
      <c r="AB35" s="546"/>
      <c r="AC35" s="546"/>
      <c r="AD35" s="546"/>
      <c r="AE35" s="540"/>
      <c r="AF35" s="557"/>
      <c r="AG35" s="576"/>
      <c r="AH35" s="734"/>
      <c r="AI35" s="734"/>
      <c r="AJ35" s="734"/>
      <c r="AK35" s="734"/>
      <c r="AL35" s="734"/>
      <c r="AM35" s="734"/>
      <c r="AN35" s="734"/>
      <c r="AO35" s="734"/>
      <c r="AP35" s="734"/>
      <c r="AQ35" s="734"/>
      <c r="AR35" s="734"/>
      <c r="AS35" s="734"/>
      <c r="AT35" s="734"/>
      <c r="AU35" s="734"/>
      <c r="AV35" s="733"/>
    </row>
    <row r="36" spans="1:48" ht="7.5" customHeight="1" x14ac:dyDescent="0.25">
      <c r="A36" s="570"/>
      <c r="B36" s="548"/>
      <c r="C36" s="540"/>
      <c r="D36" s="540"/>
      <c r="E36" s="540"/>
      <c r="F36" s="540"/>
      <c r="G36" s="540"/>
      <c r="H36" s="549"/>
      <c r="I36" s="550"/>
      <c r="J36" s="446"/>
      <c r="K36" s="451"/>
      <c r="L36" s="451"/>
      <c r="M36" s="451"/>
      <c r="N36" s="451"/>
      <c r="O36" s="451"/>
      <c r="P36" s="577"/>
      <c r="Q36" s="446"/>
      <c r="R36" s="451"/>
      <c r="S36" s="451"/>
      <c r="T36" s="451"/>
      <c r="U36" s="577"/>
      <c r="V36" s="446"/>
      <c r="W36" s="66"/>
      <c r="X36" s="578"/>
      <c r="Y36" s="556"/>
      <c r="Z36" s="546"/>
      <c r="AA36" s="546"/>
      <c r="AB36" s="546"/>
      <c r="AC36" s="546"/>
      <c r="AD36" s="546"/>
      <c r="AE36" s="540"/>
      <c r="AF36" s="557"/>
      <c r="AG36" s="576"/>
    </row>
    <row r="37" spans="1:48" ht="11.25" customHeight="1" x14ac:dyDescent="0.25">
      <c r="A37" s="570" t="s">
        <v>1359</v>
      </c>
      <c r="B37" s="548"/>
      <c r="C37" s="579" t="s">
        <v>1360</v>
      </c>
      <c r="D37" s="540"/>
      <c r="E37" s="579" t="s">
        <v>1361</v>
      </c>
      <c r="F37" s="540"/>
      <c r="G37" s="540"/>
      <c r="H37" s="582"/>
      <c r="I37" s="550" t="s">
        <v>752</v>
      </c>
      <c r="J37" s="94">
        <v>81.648083</v>
      </c>
      <c r="K37" s="33">
        <v>79.898948000000004</v>
      </c>
      <c r="L37" s="33">
        <v>106.014231</v>
      </c>
      <c r="M37" s="33">
        <v>93.666300000000007</v>
      </c>
      <c r="N37" s="33">
        <v>90.987554000000003</v>
      </c>
      <c r="O37" s="33">
        <v>87.441969999999998</v>
      </c>
      <c r="P37" s="248">
        <v>83.621049999999997</v>
      </c>
      <c r="Q37" s="94">
        <v>82.922503000000006</v>
      </c>
      <c r="R37" s="33">
        <v>87.542049000000006</v>
      </c>
      <c r="S37" s="33">
        <v>89.844078999999994</v>
      </c>
      <c r="T37" s="33">
        <v>94.088279</v>
      </c>
      <c r="U37" s="248">
        <v>79.930437999999995</v>
      </c>
      <c r="V37" s="94">
        <v>1115.9499109999999</v>
      </c>
      <c r="W37" s="36">
        <v>1057.6054839999999</v>
      </c>
      <c r="X37" s="578">
        <v>94.8</v>
      </c>
      <c r="Y37" s="556" t="s">
        <v>753</v>
      </c>
      <c r="Z37" s="546"/>
      <c r="AA37" s="580" t="s">
        <v>1338</v>
      </c>
      <c r="AB37" s="546"/>
      <c r="AC37" s="546"/>
      <c r="AD37" s="580" t="s">
        <v>1362</v>
      </c>
      <c r="AE37" s="546"/>
      <c r="AF37" s="581"/>
      <c r="AG37" s="576" t="s">
        <v>1359</v>
      </c>
      <c r="AH37" s="734"/>
      <c r="AI37" s="734"/>
      <c r="AJ37" s="734"/>
      <c r="AK37" s="734"/>
      <c r="AL37" s="734"/>
      <c r="AM37" s="734"/>
      <c r="AN37" s="734"/>
      <c r="AO37" s="734"/>
      <c r="AP37" s="734"/>
      <c r="AQ37" s="734"/>
      <c r="AR37" s="734"/>
      <c r="AS37" s="734"/>
      <c r="AT37" s="734"/>
      <c r="AU37" s="734"/>
      <c r="AV37" s="735"/>
    </row>
    <row r="38" spans="1:48" ht="10.5" customHeight="1" x14ac:dyDescent="0.25">
      <c r="A38" s="570"/>
      <c r="B38" s="548"/>
      <c r="C38" s="540"/>
      <c r="D38" s="540"/>
      <c r="E38" s="579" t="s">
        <v>1363</v>
      </c>
      <c r="F38" s="540"/>
      <c r="G38" s="540"/>
      <c r="H38" s="582"/>
      <c r="I38" s="542" t="s">
        <v>1330</v>
      </c>
      <c r="J38" s="446">
        <v>1.837197</v>
      </c>
      <c r="K38" s="451">
        <v>1.6549450000000001</v>
      </c>
      <c r="L38" s="451">
        <v>1.954394</v>
      </c>
      <c r="M38" s="451">
        <v>1.8568039999999999</v>
      </c>
      <c r="N38" s="451">
        <v>1.693641</v>
      </c>
      <c r="O38" s="451">
        <v>1.6342049999999999</v>
      </c>
      <c r="P38" s="577">
        <v>1.6779360000000001</v>
      </c>
      <c r="Q38" s="446">
        <v>1.6927179999999999</v>
      </c>
      <c r="R38" s="451">
        <v>1.5711539999999999</v>
      </c>
      <c r="S38" s="451">
        <v>1.480027</v>
      </c>
      <c r="T38" s="451">
        <v>1.615286</v>
      </c>
      <c r="U38" s="577">
        <v>1.845728</v>
      </c>
      <c r="V38" s="446">
        <v>1.9652810000000001</v>
      </c>
      <c r="W38" s="66">
        <v>1.701862</v>
      </c>
      <c r="X38" s="578"/>
      <c r="Y38" s="556" t="s">
        <v>1331</v>
      </c>
      <c r="Z38" s="546"/>
      <c r="AA38" s="546"/>
      <c r="AB38" s="546"/>
      <c r="AC38" s="546"/>
      <c r="AD38" s="580" t="s">
        <v>1364</v>
      </c>
      <c r="AE38" s="546"/>
      <c r="AF38" s="581"/>
      <c r="AG38" s="576"/>
      <c r="AH38" s="734"/>
      <c r="AI38" s="734"/>
      <c r="AJ38" s="734"/>
      <c r="AK38" s="734"/>
      <c r="AL38" s="734"/>
      <c r="AM38" s="734"/>
      <c r="AN38" s="734"/>
      <c r="AO38" s="734"/>
      <c r="AP38" s="734"/>
      <c r="AQ38" s="734"/>
      <c r="AR38" s="734"/>
      <c r="AS38" s="734"/>
      <c r="AT38" s="734"/>
      <c r="AU38" s="734"/>
      <c r="AV38" s="733"/>
    </row>
    <row r="39" spans="1:48" ht="7.5" customHeight="1" x14ac:dyDescent="0.25">
      <c r="A39" s="570"/>
      <c r="B39" s="548"/>
      <c r="C39" s="540"/>
      <c r="D39" s="540"/>
      <c r="E39" s="540"/>
      <c r="F39" s="540"/>
      <c r="G39" s="540"/>
      <c r="H39" s="549"/>
      <c r="I39" s="542"/>
      <c r="J39" s="446"/>
      <c r="K39" s="451"/>
      <c r="L39" s="451"/>
      <c r="M39" s="451"/>
      <c r="N39" s="451"/>
      <c r="O39" s="451"/>
      <c r="P39" s="577"/>
      <c r="Q39" s="446"/>
      <c r="R39" s="451"/>
      <c r="S39" s="451"/>
      <c r="T39" s="451"/>
      <c r="U39" s="577"/>
      <c r="V39" s="446"/>
      <c r="W39" s="66"/>
      <c r="X39" s="578"/>
      <c r="Y39" s="556"/>
      <c r="Z39" s="546"/>
      <c r="AA39" s="546"/>
      <c r="AB39" s="546"/>
      <c r="AC39" s="546"/>
      <c r="AD39" s="546"/>
      <c r="AE39" s="540"/>
      <c r="AF39" s="557"/>
      <c r="AG39" s="576"/>
    </row>
    <row r="40" spans="1:48" ht="11.25" customHeight="1" x14ac:dyDescent="0.25">
      <c r="A40" s="570" t="s">
        <v>1365</v>
      </c>
      <c r="B40" s="548"/>
      <c r="C40" s="540"/>
      <c r="D40" s="540"/>
      <c r="E40" s="579" t="s">
        <v>1366</v>
      </c>
      <c r="F40" s="540"/>
      <c r="G40" s="540"/>
      <c r="H40" s="582"/>
      <c r="I40" s="542" t="s">
        <v>752</v>
      </c>
      <c r="J40" s="94">
        <v>1004.456521</v>
      </c>
      <c r="K40" s="33">
        <v>1060.9972250000001</v>
      </c>
      <c r="L40" s="33">
        <v>1155.146066</v>
      </c>
      <c r="M40" s="33">
        <v>1093.3707569999999</v>
      </c>
      <c r="N40" s="33">
        <v>1115.5349739999999</v>
      </c>
      <c r="O40" s="33">
        <v>1100.540802</v>
      </c>
      <c r="P40" s="248">
        <v>1104.7819079999999</v>
      </c>
      <c r="Q40" s="94">
        <v>1041.3135119999999</v>
      </c>
      <c r="R40" s="33">
        <v>1070.406604</v>
      </c>
      <c r="S40" s="33">
        <v>1134.7756919999999</v>
      </c>
      <c r="T40" s="33">
        <v>1132.780366</v>
      </c>
      <c r="U40" s="248">
        <v>878.39964999999995</v>
      </c>
      <c r="V40" s="94">
        <v>12501.319469</v>
      </c>
      <c r="W40" s="36">
        <v>12892.504077</v>
      </c>
      <c r="X40" s="578">
        <v>103.1</v>
      </c>
      <c r="Y40" s="544" t="s">
        <v>753</v>
      </c>
      <c r="Z40" s="546"/>
      <c r="AA40" s="546"/>
      <c r="AB40" s="546"/>
      <c r="AC40" s="546"/>
      <c r="AD40" s="580" t="s">
        <v>1367</v>
      </c>
      <c r="AE40" s="546"/>
      <c r="AF40" s="581"/>
      <c r="AG40" s="576" t="s">
        <v>1365</v>
      </c>
      <c r="AH40" s="734"/>
      <c r="AI40" s="734"/>
      <c r="AJ40" s="734"/>
      <c r="AK40" s="734"/>
      <c r="AL40" s="734"/>
      <c r="AM40" s="734"/>
      <c r="AN40" s="734"/>
      <c r="AO40" s="734"/>
      <c r="AP40" s="734"/>
      <c r="AQ40" s="734"/>
      <c r="AR40" s="734"/>
      <c r="AS40" s="734"/>
      <c r="AT40" s="734"/>
      <c r="AU40" s="734"/>
      <c r="AV40" s="735"/>
    </row>
    <row r="41" spans="1:48" ht="10.5" customHeight="1" x14ac:dyDescent="0.25">
      <c r="A41" s="570"/>
      <c r="B41" s="548"/>
      <c r="C41" s="540"/>
      <c r="D41" s="540"/>
      <c r="E41" s="579" t="s">
        <v>1363</v>
      </c>
      <c r="F41" s="540"/>
      <c r="G41" s="540"/>
      <c r="H41" s="582"/>
      <c r="I41" s="550" t="s">
        <v>1330</v>
      </c>
      <c r="J41" s="446">
        <v>22.601689</v>
      </c>
      <c r="K41" s="451">
        <v>21.976413000000001</v>
      </c>
      <c r="L41" s="451">
        <v>21.295354</v>
      </c>
      <c r="M41" s="451">
        <v>21.674558000000001</v>
      </c>
      <c r="N41" s="451">
        <v>20.764548000000001</v>
      </c>
      <c r="O41" s="451">
        <v>20.568037</v>
      </c>
      <c r="P41" s="577">
        <v>22.168499000000001</v>
      </c>
      <c r="Q41" s="446">
        <v>21.256596999999999</v>
      </c>
      <c r="R41" s="451">
        <v>19.211034000000001</v>
      </c>
      <c r="S41" s="451">
        <v>18.693487000000001</v>
      </c>
      <c r="T41" s="451">
        <v>19.447309000000001</v>
      </c>
      <c r="U41" s="577">
        <v>20.283722999999998</v>
      </c>
      <c r="V41" s="446">
        <v>22.015868000000001</v>
      </c>
      <c r="W41" s="66">
        <v>20.746165999999999</v>
      </c>
      <c r="X41" s="578"/>
      <c r="Y41" s="556" t="s">
        <v>1331</v>
      </c>
      <c r="Z41" s="546"/>
      <c r="AA41" s="546"/>
      <c r="AB41" s="546"/>
      <c r="AC41" s="546"/>
      <c r="AD41" s="580" t="s">
        <v>1364</v>
      </c>
      <c r="AE41" s="546"/>
      <c r="AF41" s="581"/>
      <c r="AG41" s="576"/>
      <c r="AH41" s="734"/>
      <c r="AI41" s="734"/>
      <c r="AJ41" s="734"/>
      <c r="AK41" s="734"/>
      <c r="AL41" s="734"/>
      <c r="AM41" s="734"/>
      <c r="AN41" s="734"/>
      <c r="AO41" s="734"/>
      <c r="AP41" s="734"/>
      <c r="AQ41" s="734"/>
      <c r="AR41" s="734"/>
      <c r="AS41" s="734"/>
      <c r="AT41" s="734"/>
      <c r="AU41" s="734"/>
      <c r="AV41" s="733"/>
    </row>
    <row r="42" spans="1:48" ht="7.5" customHeight="1" x14ac:dyDescent="0.25">
      <c r="A42" s="570"/>
      <c r="B42" s="548"/>
      <c r="C42" s="540"/>
      <c r="D42" s="540"/>
      <c r="E42" s="540"/>
      <c r="F42" s="540"/>
      <c r="G42" s="540"/>
      <c r="H42" s="549"/>
      <c r="I42" s="550"/>
      <c r="J42" s="446"/>
      <c r="K42" s="451"/>
      <c r="L42" s="451"/>
      <c r="M42" s="451"/>
      <c r="N42" s="451"/>
      <c r="O42" s="451"/>
      <c r="P42" s="577"/>
      <c r="Q42" s="446"/>
      <c r="R42" s="451"/>
      <c r="S42" s="451"/>
      <c r="T42" s="451"/>
      <c r="U42" s="577"/>
      <c r="V42" s="446"/>
      <c r="W42" s="66"/>
      <c r="X42" s="578"/>
      <c r="Y42" s="556"/>
      <c r="Z42" s="546"/>
      <c r="AA42" s="546"/>
      <c r="AB42" s="546"/>
      <c r="AC42" s="546"/>
      <c r="AD42" s="546"/>
      <c r="AE42" s="546"/>
      <c r="AF42" s="557"/>
      <c r="AG42" s="576"/>
    </row>
    <row r="43" spans="1:48" ht="12.6" customHeight="1" x14ac:dyDescent="0.25">
      <c r="A43" s="563" t="s">
        <v>1368</v>
      </c>
      <c r="B43" s="564" t="s">
        <v>1369</v>
      </c>
      <c r="C43" s="540"/>
      <c r="D43" s="540"/>
      <c r="E43" s="540"/>
      <c r="F43" s="540"/>
      <c r="G43" s="540"/>
      <c r="H43" s="549"/>
      <c r="I43" s="550" t="s">
        <v>752</v>
      </c>
      <c r="J43" s="263">
        <v>260.81133399999999</v>
      </c>
      <c r="K43" s="27">
        <v>241.16563500000001</v>
      </c>
      <c r="L43" s="27">
        <v>294.25530099999997</v>
      </c>
      <c r="M43" s="27">
        <v>261.16362700000002</v>
      </c>
      <c r="N43" s="27">
        <v>220.933257</v>
      </c>
      <c r="O43" s="27">
        <v>315.97268300000002</v>
      </c>
      <c r="P43" s="265">
        <v>360.42328199999997</v>
      </c>
      <c r="Q43" s="263">
        <v>393.182976</v>
      </c>
      <c r="R43" s="27">
        <v>307.209113</v>
      </c>
      <c r="S43" s="27">
        <v>417.522199</v>
      </c>
      <c r="T43" s="27">
        <v>274.73647999999997</v>
      </c>
      <c r="U43" s="265">
        <v>266.91356000000002</v>
      </c>
      <c r="V43" s="263">
        <v>3541.5145320000001</v>
      </c>
      <c r="W43" s="30">
        <v>3614.2894470000001</v>
      </c>
      <c r="X43" s="575">
        <v>102.1</v>
      </c>
      <c r="Y43" s="556" t="s">
        <v>753</v>
      </c>
      <c r="Z43" s="568" t="s">
        <v>1370</v>
      </c>
      <c r="AA43" s="546"/>
      <c r="AB43" s="546"/>
      <c r="AC43" s="546"/>
      <c r="AD43" s="546"/>
      <c r="AE43" s="540"/>
      <c r="AF43" s="557"/>
      <c r="AG43" s="569" t="s">
        <v>1368</v>
      </c>
      <c r="AH43" s="734"/>
      <c r="AI43" s="734"/>
      <c r="AJ43" s="734"/>
      <c r="AK43" s="734"/>
      <c r="AL43" s="734"/>
      <c r="AM43" s="734"/>
      <c r="AN43" s="734"/>
      <c r="AO43" s="734"/>
      <c r="AP43" s="734"/>
      <c r="AQ43" s="734"/>
      <c r="AR43" s="734"/>
      <c r="AS43" s="734"/>
      <c r="AT43" s="734"/>
      <c r="AU43" s="734"/>
      <c r="AV43" s="735"/>
    </row>
    <row r="44" spans="1:48" ht="10.5" customHeight="1" x14ac:dyDescent="0.25">
      <c r="A44" s="570"/>
      <c r="B44" s="548"/>
      <c r="C44" s="540"/>
      <c r="D44" s="540"/>
      <c r="E44" s="540"/>
      <c r="F44" s="540"/>
      <c r="G44" s="540"/>
      <c r="H44" s="549"/>
      <c r="I44" s="542" t="s">
        <v>1330</v>
      </c>
      <c r="J44" s="444">
        <v>5.8686230000000004</v>
      </c>
      <c r="K44" s="572">
        <v>4.9952589999999999</v>
      </c>
      <c r="L44" s="572">
        <v>5.4246569999999998</v>
      </c>
      <c r="M44" s="572">
        <v>5.1772070000000001</v>
      </c>
      <c r="N44" s="572">
        <v>4.1124479999999997</v>
      </c>
      <c r="O44" s="572">
        <v>5.9052220000000002</v>
      </c>
      <c r="P44" s="573">
        <v>7.2322360000000003</v>
      </c>
      <c r="Q44" s="444">
        <v>8.0261440000000004</v>
      </c>
      <c r="R44" s="572">
        <v>5.5136099999999999</v>
      </c>
      <c r="S44" s="572">
        <v>6.8779630000000003</v>
      </c>
      <c r="T44" s="572">
        <v>4.7166119999999996</v>
      </c>
      <c r="U44" s="573">
        <v>6.1634820000000001</v>
      </c>
      <c r="V44" s="444">
        <v>6.2369029999999999</v>
      </c>
      <c r="W44" s="574">
        <v>5.8159879999999999</v>
      </c>
      <c r="X44" s="575"/>
      <c r="Y44" s="556" t="s">
        <v>1331</v>
      </c>
      <c r="Z44" s="546"/>
      <c r="AA44" s="546"/>
      <c r="AB44" s="546"/>
      <c r="AC44" s="546"/>
      <c r="AD44" s="546"/>
      <c r="AE44" s="540"/>
      <c r="AF44" s="557"/>
      <c r="AG44" s="576"/>
      <c r="AH44" s="734"/>
      <c r="AI44" s="734"/>
      <c r="AJ44" s="734"/>
      <c r="AK44" s="734"/>
      <c r="AL44" s="734"/>
      <c r="AM44" s="734"/>
      <c r="AN44" s="734"/>
      <c r="AO44" s="734"/>
      <c r="AP44" s="734"/>
      <c r="AQ44" s="734"/>
      <c r="AR44" s="734"/>
      <c r="AS44" s="734"/>
      <c r="AT44" s="734"/>
      <c r="AU44" s="734"/>
      <c r="AV44" s="733"/>
    </row>
    <row r="45" spans="1:48" ht="7.5" customHeight="1" x14ac:dyDescent="0.25">
      <c r="A45" s="570"/>
      <c r="B45" s="548"/>
      <c r="C45" s="540"/>
      <c r="D45" s="540"/>
      <c r="E45" s="540"/>
      <c r="F45" s="540"/>
      <c r="G45" s="540"/>
      <c r="H45" s="549"/>
      <c r="I45" s="542"/>
      <c r="J45" s="446"/>
      <c r="K45" s="451"/>
      <c r="L45" s="451"/>
      <c r="M45" s="451"/>
      <c r="N45" s="451"/>
      <c r="O45" s="451"/>
      <c r="P45" s="577"/>
      <c r="Q45" s="446"/>
      <c r="R45" s="451"/>
      <c r="S45" s="451"/>
      <c r="T45" s="451"/>
      <c r="U45" s="577"/>
      <c r="V45" s="446"/>
      <c r="W45" s="66"/>
      <c r="X45" s="578"/>
      <c r="Y45" s="556"/>
      <c r="Z45" s="546"/>
      <c r="AA45" s="546"/>
      <c r="AB45" s="546"/>
      <c r="AC45" s="546"/>
      <c r="AD45" s="546"/>
      <c r="AE45" s="540"/>
      <c r="AF45" s="557"/>
      <c r="AG45" s="576"/>
    </row>
    <row r="46" spans="1:48" ht="11.25" customHeight="1" x14ac:dyDescent="0.25">
      <c r="A46" s="570" t="s">
        <v>1371</v>
      </c>
      <c r="B46" s="548"/>
      <c r="C46" s="579" t="s">
        <v>1360</v>
      </c>
      <c r="D46" s="540"/>
      <c r="E46" s="579" t="s">
        <v>1372</v>
      </c>
      <c r="F46" s="540"/>
      <c r="G46" s="540"/>
      <c r="H46" s="582"/>
      <c r="I46" s="542" t="s">
        <v>752</v>
      </c>
      <c r="J46" s="94">
        <v>22.314223999999999</v>
      </c>
      <c r="K46" s="33">
        <v>18.997201</v>
      </c>
      <c r="L46" s="33">
        <v>23.504335000000001</v>
      </c>
      <c r="M46" s="33">
        <v>36.250416999999999</v>
      </c>
      <c r="N46" s="33">
        <v>35.829498999999998</v>
      </c>
      <c r="O46" s="33">
        <v>60.383741999999998</v>
      </c>
      <c r="P46" s="248">
        <v>56.894036999999997</v>
      </c>
      <c r="Q46" s="94">
        <v>93.427379000000002</v>
      </c>
      <c r="R46" s="33">
        <v>106.04231</v>
      </c>
      <c r="S46" s="33">
        <v>106.177193</v>
      </c>
      <c r="T46" s="33">
        <v>20.890958999999999</v>
      </c>
      <c r="U46" s="248">
        <v>19.026149</v>
      </c>
      <c r="V46" s="94">
        <v>520.11389899999995</v>
      </c>
      <c r="W46" s="36">
        <v>599.73744499999998</v>
      </c>
      <c r="X46" s="578">
        <v>115.3</v>
      </c>
      <c r="Y46" s="544" t="s">
        <v>753</v>
      </c>
      <c r="Z46" s="546"/>
      <c r="AA46" s="580" t="s">
        <v>1338</v>
      </c>
      <c r="AB46" s="546"/>
      <c r="AC46" s="546"/>
      <c r="AD46" s="580" t="s">
        <v>1373</v>
      </c>
      <c r="AE46" s="546"/>
      <c r="AF46" s="581"/>
      <c r="AG46" s="576" t="s">
        <v>1371</v>
      </c>
      <c r="AH46" s="734"/>
      <c r="AI46" s="734"/>
      <c r="AJ46" s="734"/>
      <c r="AK46" s="734"/>
      <c r="AL46" s="734"/>
      <c r="AM46" s="734"/>
      <c r="AN46" s="734"/>
      <c r="AO46" s="734"/>
      <c r="AP46" s="734"/>
      <c r="AQ46" s="734"/>
      <c r="AR46" s="734"/>
      <c r="AS46" s="734"/>
      <c r="AT46" s="734"/>
      <c r="AU46" s="734"/>
      <c r="AV46" s="735"/>
    </row>
    <row r="47" spans="1:48" ht="10.5" customHeight="1" x14ac:dyDescent="0.25">
      <c r="A47" s="570"/>
      <c r="B47" s="548"/>
      <c r="C47" s="540"/>
      <c r="D47" s="540"/>
      <c r="E47" s="540"/>
      <c r="F47" s="540"/>
      <c r="G47" s="540"/>
      <c r="H47" s="549"/>
      <c r="I47" s="550" t="s">
        <v>1330</v>
      </c>
      <c r="J47" s="446">
        <v>0.50210200000000005</v>
      </c>
      <c r="K47" s="451">
        <v>0.39348899999999998</v>
      </c>
      <c r="L47" s="451">
        <v>0.433307</v>
      </c>
      <c r="M47" s="451">
        <v>0.71861399999999998</v>
      </c>
      <c r="N47" s="451">
        <v>0.66693000000000002</v>
      </c>
      <c r="O47" s="451">
        <v>1.1285130000000001</v>
      </c>
      <c r="P47" s="577">
        <v>1.1416329999999999</v>
      </c>
      <c r="Q47" s="446">
        <v>1.907157</v>
      </c>
      <c r="R47" s="451">
        <v>1.903186</v>
      </c>
      <c r="S47" s="451">
        <v>1.7490870000000001</v>
      </c>
      <c r="T47" s="451">
        <v>0.358651</v>
      </c>
      <c r="U47" s="577">
        <v>0.43934600000000001</v>
      </c>
      <c r="V47" s="446">
        <v>0.915964</v>
      </c>
      <c r="W47" s="66">
        <v>0.96507600000000004</v>
      </c>
      <c r="X47" s="578"/>
      <c r="Y47" s="556" t="s">
        <v>1331</v>
      </c>
      <c r="Z47" s="546"/>
      <c r="AA47" s="546"/>
      <c r="AB47" s="546"/>
      <c r="AC47" s="546"/>
      <c r="AD47" s="546"/>
      <c r="AE47" s="540"/>
      <c r="AF47" s="557"/>
      <c r="AG47" s="576"/>
      <c r="AH47" s="734"/>
      <c r="AI47" s="734"/>
      <c r="AJ47" s="734"/>
      <c r="AK47" s="734"/>
      <c r="AL47" s="734"/>
      <c r="AM47" s="734"/>
      <c r="AN47" s="734"/>
      <c r="AO47" s="734"/>
      <c r="AP47" s="734"/>
      <c r="AQ47" s="734"/>
      <c r="AR47" s="734"/>
      <c r="AS47" s="734"/>
      <c r="AT47" s="734"/>
      <c r="AU47" s="734"/>
      <c r="AV47" s="733"/>
    </row>
    <row r="48" spans="1:48" ht="7.5" customHeight="1" x14ac:dyDescent="0.25">
      <c r="A48" s="570"/>
      <c r="B48" s="548"/>
      <c r="C48" s="540"/>
      <c r="D48" s="540"/>
      <c r="E48" s="540"/>
      <c r="F48" s="540"/>
      <c r="G48" s="540"/>
      <c r="H48" s="549"/>
      <c r="I48" s="550"/>
      <c r="J48" s="446"/>
      <c r="K48" s="451"/>
      <c r="L48" s="451"/>
      <c r="M48" s="451"/>
      <c r="N48" s="451"/>
      <c r="O48" s="451"/>
      <c r="P48" s="577"/>
      <c r="Q48" s="446"/>
      <c r="R48" s="451"/>
      <c r="S48" s="451"/>
      <c r="T48" s="451"/>
      <c r="U48" s="577"/>
      <c r="V48" s="446"/>
      <c r="W48" s="66"/>
      <c r="X48" s="578"/>
      <c r="Y48" s="556"/>
      <c r="Z48" s="546"/>
      <c r="AA48" s="546"/>
      <c r="AB48" s="546"/>
      <c r="AC48" s="546"/>
      <c r="AD48" s="546"/>
      <c r="AE48" s="540"/>
      <c r="AF48" s="557"/>
      <c r="AG48" s="576"/>
    </row>
    <row r="49" spans="1:48" ht="11.25" customHeight="1" x14ac:dyDescent="0.25">
      <c r="A49" s="570" t="s">
        <v>1374</v>
      </c>
      <c r="B49" s="548"/>
      <c r="C49" s="540"/>
      <c r="D49" s="540"/>
      <c r="E49" s="579" t="s">
        <v>1375</v>
      </c>
      <c r="F49" s="540"/>
      <c r="G49" s="540"/>
      <c r="H49" s="582"/>
      <c r="I49" s="550" t="s">
        <v>752</v>
      </c>
      <c r="J49" s="94">
        <v>238.49710999999999</v>
      </c>
      <c r="K49" s="33">
        <v>222.16843399999999</v>
      </c>
      <c r="L49" s="33">
        <v>270.75096600000001</v>
      </c>
      <c r="M49" s="33">
        <v>224.91320999999999</v>
      </c>
      <c r="N49" s="33">
        <v>185.103758</v>
      </c>
      <c r="O49" s="33">
        <v>255.58894100000001</v>
      </c>
      <c r="P49" s="248">
        <v>303.529245</v>
      </c>
      <c r="Q49" s="94">
        <v>299.75559700000002</v>
      </c>
      <c r="R49" s="33">
        <v>201.16680299999999</v>
      </c>
      <c r="S49" s="33">
        <v>311.34500600000001</v>
      </c>
      <c r="T49" s="33">
        <v>253.84552099999999</v>
      </c>
      <c r="U49" s="248">
        <v>247.88741099999999</v>
      </c>
      <c r="V49" s="94">
        <v>3021.4006330000002</v>
      </c>
      <c r="W49" s="36">
        <v>3014.5520019999999</v>
      </c>
      <c r="X49" s="578">
        <v>99.8</v>
      </c>
      <c r="Y49" s="556" t="s">
        <v>753</v>
      </c>
      <c r="Z49" s="546"/>
      <c r="AA49" s="546"/>
      <c r="AB49" s="546"/>
      <c r="AC49" s="546"/>
      <c r="AD49" s="580" t="s">
        <v>1376</v>
      </c>
      <c r="AE49" s="546"/>
      <c r="AF49" s="581"/>
      <c r="AG49" s="576" t="s">
        <v>1374</v>
      </c>
      <c r="AH49" s="734"/>
      <c r="AI49" s="734"/>
      <c r="AJ49" s="734"/>
      <c r="AK49" s="734"/>
      <c r="AL49" s="734"/>
      <c r="AM49" s="734"/>
      <c r="AN49" s="734"/>
      <c r="AO49" s="734"/>
      <c r="AP49" s="734"/>
      <c r="AQ49" s="734"/>
      <c r="AR49" s="734"/>
      <c r="AS49" s="734"/>
      <c r="AT49" s="734"/>
      <c r="AU49" s="734"/>
      <c r="AV49" s="735"/>
    </row>
    <row r="50" spans="1:48" ht="10.5" customHeight="1" x14ac:dyDescent="0.25">
      <c r="A50" s="570"/>
      <c r="B50" s="548"/>
      <c r="C50" s="540"/>
      <c r="D50" s="540"/>
      <c r="E50" s="540"/>
      <c r="F50" s="540"/>
      <c r="G50" s="540"/>
      <c r="H50" s="549"/>
      <c r="I50" s="542" t="s">
        <v>1330</v>
      </c>
      <c r="J50" s="446">
        <v>5.3665209999999997</v>
      </c>
      <c r="K50" s="451">
        <v>4.6017700000000001</v>
      </c>
      <c r="L50" s="451">
        <v>4.9913489999999996</v>
      </c>
      <c r="M50" s="451">
        <v>4.4585920000000003</v>
      </c>
      <c r="N50" s="451">
        <v>3.4455179999999999</v>
      </c>
      <c r="O50" s="451">
        <v>4.7767090000000003</v>
      </c>
      <c r="P50" s="577">
        <v>6.0906029999999998</v>
      </c>
      <c r="Q50" s="446">
        <v>6.1189869999999997</v>
      </c>
      <c r="R50" s="451">
        <v>3.6104250000000002</v>
      </c>
      <c r="S50" s="451">
        <v>5.128876</v>
      </c>
      <c r="T50" s="451">
        <v>4.3579610000000004</v>
      </c>
      <c r="U50" s="577">
        <v>5.7241369999999998</v>
      </c>
      <c r="V50" s="446">
        <v>5.3209390000000001</v>
      </c>
      <c r="W50" s="66">
        <v>4.850911</v>
      </c>
      <c r="X50" s="578"/>
      <c r="Y50" s="556" t="s">
        <v>1331</v>
      </c>
      <c r="Z50" s="546"/>
      <c r="AA50" s="546"/>
      <c r="AB50" s="546"/>
      <c r="AC50" s="546"/>
      <c r="AD50" s="546"/>
      <c r="AE50" s="540"/>
      <c r="AF50" s="557"/>
      <c r="AG50" s="576"/>
      <c r="AH50" s="734"/>
      <c r="AI50" s="734"/>
      <c r="AJ50" s="734"/>
      <c r="AK50" s="734"/>
      <c r="AL50" s="734"/>
      <c r="AM50" s="734"/>
      <c r="AN50" s="734"/>
      <c r="AO50" s="734"/>
      <c r="AP50" s="734"/>
      <c r="AQ50" s="734"/>
      <c r="AR50" s="734"/>
      <c r="AS50" s="734"/>
      <c r="AT50" s="734"/>
      <c r="AU50" s="734"/>
      <c r="AV50" s="733"/>
    </row>
    <row r="51" spans="1:48" ht="7.5" customHeight="1" x14ac:dyDescent="0.25">
      <c r="A51" s="570"/>
      <c r="B51" s="548"/>
      <c r="C51" s="540"/>
      <c r="D51" s="540"/>
      <c r="E51" s="540"/>
      <c r="F51" s="540"/>
      <c r="G51" s="540"/>
      <c r="H51" s="549"/>
      <c r="I51" s="542"/>
      <c r="J51" s="94"/>
      <c r="K51" s="33"/>
      <c r="L51" s="33"/>
      <c r="M51" s="33"/>
      <c r="N51" s="33"/>
      <c r="O51" s="33"/>
      <c r="P51" s="248"/>
      <c r="Q51" s="94"/>
      <c r="R51" s="33"/>
      <c r="S51" s="33"/>
      <c r="T51" s="33"/>
      <c r="U51" s="248"/>
      <c r="V51" s="94"/>
      <c r="W51" s="36"/>
      <c r="X51" s="578"/>
      <c r="Y51" s="556"/>
      <c r="Z51" s="546"/>
      <c r="AA51" s="546"/>
      <c r="AB51" s="546"/>
      <c r="AC51" s="546"/>
      <c r="AD51" s="546"/>
      <c r="AE51" s="540"/>
      <c r="AF51" s="557"/>
      <c r="AG51" s="576"/>
    </row>
    <row r="52" spans="1:48" ht="11.25" customHeight="1" x14ac:dyDescent="0.25">
      <c r="A52" s="570" t="s">
        <v>1377</v>
      </c>
      <c r="B52" s="548"/>
      <c r="C52" s="540"/>
      <c r="D52" s="540"/>
      <c r="E52" s="540"/>
      <c r="F52" s="540" t="s">
        <v>1336</v>
      </c>
      <c r="G52" s="540"/>
      <c r="H52" s="549" t="s">
        <v>1378</v>
      </c>
      <c r="I52" s="542" t="s">
        <v>752</v>
      </c>
      <c r="J52" s="94">
        <v>59.301191000000003</v>
      </c>
      <c r="K52" s="33">
        <v>60.693682000000003</v>
      </c>
      <c r="L52" s="33">
        <v>83.438569999999999</v>
      </c>
      <c r="M52" s="33">
        <v>85.336419000000006</v>
      </c>
      <c r="N52" s="33">
        <v>62.711450999999997</v>
      </c>
      <c r="O52" s="33">
        <v>74.320975000000004</v>
      </c>
      <c r="P52" s="248">
        <v>95.185063999999997</v>
      </c>
      <c r="Q52" s="94">
        <v>93.178983000000002</v>
      </c>
      <c r="R52" s="33">
        <v>75.643041999999994</v>
      </c>
      <c r="S52" s="33">
        <v>96.015488000000005</v>
      </c>
      <c r="T52" s="33">
        <v>73.039381000000006</v>
      </c>
      <c r="U52" s="248">
        <v>72.906585000000007</v>
      </c>
      <c r="V52" s="94">
        <v>805.24273500000004</v>
      </c>
      <c r="W52" s="36">
        <v>931.77083100000004</v>
      </c>
      <c r="X52" s="578">
        <v>115.7</v>
      </c>
      <c r="Y52" s="544" t="s">
        <v>753</v>
      </c>
      <c r="Z52" s="546"/>
      <c r="AA52" s="546"/>
      <c r="AB52" s="546"/>
      <c r="AC52" s="546"/>
      <c r="AD52" s="546"/>
      <c r="AE52" s="540" t="s">
        <v>1338</v>
      </c>
      <c r="AF52" s="557" t="s">
        <v>1379</v>
      </c>
      <c r="AG52" s="576" t="s">
        <v>1377</v>
      </c>
      <c r="AH52" s="734"/>
      <c r="AI52" s="734"/>
      <c r="AJ52" s="734"/>
      <c r="AK52" s="734"/>
      <c r="AL52" s="734"/>
      <c r="AM52" s="734"/>
      <c r="AN52" s="734"/>
      <c r="AO52" s="734"/>
      <c r="AP52" s="734"/>
      <c r="AQ52" s="734"/>
      <c r="AR52" s="734"/>
      <c r="AS52" s="734"/>
      <c r="AT52" s="734"/>
      <c r="AU52" s="734"/>
      <c r="AV52" s="735"/>
    </row>
    <row r="53" spans="1:48" ht="10.5" customHeight="1" x14ac:dyDescent="0.25">
      <c r="A53" s="570"/>
      <c r="B53" s="548"/>
      <c r="C53" s="540"/>
      <c r="D53" s="540"/>
      <c r="E53" s="540"/>
      <c r="F53" s="540"/>
      <c r="G53" s="540"/>
      <c r="H53" s="549"/>
      <c r="I53" s="550" t="s">
        <v>1330</v>
      </c>
      <c r="J53" s="446">
        <v>1.33436</v>
      </c>
      <c r="K53" s="451">
        <v>1.257147</v>
      </c>
      <c r="L53" s="451">
        <v>1.5382070000000001</v>
      </c>
      <c r="M53" s="451">
        <v>1.691676</v>
      </c>
      <c r="N53" s="451">
        <v>1.1673100000000001</v>
      </c>
      <c r="O53" s="451">
        <v>1.388987</v>
      </c>
      <c r="P53" s="577">
        <v>1.9099790000000001</v>
      </c>
      <c r="Q53" s="446">
        <v>1.9020859999999999</v>
      </c>
      <c r="R53" s="451">
        <v>1.3575969999999999</v>
      </c>
      <c r="S53" s="451">
        <v>1.581691</v>
      </c>
      <c r="T53" s="451">
        <v>1.2539229999999999</v>
      </c>
      <c r="U53" s="577">
        <v>1.683535</v>
      </c>
      <c r="V53" s="446">
        <v>1.4180999999999999</v>
      </c>
      <c r="W53" s="66">
        <v>1.4993730000000001</v>
      </c>
      <c r="X53" s="578"/>
      <c r="Y53" s="556" t="s">
        <v>1331</v>
      </c>
      <c r="Z53" s="546"/>
      <c r="AA53" s="546"/>
      <c r="AB53" s="546"/>
      <c r="AC53" s="546"/>
      <c r="AD53" s="546"/>
      <c r="AE53" s="540"/>
      <c r="AF53" s="557"/>
      <c r="AG53" s="576"/>
      <c r="AH53" s="734"/>
      <c r="AI53" s="734"/>
      <c r="AJ53" s="734"/>
      <c r="AK53" s="734"/>
      <c r="AL53" s="734"/>
      <c r="AM53" s="734"/>
      <c r="AN53" s="734"/>
      <c r="AO53" s="734"/>
      <c r="AP53" s="734"/>
      <c r="AQ53" s="734"/>
      <c r="AR53" s="734"/>
      <c r="AS53" s="734"/>
      <c r="AT53" s="734"/>
      <c r="AU53" s="734"/>
      <c r="AV53" s="733"/>
    </row>
    <row r="54" spans="1:48" ht="7.5" customHeight="1" x14ac:dyDescent="0.25">
      <c r="A54" s="570"/>
      <c r="B54" s="548"/>
      <c r="C54" s="540"/>
      <c r="D54" s="540"/>
      <c r="E54" s="540"/>
      <c r="F54" s="540"/>
      <c r="G54" s="540"/>
      <c r="H54" s="549"/>
      <c r="I54" s="550"/>
      <c r="J54" s="94"/>
      <c r="K54" s="33"/>
      <c r="L54" s="33"/>
      <c r="M54" s="33"/>
      <c r="N54" s="33"/>
      <c r="O54" s="33"/>
      <c r="P54" s="248"/>
      <c r="Q54" s="94"/>
      <c r="R54" s="33"/>
      <c r="S54" s="33"/>
      <c r="T54" s="33"/>
      <c r="U54" s="248"/>
      <c r="V54" s="94"/>
      <c r="W54" s="36"/>
      <c r="X54" s="578"/>
      <c r="Y54" s="556"/>
      <c r="Z54" s="546"/>
      <c r="AA54" s="546"/>
      <c r="AB54" s="546"/>
      <c r="AC54" s="546"/>
      <c r="AD54" s="546"/>
      <c r="AE54" s="540"/>
      <c r="AF54" s="557"/>
      <c r="AG54" s="576"/>
    </row>
    <row r="55" spans="1:48" ht="11.25" customHeight="1" x14ac:dyDescent="0.25">
      <c r="A55" s="570" t="s">
        <v>1380</v>
      </c>
      <c r="B55" s="548"/>
      <c r="C55" s="540"/>
      <c r="D55" s="540"/>
      <c r="E55" s="540"/>
      <c r="F55" s="540"/>
      <c r="G55" s="540"/>
      <c r="H55" s="549" t="s">
        <v>1381</v>
      </c>
      <c r="I55" s="550" t="s">
        <v>752</v>
      </c>
      <c r="J55" s="94">
        <v>179.195919</v>
      </c>
      <c r="K55" s="33">
        <v>161.474752</v>
      </c>
      <c r="L55" s="33">
        <v>187.31239600000001</v>
      </c>
      <c r="M55" s="33">
        <v>139.57679099999999</v>
      </c>
      <c r="N55" s="33">
        <v>122.392307</v>
      </c>
      <c r="O55" s="33">
        <v>181.267966</v>
      </c>
      <c r="P55" s="248">
        <v>208.34418099999999</v>
      </c>
      <c r="Q55" s="94">
        <v>206.57661400000001</v>
      </c>
      <c r="R55" s="33">
        <v>125.52376099999999</v>
      </c>
      <c r="S55" s="33">
        <v>215.32951800000001</v>
      </c>
      <c r="T55" s="33">
        <v>180.80614</v>
      </c>
      <c r="U55" s="248">
        <v>174.98082600000001</v>
      </c>
      <c r="V55" s="94">
        <v>2216.1578979999999</v>
      </c>
      <c r="W55" s="36">
        <v>2082.7811710000001</v>
      </c>
      <c r="X55" s="578">
        <v>94</v>
      </c>
      <c r="Y55" s="556" t="s">
        <v>753</v>
      </c>
      <c r="Z55" s="546"/>
      <c r="AA55" s="546"/>
      <c r="AB55" s="546"/>
      <c r="AC55" s="546"/>
      <c r="AD55" s="546"/>
      <c r="AE55" s="540"/>
      <c r="AF55" s="557" t="s">
        <v>1382</v>
      </c>
      <c r="AG55" s="576" t="s">
        <v>1380</v>
      </c>
      <c r="AH55" s="734"/>
      <c r="AI55" s="734"/>
      <c r="AJ55" s="734"/>
      <c r="AK55" s="734"/>
      <c r="AL55" s="734"/>
      <c r="AM55" s="734"/>
      <c r="AN55" s="734"/>
      <c r="AO55" s="734"/>
      <c r="AP55" s="734"/>
      <c r="AQ55" s="734"/>
      <c r="AR55" s="734"/>
      <c r="AS55" s="734"/>
      <c r="AT55" s="734"/>
      <c r="AU55" s="734"/>
      <c r="AV55" s="735"/>
    </row>
    <row r="56" spans="1:48" ht="10.5" customHeight="1" x14ac:dyDescent="0.25">
      <c r="A56" s="570"/>
      <c r="B56" s="548"/>
      <c r="C56" s="540"/>
      <c r="D56" s="540"/>
      <c r="E56" s="540"/>
      <c r="F56" s="540"/>
      <c r="G56" s="540"/>
      <c r="H56" s="549"/>
      <c r="I56" s="542" t="s">
        <v>1330</v>
      </c>
      <c r="J56" s="446">
        <v>4.0321610000000003</v>
      </c>
      <c r="K56" s="451">
        <v>3.3446229999999999</v>
      </c>
      <c r="L56" s="451">
        <v>3.4531420000000002</v>
      </c>
      <c r="M56" s="451">
        <v>2.7669160000000002</v>
      </c>
      <c r="N56" s="451">
        <v>2.2782079999999998</v>
      </c>
      <c r="O56" s="451">
        <v>3.3877220000000001</v>
      </c>
      <c r="P56" s="577">
        <v>4.1806239999999999</v>
      </c>
      <c r="Q56" s="446">
        <v>4.216901</v>
      </c>
      <c r="R56" s="451">
        <v>2.2528269999999999</v>
      </c>
      <c r="S56" s="451">
        <v>3.5471849999999998</v>
      </c>
      <c r="T56" s="451">
        <v>3.1040380000000001</v>
      </c>
      <c r="U56" s="577">
        <v>4.0406009999999997</v>
      </c>
      <c r="V56" s="446">
        <v>3.9028390000000002</v>
      </c>
      <c r="W56" s="66">
        <v>3.3515380000000001</v>
      </c>
      <c r="X56" s="578"/>
      <c r="Y56" s="556" t="s">
        <v>1331</v>
      </c>
      <c r="Z56" s="546"/>
      <c r="AA56" s="546"/>
      <c r="AB56" s="546"/>
      <c r="AC56" s="546"/>
      <c r="AD56" s="546"/>
      <c r="AE56" s="540"/>
      <c r="AF56" s="557" t="s">
        <v>1383</v>
      </c>
      <c r="AG56" s="576"/>
      <c r="AH56" s="734"/>
      <c r="AI56" s="734"/>
      <c r="AJ56" s="734"/>
      <c r="AK56" s="734"/>
      <c r="AL56" s="734"/>
      <c r="AM56" s="734"/>
      <c r="AN56" s="734"/>
      <c r="AO56" s="734"/>
      <c r="AP56" s="734"/>
      <c r="AQ56" s="734"/>
      <c r="AR56" s="734"/>
      <c r="AS56" s="734"/>
      <c r="AT56" s="734"/>
      <c r="AU56" s="734"/>
      <c r="AV56" s="733"/>
    </row>
    <row r="57" spans="1:48" ht="7.5" customHeight="1" x14ac:dyDescent="0.25">
      <c r="A57" s="570"/>
      <c r="B57" s="548"/>
      <c r="C57" s="540"/>
      <c r="D57" s="540"/>
      <c r="E57" s="540"/>
      <c r="F57" s="540"/>
      <c r="G57" s="540"/>
      <c r="H57" s="549"/>
      <c r="I57" s="542"/>
      <c r="J57" s="94"/>
      <c r="K57" s="33"/>
      <c r="L57" s="33"/>
      <c r="M57" s="33"/>
      <c r="N57" s="33"/>
      <c r="O57" s="33"/>
      <c r="P57" s="248"/>
      <c r="Q57" s="94"/>
      <c r="R57" s="33"/>
      <c r="S57" s="33"/>
      <c r="T57" s="33"/>
      <c r="U57" s="248"/>
      <c r="V57" s="94"/>
      <c r="W57" s="36"/>
      <c r="X57" s="578"/>
      <c r="Y57" s="556"/>
      <c r="Z57" s="546"/>
      <c r="AA57" s="546"/>
      <c r="AB57" s="546"/>
      <c r="AC57" s="546"/>
      <c r="AD57" s="546"/>
      <c r="AE57" s="540"/>
      <c r="AF57" s="557"/>
      <c r="AG57" s="576"/>
    </row>
    <row r="58" spans="1:48" ht="12.6" customHeight="1" x14ac:dyDescent="0.25">
      <c r="A58" s="563" t="s">
        <v>1384</v>
      </c>
      <c r="B58" s="564" t="s">
        <v>1385</v>
      </c>
      <c r="C58" s="540"/>
      <c r="D58" s="540"/>
      <c r="E58" s="540"/>
      <c r="F58" s="540"/>
      <c r="G58" s="540"/>
      <c r="H58" s="582"/>
      <c r="I58" s="542" t="s">
        <v>752</v>
      </c>
      <c r="J58" s="263">
        <v>881.03702199999998</v>
      </c>
      <c r="K58" s="27">
        <v>950.41397300000006</v>
      </c>
      <c r="L58" s="27">
        <v>1057.002236</v>
      </c>
      <c r="M58" s="27">
        <v>963.76140199999998</v>
      </c>
      <c r="N58" s="27">
        <v>1078.7148360000001</v>
      </c>
      <c r="O58" s="27">
        <v>1120.3021429999999</v>
      </c>
      <c r="P58" s="265">
        <v>1031.6254690000001</v>
      </c>
      <c r="Q58" s="263">
        <v>1078.2465259999999</v>
      </c>
      <c r="R58" s="27">
        <v>1173.29926</v>
      </c>
      <c r="S58" s="27">
        <v>1327.1976709999999</v>
      </c>
      <c r="T58" s="27">
        <v>1314.936737</v>
      </c>
      <c r="U58" s="265">
        <v>981.99165800000003</v>
      </c>
      <c r="V58" s="263">
        <v>11065.248594999999</v>
      </c>
      <c r="W58" s="30">
        <v>12958.528933</v>
      </c>
      <c r="X58" s="575">
        <v>117.1</v>
      </c>
      <c r="Y58" s="544" t="s">
        <v>753</v>
      </c>
      <c r="Z58" s="568" t="s">
        <v>1386</v>
      </c>
      <c r="AA58" s="546"/>
      <c r="AB58" s="546"/>
      <c r="AC58" s="546"/>
      <c r="AD58" s="546"/>
      <c r="AE58" s="546"/>
      <c r="AF58" s="581"/>
      <c r="AG58" s="569" t="s">
        <v>1384</v>
      </c>
      <c r="AH58" s="734"/>
      <c r="AI58" s="734"/>
      <c r="AJ58" s="734"/>
      <c r="AK58" s="734"/>
      <c r="AL58" s="734"/>
      <c r="AM58" s="734"/>
      <c r="AN58" s="734"/>
      <c r="AO58" s="734"/>
      <c r="AP58" s="734"/>
      <c r="AQ58" s="734"/>
      <c r="AR58" s="734"/>
      <c r="AS58" s="734"/>
      <c r="AT58" s="734"/>
      <c r="AU58" s="734"/>
      <c r="AV58" s="735"/>
    </row>
    <row r="59" spans="1:48" ht="10.5" customHeight="1" x14ac:dyDescent="0.25">
      <c r="A59" s="570"/>
      <c r="B59" s="564" t="s">
        <v>1387</v>
      </c>
      <c r="C59" s="540"/>
      <c r="D59" s="540"/>
      <c r="E59" s="540"/>
      <c r="F59" s="540"/>
      <c r="G59" s="540"/>
      <c r="H59" s="582"/>
      <c r="I59" s="550" t="s">
        <v>1330</v>
      </c>
      <c r="J59" s="444">
        <v>19.824576</v>
      </c>
      <c r="K59" s="572">
        <v>19.685904000000001</v>
      </c>
      <c r="L59" s="572">
        <v>19.486052999999998</v>
      </c>
      <c r="M59" s="572">
        <v>19.105232999999998</v>
      </c>
      <c r="N59" s="572">
        <v>20.079179</v>
      </c>
      <c r="O59" s="572">
        <v>20.937356999999999</v>
      </c>
      <c r="P59" s="573">
        <v>20.700545000000002</v>
      </c>
      <c r="Q59" s="444">
        <v>22.01052</v>
      </c>
      <c r="R59" s="572">
        <v>21.057690999999998</v>
      </c>
      <c r="S59" s="572">
        <v>21.863309000000001</v>
      </c>
      <c r="T59" s="572">
        <v>22.574527</v>
      </c>
      <c r="U59" s="573">
        <v>22.675836</v>
      </c>
      <c r="V59" s="444">
        <v>19.486827999999999</v>
      </c>
      <c r="W59" s="574">
        <v>20.852411</v>
      </c>
      <c r="X59" s="575"/>
      <c r="Y59" s="556" t="s">
        <v>1331</v>
      </c>
      <c r="Z59" s="568" t="s">
        <v>1388</v>
      </c>
      <c r="AA59" s="546"/>
      <c r="AB59" s="546"/>
      <c r="AC59" s="546"/>
      <c r="AD59" s="546"/>
      <c r="AE59" s="546"/>
      <c r="AF59" s="581"/>
      <c r="AG59" s="576"/>
      <c r="AH59" s="734"/>
      <c r="AI59" s="734"/>
      <c r="AJ59" s="734"/>
      <c r="AK59" s="734"/>
      <c r="AL59" s="734"/>
      <c r="AM59" s="734"/>
      <c r="AN59" s="734"/>
      <c r="AO59" s="734"/>
      <c r="AP59" s="734"/>
      <c r="AQ59" s="734"/>
      <c r="AR59" s="734"/>
      <c r="AS59" s="734"/>
      <c r="AT59" s="734"/>
      <c r="AU59" s="734"/>
      <c r="AV59" s="733"/>
    </row>
    <row r="60" spans="1:48" ht="7.5" customHeight="1" x14ac:dyDescent="0.25">
      <c r="A60" s="570"/>
      <c r="B60" s="564"/>
      <c r="C60" s="540"/>
      <c r="D60" s="540"/>
      <c r="E60" s="540"/>
      <c r="F60" s="540"/>
      <c r="G60" s="540"/>
      <c r="H60" s="549"/>
      <c r="I60" s="550"/>
      <c r="J60" s="94"/>
      <c r="K60" s="33"/>
      <c r="L60" s="33"/>
      <c r="M60" s="33"/>
      <c r="N60" s="33"/>
      <c r="O60" s="33"/>
      <c r="P60" s="248"/>
      <c r="Q60" s="94"/>
      <c r="R60" s="33"/>
      <c r="S60" s="33"/>
      <c r="T60" s="33"/>
      <c r="U60" s="248"/>
      <c r="V60" s="94"/>
      <c r="W60" s="36"/>
      <c r="X60" s="578"/>
      <c r="Y60" s="556"/>
      <c r="Z60" s="568"/>
      <c r="AA60" s="546"/>
      <c r="AB60" s="546"/>
      <c r="AC60" s="546"/>
      <c r="AD60" s="546"/>
      <c r="AE60" s="540"/>
      <c r="AF60" s="557"/>
      <c r="AG60" s="576"/>
    </row>
    <row r="61" spans="1:48" ht="11.25" customHeight="1" x14ac:dyDescent="0.25">
      <c r="A61" s="570" t="s">
        <v>1389</v>
      </c>
      <c r="B61" s="548"/>
      <c r="C61" s="579" t="s">
        <v>1360</v>
      </c>
      <c r="D61" s="540"/>
      <c r="E61" s="579" t="s">
        <v>1390</v>
      </c>
      <c r="F61" s="540"/>
      <c r="G61" s="540"/>
      <c r="H61" s="582"/>
      <c r="I61" s="550" t="s">
        <v>752</v>
      </c>
      <c r="J61" s="94">
        <v>465.458483</v>
      </c>
      <c r="K61" s="33">
        <v>518.69106099999999</v>
      </c>
      <c r="L61" s="33">
        <v>565.62884299999996</v>
      </c>
      <c r="M61" s="33">
        <v>539.61604199999999</v>
      </c>
      <c r="N61" s="33">
        <v>627.51608799999997</v>
      </c>
      <c r="O61" s="33">
        <v>673.20469400000002</v>
      </c>
      <c r="P61" s="248">
        <v>648.47549900000001</v>
      </c>
      <c r="Q61" s="94">
        <v>634.15589</v>
      </c>
      <c r="R61" s="33">
        <v>691.47886400000004</v>
      </c>
      <c r="S61" s="33">
        <v>785.45420000000001</v>
      </c>
      <c r="T61" s="33">
        <v>832.96563800000001</v>
      </c>
      <c r="U61" s="248">
        <v>623.93587600000001</v>
      </c>
      <c r="V61" s="94">
        <v>6081.5899920000002</v>
      </c>
      <c r="W61" s="36">
        <v>7606.5811780000004</v>
      </c>
      <c r="X61" s="578">
        <v>125.1</v>
      </c>
      <c r="Y61" s="556" t="s">
        <v>753</v>
      </c>
      <c r="Z61" s="546"/>
      <c r="AA61" s="580" t="s">
        <v>1338</v>
      </c>
      <c r="AB61" s="546"/>
      <c r="AC61" s="546"/>
      <c r="AD61" s="580" t="s">
        <v>1391</v>
      </c>
      <c r="AE61" s="540"/>
      <c r="AF61" s="557"/>
      <c r="AG61" s="576" t="s">
        <v>1389</v>
      </c>
      <c r="AH61" s="734"/>
      <c r="AI61" s="734"/>
      <c r="AJ61" s="734"/>
      <c r="AK61" s="734"/>
      <c r="AL61" s="734"/>
      <c r="AM61" s="734"/>
      <c r="AN61" s="734"/>
      <c r="AO61" s="734"/>
      <c r="AP61" s="734"/>
      <c r="AQ61" s="734"/>
      <c r="AR61" s="734"/>
      <c r="AS61" s="734"/>
      <c r="AT61" s="734"/>
      <c r="AU61" s="734"/>
      <c r="AV61" s="735"/>
    </row>
    <row r="62" spans="1:48" ht="10.5" customHeight="1" x14ac:dyDescent="0.25">
      <c r="A62" s="570"/>
      <c r="B62" s="548"/>
      <c r="C62" s="540"/>
      <c r="D62" s="540"/>
      <c r="E62" s="579" t="s">
        <v>1392</v>
      </c>
      <c r="F62" s="540"/>
      <c r="G62" s="540"/>
      <c r="H62" s="549"/>
      <c r="I62" s="542" t="s">
        <v>1330</v>
      </c>
      <c r="J62" s="446">
        <v>10.473471999999999</v>
      </c>
      <c r="K62" s="451">
        <v>10.743637</v>
      </c>
      <c r="L62" s="451">
        <v>10.427483000000001</v>
      </c>
      <c r="M62" s="451">
        <v>10.697139</v>
      </c>
      <c r="N62" s="451">
        <v>11.680573000000001</v>
      </c>
      <c r="O62" s="451">
        <v>12.581541</v>
      </c>
      <c r="P62" s="577">
        <v>13.012276999999999</v>
      </c>
      <c r="Q62" s="446">
        <v>12.945185</v>
      </c>
      <c r="R62" s="451">
        <v>12.410259999999999</v>
      </c>
      <c r="S62" s="451">
        <v>12.939012999999999</v>
      </c>
      <c r="T62" s="451">
        <v>14.30016</v>
      </c>
      <c r="U62" s="577">
        <v>14.407727</v>
      </c>
      <c r="V62" s="446">
        <v>10.710188</v>
      </c>
      <c r="W62" s="66">
        <v>12.240244000000001</v>
      </c>
      <c r="X62" s="578"/>
      <c r="Y62" s="556" t="s">
        <v>1331</v>
      </c>
      <c r="Z62" s="546"/>
      <c r="AA62" s="546"/>
      <c r="AB62" s="546"/>
      <c r="AC62" s="546"/>
      <c r="AD62" s="580" t="s">
        <v>1393</v>
      </c>
      <c r="AE62" s="540"/>
      <c r="AF62" s="557"/>
      <c r="AG62" s="576"/>
      <c r="AH62" s="734"/>
      <c r="AI62" s="734"/>
      <c r="AJ62" s="734"/>
      <c r="AK62" s="734"/>
      <c r="AL62" s="734"/>
      <c r="AM62" s="734"/>
      <c r="AN62" s="734"/>
      <c r="AO62" s="734"/>
      <c r="AP62" s="734"/>
      <c r="AQ62" s="734"/>
      <c r="AR62" s="734"/>
      <c r="AS62" s="734"/>
      <c r="AT62" s="734"/>
      <c r="AU62" s="734"/>
      <c r="AV62" s="733"/>
    </row>
    <row r="63" spans="1:48" ht="7.5" customHeight="1" x14ac:dyDescent="0.25">
      <c r="A63" s="570"/>
      <c r="B63" s="548"/>
      <c r="C63" s="540"/>
      <c r="D63" s="540"/>
      <c r="E63" s="540"/>
      <c r="F63" s="540"/>
      <c r="G63" s="540"/>
      <c r="H63" s="549"/>
      <c r="I63" s="542"/>
      <c r="J63" s="94"/>
      <c r="K63" s="33"/>
      <c r="L63" s="33"/>
      <c r="M63" s="33"/>
      <c r="N63" s="33"/>
      <c r="O63" s="33"/>
      <c r="P63" s="248"/>
      <c r="Q63" s="94"/>
      <c r="R63" s="33"/>
      <c r="S63" s="33"/>
      <c r="T63" s="33"/>
      <c r="U63" s="248"/>
      <c r="V63" s="94"/>
      <c r="W63" s="36"/>
      <c r="X63" s="578"/>
      <c r="Y63" s="556"/>
      <c r="Z63" s="546"/>
      <c r="AA63" s="546"/>
      <c r="AB63" s="546"/>
      <c r="AC63" s="546"/>
      <c r="AD63" s="546"/>
      <c r="AE63" s="540"/>
      <c r="AF63" s="557"/>
      <c r="AG63" s="576"/>
    </row>
    <row r="64" spans="1:48" ht="11.25" customHeight="1" x14ac:dyDescent="0.25">
      <c r="A64" s="570" t="s">
        <v>1394</v>
      </c>
      <c r="B64" s="548"/>
      <c r="C64" s="540"/>
      <c r="D64" s="540"/>
      <c r="E64" s="579" t="s">
        <v>1395</v>
      </c>
      <c r="F64" s="540"/>
      <c r="G64" s="540"/>
      <c r="H64" s="582"/>
      <c r="I64" s="550" t="s">
        <v>752</v>
      </c>
      <c r="J64" s="94">
        <v>415.57853899999998</v>
      </c>
      <c r="K64" s="33">
        <v>431.72291200000001</v>
      </c>
      <c r="L64" s="33">
        <v>491.37339300000002</v>
      </c>
      <c r="M64" s="33">
        <v>424.14535999999998</v>
      </c>
      <c r="N64" s="33">
        <v>451.19874800000002</v>
      </c>
      <c r="O64" s="33">
        <v>447.09744899999998</v>
      </c>
      <c r="P64" s="248">
        <v>383.14997</v>
      </c>
      <c r="Q64" s="94">
        <v>444.09063600000002</v>
      </c>
      <c r="R64" s="33">
        <v>481.82039600000002</v>
      </c>
      <c r="S64" s="33">
        <v>541.743471</v>
      </c>
      <c r="T64" s="33">
        <v>481.97109899999998</v>
      </c>
      <c r="U64" s="248">
        <v>358.05578200000002</v>
      </c>
      <c r="V64" s="94">
        <v>4983.6586029999999</v>
      </c>
      <c r="W64" s="36">
        <v>5351.9477550000001</v>
      </c>
      <c r="X64" s="578">
        <v>107.4</v>
      </c>
      <c r="Y64" s="556" t="s">
        <v>753</v>
      </c>
      <c r="Z64" s="546"/>
      <c r="AA64" s="546"/>
      <c r="AB64" s="546"/>
      <c r="AC64" s="546"/>
      <c r="AD64" s="580" t="s">
        <v>1396</v>
      </c>
      <c r="AE64" s="546"/>
      <c r="AF64" s="581"/>
      <c r="AG64" s="576" t="s">
        <v>1394</v>
      </c>
      <c r="AH64" s="734"/>
      <c r="AI64" s="734"/>
      <c r="AJ64" s="734"/>
      <c r="AK64" s="734"/>
      <c r="AL64" s="734"/>
      <c r="AM64" s="734"/>
      <c r="AN64" s="734"/>
      <c r="AO64" s="734"/>
      <c r="AP64" s="734"/>
      <c r="AQ64" s="734"/>
      <c r="AR64" s="734"/>
      <c r="AS64" s="734"/>
      <c r="AT64" s="734"/>
      <c r="AU64" s="734"/>
      <c r="AV64" s="735"/>
    </row>
    <row r="65" spans="1:48" ht="10.5" customHeight="1" x14ac:dyDescent="0.25">
      <c r="A65" s="570"/>
      <c r="B65" s="548"/>
      <c r="C65" s="540"/>
      <c r="D65" s="540"/>
      <c r="E65" s="540"/>
      <c r="F65" s="540"/>
      <c r="G65" s="540"/>
      <c r="H65" s="541"/>
      <c r="I65" s="542" t="s">
        <v>1330</v>
      </c>
      <c r="J65" s="446">
        <v>9.3511030000000002</v>
      </c>
      <c r="K65" s="451">
        <v>8.9422669999999993</v>
      </c>
      <c r="L65" s="451">
        <v>9.0585690000000003</v>
      </c>
      <c r="M65" s="451">
        <v>8.4080929999999992</v>
      </c>
      <c r="N65" s="451">
        <v>8.3986059999999991</v>
      </c>
      <c r="O65" s="451">
        <v>8.3558160000000008</v>
      </c>
      <c r="P65" s="577">
        <v>7.6882679999999999</v>
      </c>
      <c r="Q65" s="446">
        <v>9.0653349999999993</v>
      </c>
      <c r="R65" s="451">
        <v>8.6474320000000002</v>
      </c>
      <c r="S65" s="451">
        <v>8.924296</v>
      </c>
      <c r="T65" s="451">
        <v>8.2743669999999998</v>
      </c>
      <c r="U65" s="577">
        <v>8.2681090000000008</v>
      </c>
      <c r="V65" s="446">
        <v>8.7766389999999994</v>
      </c>
      <c r="W65" s="66">
        <v>8.6121669999999995</v>
      </c>
      <c r="X65" s="578"/>
      <c r="Y65" s="556" t="s">
        <v>1331</v>
      </c>
      <c r="Z65" s="546"/>
      <c r="AA65" s="546"/>
      <c r="AB65" s="546"/>
      <c r="AC65" s="546"/>
      <c r="AD65" s="546"/>
      <c r="AE65" s="546"/>
      <c r="AF65" s="540"/>
      <c r="AG65" s="576"/>
      <c r="AH65" s="734"/>
      <c r="AI65" s="734"/>
      <c r="AJ65" s="734"/>
      <c r="AK65" s="734"/>
      <c r="AL65" s="734"/>
      <c r="AM65" s="734"/>
      <c r="AN65" s="734"/>
      <c r="AO65" s="734"/>
      <c r="AP65" s="734"/>
      <c r="AQ65" s="734"/>
      <c r="AR65" s="734"/>
      <c r="AS65" s="734"/>
      <c r="AT65" s="734"/>
      <c r="AU65" s="734"/>
      <c r="AV65" s="733"/>
    </row>
    <row r="66" spans="1:48" ht="7.5" customHeight="1" x14ac:dyDescent="0.25">
      <c r="A66" s="570"/>
      <c r="B66" s="548"/>
      <c r="C66" s="540"/>
      <c r="D66" s="540"/>
      <c r="E66" s="540"/>
      <c r="F66" s="540"/>
      <c r="G66" s="540"/>
      <c r="H66" s="541"/>
      <c r="I66" s="542"/>
      <c r="J66" s="94"/>
      <c r="K66" s="33"/>
      <c r="L66" s="33"/>
      <c r="M66" s="33"/>
      <c r="N66" s="33"/>
      <c r="O66" s="33"/>
      <c r="P66" s="248"/>
      <c r="Q66" s="94"/>
      <c r="R66" s="33"/>
      <c r="S66" s="33"/>
      <c r="T66" s="33"/>
      <c r="U66" s="248"/>
      <c r="V66" s="94"/>
      <c r="W66" s="36"/>
      <c r="X66" s="578"/>
      <c r="Y66" s="556"/>
      <c r="Z66" s="546"/>
      <c r="AA66" s="546"/>
      <c r="AB66" s="546"/>
      <c r="AC66" s="546"/>
      <c r="AD66" s="546"/>
      <c r="AE66" s="546"/>
      <c r="AF66" s="540"/>
      <c r="AG66" s="576"/>
    </row>
    <row r="67" spans="1:48" ht="12.6" customHeight="1" x14ac:dyDescent="0.25">
      <c r="A67" s="563" t="s">
        <v>1397</v>
      </c>
      <c r="B67" s="564" t="s">
        <v>1398</v>
      </c>
      <c r="C67" s="540"/>
      <c r="D67" s="540"/>
      <c r="E67" s="540"/>
      <c r="F67" s="540"/>
      <c r="G67" s="540"/>
      <c r="H67" s="541"/>
      <c r="I67" s="542" t="s">
        <v>752</v>
      </c>
      <c r="J67" s="263">
        <v>1108.7362479999999</v>
      </c>
      <c r="K67" s="27">
        <v>1473.2889929999999</v>
      </c>
      <c r="L67" s="27">
        <v>1675.366914</v>
      </c>
      <c r="M67" s="27">
        <v>1536.200595</v>
      </c>
      <c r="N67" s="27">
        <v>1722.8426039999999</v>
      </c>
      <c r="O67" s="27">
        <v>1698.7524920000001</v>
      </c>
      <c r="P67" s="265">
        <v>1533.7089559999999</v>
      </c>
      <c r="Q67" s="263">
        <v>1268.3615090000001</v>
      </c>
      <c r="R67" s="27">
        <v>1688.3949700000001</v>
      </c>
      <c r="S67" s="27">
        <v>1639.0164139999999</v>
      </c>
      <c r="T67" s="27">
        <v>1544.485825</v>
      </c>
      <c r="U67" s="265">
        <v>1110.6276109999999</v>
      </c>
      <c r="V67" s="263">
        <v>15097.456107</v>
      </c>
      <c r="W67" s="30">
        <v>17999.783131</v>
      </c>
      <c r="X67" s="575">
        <v>119.2</v>
      </c>
      <c r="Y67" s="544" t="s">
        <v>753</v>
      </c>
      <c r="Z67" s="568" t="s">
        <v>1399</v>
      </c>
      <c r="AA67" s="546"/>
      <c r="AB67" s="546"/>
      <c r="AC67" s="546"/>
      <c r="AD67" s="546"/>
      <c r="AE67" s="546"/>
      <c r="AF67" s="540"/>
      <c r="AG67" s="569" t="s">
        <v>1397</v>
      </c>
      <c r="AH67" s="734"/>
      <c r="AI67" s="734"/>
      <c r="AJ67" s="734"/>
      <c r="AK67" s="734"/>
      <c r="AL67" s="734"/>
      <c r="AM67" s="734"/>
      <c r="AN67" s="734"/>
      <c r="AO67" s="734"/>
      <c r="AP67" s="734"/>
      <c r="AQ67" s="734"/>
      <c r="AR67" s="734"/>
      <c r="AS67" s="734"/>
      <c r="AT67" s="734"/>
      <c r="AU67" s="734"/>
      <c r="AV67" s="735"/>
    </row>
    <row r="68" spans="1:48" ht="10.5" customHeight="1" x14ac:dyDescent="0.25">
      <c r="A68" s="570"/>
      <c r="B68" s="564" t="s">
        <v>1387</v>
      </c>
      <c r="C68" s="540"/>
      <c r="D68" s="540"/>
      <c r="E68" s="540"/>
      <c r="F68" s="540"/>
      <c r="G68" s="540"/>
      <c r="H68" s="541"/>
      <c r="I68" s="550" t="s">
        <v>1330</v>
      </c>
      <c r="J68" s="444">
        <v>24.948129999999999</v>
      </c>
      <c r="K68" s="572">
        <v>30.516203000000001</v>
      </c>
      <c r="L68" s="572">
        <v>30.885732000000001</v>
      </c>
      <c r="M68" s="572">
        <v>30.453046000000001</v>
      </c>
      <c r="N68" s="572">
        <v>32.068961999999999</v>
      </c>
      <c r="O68" s="572">
        <v>31.748031000000001</v>
      </c>
      <c r="P68" s="573">
        <v>30.775327000000001</v>
      </c>
      <c r="Q68" s="444">
        <v>25.891386000000001</v>
      </c>
      <c r="R68" s="572">
        <v>30.302329</v>
      </c>
      <c r="S68" s="572">
        <v>26.999988999999999</v>
      </c>
      <c r="T68" s="572">
        <v>26.515371999999999</v>
      </c>
      <c r="U68" s="573">
        <v>25.646256000000001</v>
      </c>
      <c r="V68" s="444">
        <v>26.587882</v>
      </c>
      <c r="W68" s="574">
        <v>28.96462</v>
      </c>
      <c r="X68" s="575"/>
      <c r="Y68" s="556" t="s">
        <v>1331</v>
      </c>
      <c r="Z68" s="568" t="s">
        <v>1388</v>
      </c>
      <c r="AA68" s="546"/>
      <c r="AB68" s="546"/>
      <c r="AC68" s="546"/>
      <c r="AD68" s="546"/>
      <c r="AE68" s="546"/>
      <c r="AF68" s="540"/>
      <c r="AG68" s="576"/>
      <c r="AH68" s="734"/>
      <c r="AI68" s="734"/>
      <c r="AJ68" s="734"/>
      <c r="AK68" s="734"/>
      <c r="AL68" s="734"/>
      <c r="AM68" s="734"/>
      <c r="AN68" s="734"/>
      <c r="AO68" s="734"/>
      <c r="AP68" s="734"/>
      <c r="AQ68" s="734"/>
      <c r="AR68" s="734"/>
      <c r="AS68" s="734"/>
      <c r="AT68" s="734"/>
      <c r="AU68" s="734"/>
      <c r="AV68" s="733"/>
    </row>
    <row r="69" spans="1:48" ht="7.5" customHeight="1" x14ac:dyDescent="0.25">
      <c r="A69" s="570"/>
      <c r="B69" s="564"/>
      <c r="C69" s="540"/>
      <c r="D69" s="540"/>
      <c r="E69" s="540"/>
      <c r="F69" s="540"/>
      <c r="G69" s="540"/>
      <c r="H69" s="541"/>
      <c r="I69" s="550"/>
      <c r="J69" s="94"/>
      <c r="K69" s="33"/>
      <c r="L69" s="33"/>
      <c r="M69" s="33"/>
      <c r="N69" s="33"/>
      <c r="O69" s="33"/>
      <c r="P69" s="248"/>
      <c r="Q69" s="94"/>
      <c r="R69" s="33"/>
      <c r="S69" s="33"/>
      <c r="T69" s="33"/>
      <c r="U69" s="248"/>
      <c r="V69" s="94"/>
      <c r="W69" s="36"/>
      <c r="X69" s="578"/>
      <c r="Y69" s="556"/>
      <c r="Z69" s="568"/>
      <c r="AA69" s="546"/>
      <c r="AB69" s="546"/>
      <c r="AC69" s="546"/>
      <c r="AD69" s="546"/>
      <c r="AE69" s="546"/>
      <c r="AF69" s="540"/>
      <c r="AG69" s="576"/>
    </row>
    <row r="70" spans="1:48" ht="11.25" customHeight="1" x14ac:dyDescent="0.25">
      <c r="A70" s="570" t="s">
        <v>1400</v>
      </c>
      <c r="B70" s="548"/>
      <c r="C70" s="579" t="s">
        <v>1360</v>
      </c>
      <c r="D70" s="540"/>
      <c r="E70" s="579" t="s">
        <v>1401</v>
      </c>
      <c r="F70" s="540"/>
      <c r="G70" s="540"/>
      <c r="H70" s="541"/>
      <c r="I70" s="550" t="s">
        <v>752</v>
      </c>
      <c r="J70" s="94">
        <v>559.19648500000005</v>
      </c>
      <c r="K70" s="33">
        <v>816.29635699999994</v>
      </c>
      <c r="L70" s="33">
        <v>936.33521499999995</v>
      </c>
      <c r="M70" s="33">
        <v>901.75648100000001</v>
      </c>
      <c r="N70" s="33">
        <v>1049.755731</v>
      </c>
      <c r="O70" s="33">
        <v>1024.91292</v>
      </c>
      <c r="P70" s="248">
        <v>928.30883200000005</v>
      </c>
      <c r="Q70" s="94">
        <v>690.89609099999996</v>
      </c>
      <c r="R70" s="33">
        <v>1000.04958</v>
      </c>
      <c r="S70" s="33">
        <v>909.50766599999997</v>
      </c>
      <c r="T70" s="33">
        <v>835.29183899999998</v>
      </c>
      <c r="U70" s="248">
        <v>625.40452300000004</v>
      </c>
      <c r="V70" s="94">
        <v>8403.2666559999998</v>
      </c>
      <c r="W70" s="36">
        <v>10277.711719999999</v>
      </c>
      <c r="X70" s="578">
        <v>122.3</v>
      </c>
      <c r="Y70" s="556" t="s">
        <v>753</v>
      </c>
      <c r="Z70" s="546"/>
      <c r="AA70" s="580" t="s">
        <v>1338</v>
      </c>
      <c r="AB70" s="546"/>
      <c r="AC70" s="546"/>
      <c r="AD70" s="580" t="s">
        <v>1402</v>
      </c>
      <c r="AE70" s="546"/>
      <c r="AF70" s="540"/>
      <c r="AG70" s="576" t="s">
        <v>1400</v>
      </c>
      <c r="AH70" s="734"/>
      <c r="AI70" s="734"/>
      <c r="AJ70" s="734"/>
      <c r="AK70" s="734"/>
      <c r="AL70" s="734"/>
      <c r="AM70" s="734"/>
      <c r="AN70" s="734"/>
      <c r="AO70" s="734"/>
      <c r="AP70" s="734"/>
      <c r="AQ70" s="734"/>
      <c r="AR70" s="734"/>
      <c r="AS70" s="734"/>
      <c r="AT70" s="734"/>
      <c r="AU70" s="734"/>
      <c r="AV70" s="735"/>
    </row>
    <row r="71" spans="1:48" ht="10.5" customHeight="1" x14ac:dyDescent="0.25">
      <c r="A71" s="570"/>
      <c r="B71" s="548"/>
      <c r="C71" s="540"/>
      <c r="D71" s="540"/>
      <c r="E71" s="540"/>
      <c r="F71" s="540"/>
      <c r="G71" s="540"/>
      <c r="H71" s="541"/>
      <c r="I71" s="542" t="s">
        <v>1330</v>
      </c>
      <c r="J71" s="446">
        <v>12.582710000000001</v>
      </c>
      <c r="K71" s="451">
        <v>16.907928999999999</v>
      </c>
      <c r="L71" s="451">
        <v>17.261531000000002</v>
      </c>
      <c r="M71" s="451">
        <v>17.876071</v>
      </c>
      <c r="N71" s="451">
        <v>19.540134999999999</v>
      </c>
      <c r="O71" s="451">
        <v>19.154624999999999</v>
      </c>
      <c r="P71" s="577">
        <v>18.627399</v>
      </c>
      <c r="Q71" s="446">
        <v>14.103437</v>
      </c>
      <c r="R71" s="451">
        <v>17.948307</v>
      </c>
      <c r="S71" s="451">
        <v>14.982582000000001</v>
      </c>
      <c r="T71" s="451">
        <v>14.340095</v>
      </c>
      <c r="U71" s="577">
        <v>14.44164</v>
      </c>
      <c r="V71" s="446">
        <v>14.798855</v>
      </c>
      <c r="W71" s="66">
        <v>16.538533000000001</v>
      </c>
      <c r="X71" s="578"/>
      <c r="Y71" s="556" t="s">
        <v>1331</v>
      </c>
      <c r="Z71" s="546"/>
      <c r="AA71" s="546"/>
      <c r="AB71" s="546"/>
      <c r="AC71" s="546"/>
      <c r="AD71" s="546"/>
      <c r="AE71" s="546"/>
      <c r="AF71" s="540"/>
      <c r="AG71" s="576"/>
      <c r="AH71" s="734"/>
      <c r="AI71" s="734"/>
      <c r="AJ71" s="734"/>
      <c r="AK71" s="734"/>
      <c r="AL71" s="734"/>
      <c r="AM71" s="734"/>
      <c r="AN71" s="734"/>
      <c r="AO71" s="734"/>
      <c r="AP71" s="734"/>
      <c r="AQ71" s="734"/>
      <c r="AR71" s="734"/>
      <c r="AS71" s="734"/>
      <c r="AT71" s="734"/>
      <c r="AU71" s="734"/>
      <c r="AV71" s="733"/>
    </row>
    <row r="72" spans="1:48" ht="7.5" customHeight="1" x14ac:dyDescent="0.25">
      <c r="A72" s="570"/>
      <c r="B72" s="548"/>
      <c r="C72" s="540"/>
      <c r="D72" s="540"/>
      <c r="E72" s="540"/>
      <c r="F72" s="540"/>
      <c r="G72" s="540"/>
      <c r="H72" s="541"/>
      <c r="I72" s="542"/>
      <c r="J72" s="94"/>
      <c r="K72" s="33"/>
      <c r="L72" s="33"/>
      <c r="M72" s="33"/>
      <c r="N72" s="33"/>
      <c r="O72" s="33"/>
      <c r="P72" s="248"/>
      <c r="Q72" s="94"/>
      <c r="R72" s="33"/>
      <c r="S72" s="33"/>
      <c r="T72" s="33"/>
      <c r="U72" s="248"/>
      <c r="V72" s="94"/>
      <c r="W72" s="36"/>
      <c r="X72" s="578"/>
      <c r="Y72" s="556"/>
      <c r="Z72" s="546"/>
      <c r="AA72" s="546"/>
      <c r="AB72" s="546"/>
      <c r="AC72" s="546"/>
      <c r="AD72" s="546"/>
      <c r="AE72" s="546"/>
      <c r="AF72" s="540"/>
      <c r="AG72" s="576"/>
    </row>
    <row r="73" spans="1:48" ht="11.25" customHeight="1" x14ac:dyDescent="0.25">
      <c r="A73" s="570" t="s">
        <v>1403</v>
      </c>
      <c r="B73" s="548"/>
      <c r="C73" s="540"/>
      <c r="D73" s="540"/>
      <c r="E73" s="579" t="s">
        <v>1404</v>
      </c>
      <c r="F73" s="540"/>
      <c r="G73" s="540"/>
      <c r="H73" s="541"/>
      <c r="I73" s="542" t="s">
        <v>752</v>
      </c>
      <c r="J73" s="94">
        <v>39.701841999999999</v>
      </c>
      <c r="K73" s="33">
        <v>38.121504999999999</v>
      </c>
      <c r="L73" s="33">
        <v>56.992536999999999</v>
      </c>
      <c r="M73" s="33">
        <v>46.996636000000002</v>
      </c>
      <c r="N73" s="33">
        <v>52.500056000000001</v>
      </c>
      <c r="O73" s="33">
        <v>54.546346999999997</v>
      </c>
      <c r="P73" s="248">
        <v>54.477623000000001</v>
      </c>
      <c r="Q73" s="94">
        <v>48.792659</v>
      </c>
      <c r="R73" s="33">
        <v>49.888044999999998</v>
      </c>
      <c r="S73" s="33">
        <v>50.247051999999996</v>
      </c>
      <c r="T73" s="33">
        <v>45.280366999999998</v>
      </c>
      <c r="U73" s="248">
        <v>51.516739000000001</v>
      </c>
      <c r="V73" s="94">
        <v>564.74506899999994</v>
      </c>
      <c r="W73" s="36">
        <v>589.06140800000003</v>
      </c>
      <c r="X73" s="578">
        <v>104.3</v>
      </c>
      <c r="Y73" s="544" t="s">
        <v>753</v>
      </c>
      <c r="Z73" s="546"/>
      <c r="AA73" s="546"/>
      <c r="AB73" s="546"/>
      <c r="AC73" s="546"/>
      <c r="AD73" s="580" t="s">
        <v>1405</v>
      </c>
      <c r="AE73" s="546"/>
      <c r="AF73" s="540"/>
      <c r="AG73" s="576" t="s">
        <v>1403</v>
      </c>
      <c r="AH73" s="734"/>
      <c r="AI73" s="734"/>
      <c r="AJ73" s="734"/>
      <c r="AK73" s="734"/>
      <c r="AL73" s="734"/>
      <c r="AM73" s="734"/>
      <c r="AN73" s="734"/>
      <c r="AO73" s="734"/>
      <c r="AP73" s="734"/>
      <c r="AQ73" s="734"/>
      <c r="AR73" s="734"/>
      <c r="AS73" s="734"/>
      <c r="AT73" s="734"/>
      <c r="AU73" s="734"/>
      <c r="AV73" s="735"/>
    </row>
    <row r="74" spans="1:48" ht="10.5" customHeight="1" x14ac:dyDescent="0.25">
      <c r="A74" s="570"/>
      <c r="B74" s="548"/>
      <c r="C74" s="540"/>
      <c r="D74" s="540"/>
      <c r="E74" s="540"/>
      <c r="F74" s="540"/>
      <c r="G74" s="540"/>
      <c r="H74" s="541"/>
      <c r="I74" s="550" t="s">
        <v>1330</v>
      </c>
      <c r="J74" s="446">
        <v>0.893347</v>
      </c>
      <c r="K74" s="451">
        <v>0.78961000000000003</v>
      </c>
      <c r="L74" s="451">
        <v>1.0506690000000001</v>
      </c>
      <c r="M74" s="451">
        <v>0.931643</v>
      </c>
      <c r="N74" s="451">
        <v>0.97723499999999996</v>
      </c>
      <c r="O74" s="451">
        <v>1.0194179999999999</v>
      </c>
      <c r="P74" s="577">
        <v>1.093145</v>
      </c>
      <c r="Q74" s="446">
        <v>0.99601700000000004</v>
      </c>
      <c r="R74" s="451">
        <v>0.89536199999999999</v>
      </c>
      <c r="S74" s="451">
        <v>0.82773399999999997</v>
      </c>
      <c r="T74" s="451">
        <v>0.77736300000000003</v>
      </c>
      <c r="U74" s="577">
        <v>1.189608</v>
      </c>
      <c r="V74" s="446">
        <v>0.99456299999999997</v>
      </c>
      <c r="W74" s="66">
        <v>0.94789699999999999</v>
      </c>
      <c r="X74" s="578"/>
      <c r="Y74" s="556" t="s">
        <v>1331</v>
      </c>
      <c r="Z74" s="546"/>
      <c r="AA74" s="546"/>
      <c r="AB74" s="546"/>
      <c r="AC74" s="546"/>
      <c r="AD74" s="546"/>
      <c r="AE74" s="546"/>
      <c r="AF74" s="540"/>
      <c r="AG74" s="576"/>
      <c r="AH74" s="734"/>
      <c r="AI74" s="734"/>
      <c r="AJ74" s="734"/>
      <c r="AK74" s="734"/>
      <c r="AL74" s="734"/>
      <c r="AM74" s="734"/>
      <c r="AN74" s="734"/>
      <c r="AO74" s="734"/>
      <c r="AP74" s="734"/>
      <c r="AQ74" s="734"/>
      <c r="AR74" s="734"/>
      <c r="AS74" s="734"/>
      <c r="AT74" s="734"/>
      <c r="AU74" s="734"/>
      <c r="AV74" s="733"/>
    </row>
    <row r="75" spans="1:48" ht="7.5" customHeight="1" x14ac:dyDescent="0.25">
      <c r="A75" s="570"/>
      <c r="B75" s="548"/>
      <c r="C75" s="540"/>
      <c r="D75" s="540"/>
      <c r="E75" s="540"/>
      <c r="F75" s="540"/>
      <c r="G75" s="540"/>
      <c r="H75" s="541"/>
      <c r="I75" s="550"/>
      <c r="J75" s="94"/>
      <c r="K75" s="33"/>
      <c r="L75" s="33"/>
      <c r="M75" s="33"/>
      <c r="N75" s="33"/>
      <c r="O75" s="33"/>
      <c r="P75" s="248"/>
      <c r="Q75" s="94"/>
      <c r="R75" s="33"/>
      <c r="S75" s="33"/>
      <c r="T75" s="33"/>
      <c r="U75" s="248"/>
      <c r="V75" s="94"/>
      <c r="W75" s="36"/>
      <c r="X75" s="578"/>
      <c r="Y75" s="556"/>
      <c r="Z75" s="546"/>
      <c r="AA75" s="546"/>
      <c r="AB75" s="546"/>
      <c r="AC75" s="546"/>
      <c r="AD75" s="546"/>
      <c r="AE75" s="546"/>
      <c r="AF75" s="540"/>
      <c r="AG75" s="576"/>
    </row>
    <row r="76" spans="1:48" ht="11.25" customHeight="1" x14ac:dyDescent="0.25">
      <c r="A76" s="570" t="s">
        <v>1406</v>
      </c>
      <c r="B76" s="548"/>
      <c r="C76" s="540"/>
      <c r="D76" s="540"/>
      <c r="E76" s="540"/>
      <c r="F76" s="540" t="s">
        <v>1336</v>
      </c>
      <c r="G76" s="540"/>
      <c r="H76" s="541" t="s">
        <v>1407</v>
      </c>
      <c r="I76" s="550" t="s">
        <v>752</v>
      </c>
      <c r="J76" s="94">
        <v>37.167850000000001</v>
      </c>
      <c r="K76" s="33">
        <v>34.921944000000003</v>
      </c>
      <c r="L76" s="33">
        <v>51.656883000000001</v>
      </c>
      <c r="M76" s="33">
        <v>42.874741</v>
      </c>
      <c r="N76" s="33">
        <v>48.529842000000002</v>
      </c>
      <c r="O76" s="33">
        <v>51.561385000000001</v>
      </c>
      <c r="P76" s="248">
        <v>51.211962</v>
      </c>
      <c r="Q76" s="94">
        <v>46.472037</v>
      </c>
      <c r="R76" s="33">
        <v>48.198835000000003</v>
      </c>
      <c r="S76" s="33">
        <v>47.91901</v>
      </c>
      <c r="T76" s="33">
        <v>41.470902000000002</v>
      </c>
      <c r="U76" s="248">
        <v>48.863678</v>
      </c>
      <c r="V76" s="94">
        <v>529.73508900000002</v>
      </c>
      <c r="W76" s="36">
        <v>550.84906899999999</v>
      </c>
      <c r="X76" s="578">
        <v>104</v>
      </c>
      <c r="Y76" s="556" t="s">
        <v>753</v>
      </c>
      <c r="Z76" s="546"/>
      <c r="AA76" s="546"/>
      <c r="AB76" s="546"/>
      <c r="AC76" s="546"/>
      <c r="AD76" s="546"/>
      <c r="AE76" s="546" t="s">
        <v>1338</v>
      </c>
      <c r="AF76" s="540" t="s">
        <v>1408</v>
      </c>
      <c r="AG76" s="576" t="s">
        <v>1406</v>
      </c>
      <c r="AH76" s="734"/>
      <c r="AI76" s="734"/>
      <c r="AJ76" s="734"/>
      <c r="AK76" s="734"/>
      <c r="AL76" s="734"/>
      <c r="AM76" s="734"/>
      <c r="AN76" s="734"/>
      <c r="AO76" s="734"/>
      <c r="AP76" s="734"/>
      <c r="AQ76" s="734"/>
      <c r="AR76" s="734"/>
      <c r="AS76" s="734"/>
      <c r="AT76" s="734"/>
      <c r="AU76" s="734"/>
      <c r="AV76" s="735"/>
    </row>
    <row r="77" spans="1:48" ht="10.5" customHeight="1" x14ac:dyDescent="0.25">
      <c r="A77" s="570"/>
      <c r="B77" s="548"/>
      <c r="C77" s="540"/>
      <c r="D77" s="540"/>
      <c r="E77" s="540"/>
      <c r="F77" s="540"/>
      <c r="G77" s="540"/>
      <c r="H77" s="541"/>
      <c r="I77" s="542" t="s">
        <v>1330</v>
      </c>
      <c r="J77" s="446">
        <v>0.83632899999999999</v>
      </c>
      <c r="K77" s="451">
        <v>0.72333700000000001</v>
      </c>
      <c r="L77" s="451">
        <v>0.95230499999999996</v>
      </c>
      <c r="M77" s="451">
        <v>0.84993200000000002</v>
      </c>
      <c r="N77" s="451">
        <v>0.90333399999999997</v>
      </c>
      <c r="O77" s="451">
        <v>0.96363200000000004</v>
      </c>
      <c r="P77" s="577">
        <v>1.027617</v>
      </c>
      <c r="Q77" s="446">
        <v>0.94864599999999999</v>
      </c>
      <c r="R77" s="451">
        <v>0.86504499999999995</v>
      </c>
      <c r="S77" s="451">
        <v>0.78938399999999997</v>
      </c>
      <c r="T77" s="451">
        <v>0.71196300000000001</v>
      </c>
      <c r="U77" s="577">
        <v>1.128344</v>
      </c>
      <c r="V77" s="446">
        <v>0.93290799999999996</v>
      </c>
      <c r="W77" s="66">
        <v>0.88640699999999994</v>
      </c>
      <c r="X77" s="578"/>
      <c r="Y77" s="556" t="s">
        <v>1331</v>
      </c>
      <c r="Z77" s="546"/>
      <c r="AA77" s="546"/>
      <c r="AB77" s="546"/>
      <c r="AC77" s="546"/>
      <c r="AD77" s="546"/>
      <c r="AE77" s="546"/>
      <c r="AF77" s="540" t="s">
        <v>1409</v>
      </c>
      <c r="AG77" s="576"/>
      <c r="AH77" s="734"/>
      <c r="AI77" s="734"/>
      <c r="AJ77" s="734"/>
      <c r="AK77" s="734"/>
      <c r="AL77" s="734"/>
      <c r="AM77" s="734"/>
      <c r="AN77" s="734"/>
      <c r="AO77" s="734"/>
      <c r="AP77" s="734"/>
      <c r="AQ77" s="734"/>
      <c r="AR77" s="734"/>
      <c r="AS77" s="734"/>
      <c r="AT77" s="734"/>
      <c r="AU77" s="734"/>
      <c r="AV77" s="733"/>
    </row>
    <row r="78" spans="1:48" ht="7.5" customHeight="1" x14ac:dyDescent="0.25">
      <c r="A78" s="570"/>
      <c r="B78" s="548"/>
      <c r="C78" s="540"/>
      <c r="D78" s="540"/>
      <c r="E78" s="540"/>
      <c r="F78" s="540"/>
      <c r="G78" s="540"/>
      <c r="H78" s="541"/>
      <c r="I78" s="542"/>
      <c r="J78" s="94"/>
      <c r="K78" s="33"/>
      <c r="L78" s="33"/>
      <c r="M78" s="33"/>
      <c r="N78" s="33"/>
      <c r="O78" s="33"/>
      <c r="P78" s="248"/>
      <c r="Q78" s="94"/>
      <c r="R78" s="33"/>
      <c r="S78" s="33"/>
      <c r="T78" s="33"/>
      <c r="U78" s="248"/>
      <c r="V78" s="94"/>
      <c r="W78" s="36"/>
      <c r="X78" s="578"/>
      <c r="Y78" s="556"/>
      <c r="Z78" s="546"/>
      <c r="AA78" s="546"/>
      <c r="AB78" s="546"/>
      <c r="AC78" s="546"/>
      <c r="AD78" s="546"/>
      <c r="AE78" s="546"/>
      <c r="AF78" s="540"/>
      <c r="AG78" s="576"/>
    </row>
    <row r="79" spans="1:48" ht="11.25" customHeight="1" x14ac:dyDescent="0.25">
      <c r="A79" s="570" t="s">
        <v>1410</v>
      </c>
      <c r="B79" s="548"/>
      <c r="C79" s="540"/>
      <c r="D79" s="540"/>
      <c r="E79" s="540"/>
      <c r="F79" s="540"/>
      <c r="G79" s="540"/>
      <c r="H79" s="541" t="s">
        <v>1411</v>
      </c>
      <c r="I79" s="542" t="s">
        <v>752</v>
      </c>
      <c r="J79" s="94">
        <v>2.533992</v>
      </c>
      <c r="K79" s="33">
        <v>3.1995610000000001</v>
      </c>
      <c r="L79" s="33">
        <v>5.3356539999999999</v>
      </c>
      <c r="M79" s="33">
        <v>4.1218950000000003</v>
      </c>
      <c r="N79" s="33">
        <v>3.9702139999999999</v>
      </c>
      <c r="O79" s="33">
        <v>2.9849619999999999</v>
      </c>
      <c r="P79" s="248">
        <v>3.2656610000000001</v>
      </c>
      <c r="Q79" s="94">
        <v>2.3206220000000002</v>
      </c>
      <c r="R79" s="33">
        <v>1.6892100000000001</v>
      </c>
      <c r="S79" s="33">
        <v>2.3280419999999999</v>
      </c>
      <c r="T79" s="33">
        <v>3.8094649999999999</v>
      </c>
      <c r="U79" s="248">
        <v>2.6530610000000001</v>
      </c>
      <c r="V79" s="94">
        <v>35.009979999999999</v>
      </c>
      <c r="W79" s="36">
        <v>38.212339</v>
      </c>
      <c r="X79" s="578">
        <v>109.1</v>
      </c>
      <c r="Y79" s="544" t="s">
        <v>753</v>
      </c>
      <c r="Z79" s="546"/>
      <c r="AA79" s="546"/>
      <c r="AB79" s="546"/>
      <c r="AC79" s="546"/>
      <c r="AD79" s="546"/>
      <c r="AE79" s="546"/>
      <c r="AF79" s="540" t="s">
        <v>1412</v>
      </c>
      <c r="AG79" s="576" t="s">
        <v>1410</v>
      </c>
      <c r="AH79" s="734"/>
      <c r="AI79" s="734"/>
      <c r="AJ79" s="734"/>
      <c r="AK79" s="734"/>
      <c r="AL79" s="734"/>
      <c r="AM79" s="734"/>
      <c r="AN79" s="734"/>
      <c r="AO79" s="734"/>
      <c r="AP79" s="734"/>
      <c r="AQ79" s="734"/>
      <c r="AR79" s="734"/>
      <c r="AS79" s="734"/>
      <c r="AT79" s="734"/>
      <c r="AU79" s="734"/>
      <c r="AV79" s="735"/>
    </row>
    <row r="80" spans="1:48" ht="10.5" customHeight="1" x14ac:dyDescent="0.25">
      <c r="A80" s="570"/>
      <c r="B80" s="548"/>
      <c r="C80" s="540"/>
      <c r="D80" s="540"/>
      <c r="E80" s="540"/>
      <c r="F80" s="540"/>
      <c r="G80" s="540"/>
      <c r="H80" s="541"/>
      <c r="I80" s="550" t="s">
        <v>1330</v>
      </c>
      <c r="J80" s="446">
        <v>5.7017999999999999E-2</v>
      </c>
      <c r="K80" s="451">
        <v>6.6271999999999998E-2</v>
      </c>
      <c r="L80" s="451">
        <v>9.8363999999999993E-2</v>
      </c>
      <c r="M80" s="451">
        <v>8.1711000000000006E-2</v>
      </c>
      <c r="N80" s="451">
        <v>7.3900999999999994E-2</v>
      </c>
      <c r="O80" s="451">
        <v>5.5786000000000002E-2</v>
      </c>
      <c r="P80" s="577">
        <v>6.5529000000000004E-2</v>
      </c>
      <c r="Q80" s="446">
        <v>4.7371000000000003E-2</v>
      </c>
      <c r="R80" s="451">
        <v>3.0317E-2</v>
      </c>
      <c r="S80" s="451">
        <v>3.8351000000000003E-2</v>
      </c>
      <c r="T80" s="451">
        <v>6.54E-2</v>
      </c>
      <c r="U80" s="577">
        <v>6.1263999999999999E-2</v>
      </c>
      <c r="V80" s="446">
        <v>6.1656000000000002E-2</v>
      </c>
      <c r="W80" s="66">
        <v>6.1490000000000003E-2</v>
      </c>
      <c r="X80" s="578"/>
      <c r="Y80" s="556" t="s">
        <v>1331</v>
      </c>
      <c r="Z80" s="546"/>
      <c r="AA80" s="546"/>
      <c r="AB80" s="546"/>
      <c r="AC80" s="546"/>
      <c r="AD80" s="546"/>
      <c r="AE80" s="546"/>
      <c r="AF80" s="540" t="s">
        <v>1409</v>
      </c>
      <c r="AG80" s="576"/>
      <c r="AH80" s="734"/>
      <c r="AI80" s="734"/>
      <c r="AJ80" s="734"/>
      <c r="AK80" s="734"/>
      <c r="AL80" s="734"/>
      <c r="AM80" s="734"/>
      <c r="AN80" s="734"/>
      <c r="AO80" s="734"/>
      <c r="AP80" s="734"/>
      <c r="AQ80" s="734"/>
      <c r="AR80" s="734"/>
      <c r="AS80" s="734"/>
      <c r="AT80" s="734"/>
      <c r="AU80" s="734"/>
      <c r="AV80" s="733"/>
    </row>
    <row r="81" spans="1:48" ht="7.5" customHeight="1" x14ac:dyDescent="0.25">
      <c r="A81" s="570"/>
      <c r="B81" s="548"/>
      <c r="C81" s="540"/>
      <c r="D81" s="540"/>
      <c r="E81" s="540"/>
      <c r="F81" s="540"/>
      <c r="G81" s="540"/>
      <c r="H81" s="541"/>
      <c r="I81" s="550"/>
      <c r="J81" s="446"/>
      <c r="K81" s="451"/>
      <c r="L81" s="451"/>
      <c r="M81" s="451"/>
      <c r="N81" s="451"/>
      <c r="O81" s="451"/>
      <c r="P81" s="577"/>
      <c r="Q81" s="446"/>
      <c r="R81" s="451"/>
      <c r="S81" s="451"/>
      <c r="T81" s="451"/>
      <c r="U81" s="577"/>
      <c r="V81" s="446"/>
      <c r="W81" s="66"/>
      <c r="X81" s="578"/>
      <c r="Y81" s="556"/>
      <c r="Z81" s="546"/>
      <c r="AA81" s="546"/>
      <c r="AB81" s="546"/>
      <c r="AC81" s="546"/>
      <c r="AD81" s="546"/>
      <c r="AE81" s="546"/>
      <c r="AF81" s="540"/>
      <c r="AG81" s="576"/>
    </row>
    <row r="82" spans="1:48" ht="11.25" customHeight="1" x14ac:dyDescent="0.25">
      <c r="A82" s="570" t="s">
        <v>1413</v>
      </c>
      <c r="B82" s="548"/>
      <c r="C82" s="540"/>
      <c r="D82" s="540"/>
      <c r="E82" s="579" t="s">
        <v>1414</v>
      </c>
      <c r="F82" s="540"/>
      <c r="G82" s="540"/>
      <c r="H82" s="541"/>
      <c r="I82" s="550" t="s">
        <v>752</v>
      </c>
      <c r="J82" s="94">
        <v>509.83792099999999</v>
      </c>
      <c r="K82" s="33">
        <v>618.87113099999999</v>
      </c>
      <c r="L82" s="33">
        <v>682.03916200000003</v>
      </c>
      <c r="M82" s="33">
        <v>587.44747800000005</v>
      </c>
      <c r="N82" s="33">
        <v>620.586817</v>
      </c>
      <c r="O82" s="33">
        <v>619.29322500000001</v>
      </c>
      <c r="P82" s="248">
        <v>550.92250100000001</v>
      </c>
      <c r="Q82" s="94">
        <v>528.67275900000004</v>
      </c>
      <c r="R82" s="33">
        <v>638.45734500000003</v>
      </c>
      <c r="S82" s="33">
        <v>679.26169600000003</v>
      </c>
      <c r="T82" s="33">
        <v>663.91361900000004</v>
      </c>
      <c r="U82" s="248">
        <v>433.70634899999999</v>
      </c>
      <c r="V82" s="94">
        <v>6129.4443819999997</v>
      </c>
      <c r="W82" s="36">
        <v>7133.0100030000003</v>
      </c>
      <c r="X82" s="578">
        <v>116.4</v>
      </c>
      <c r="Y82" s="556" t="s">
        <v>753</v>
      </c>
      <c r="Z82" s="546"/>
      <c r="AA82" s="546"/>
      <c r="AB82" s="546"/>
      <c r="AC82" s="546"/>
      <c r="AD82" s="580" t="s">
        <v>1415</v>
      </c>
      <c r="AE82" s="546"/>
      <c r="AF82" s="540"/>
      <c r="AG82" s="576" t="s">
        <v>1413</v>
      </c>
      <c r="AH82" s="734"/>
      <c r="AI82" s="734"/>
      <c r="AJ82" s="734"/>
      <c r="AK82" s="734"/>
      <c r="AL82" s="734"/>
      <c r="AM82" s="734"/>
      <c r="AN82" s="734"/>
      <c r="AO82" s="734"/>
      <c r="AP82" s="734"/>
      <c r="AQ82" s="734"/>
      <c r="AR82" s="734"/>
      <c r="AS82" s="734"/>
      <c r="AT82" s="734"/>
      <c r="AU82" s="734"/>
      <c r="AV82" s="735"/>
    </row>
    <row r="83" spans="1:48" ht="10.5" customHeight="1" x14ac:dyDescent="0.25">
      <c r="A83" s="570"/>
      <c r="B83" s="548"/>
      <c r="C83" s="540"/>
      <c r="D83" s="540"/>
      <c r="E83" s="540"/>
      <c r="F83" s="540"/>
      <c r="G83" s="540"/>
      <c r="H83" s="541"/>
      <c r="I83" s="542" t="s">
        <v>1330</v>
      </c>
      <c r="J83" s="446">
        <v>11.472072000000001</v>
      </c>
      <c r="K83" s="451">
        <v>12.818664</v>
      </c>
      <c r="L83" s="451">
        <v>12.573532</v>
      </c>
      <c r="M83" s="451">
        <v>11.645331000000001</v>
      </c>
      <c r="N83" s="451">
        <v>11.551591999999999</v>
      </c>
      <c r="O83" s="451">
        <v>11.573988</v>
      </c>
      <c r="P83" s="577">
        <v>11.054783</v>
      </c>
      <c r="Q83" s="446">
        <v>10.791931</v>
      </c>
      <c r="R83" s="451">
        <v>11.45866</v>
      </c>
      <c r="S83" s="451">
        <v>11.189673000000001</v>
      </c>
      <c r="T83" s="451">
        <v>11.397914</v>
      </c>
      <c r="U83" s="577">
        <v>10.015008</v>
      </c>
      <c r="V83" s="446">
        <v>10.794464</v>
      </c>
      <c r="W83" s="66">
        <v>11.47819</v>
      </c>
      <c r="X83" s="578"/>
      <c r="Y83" s="556" t="s">
        <v>1331</v>
      </c>
      <c r="Z83" s="546"/>
      <c r="AA83" s="546"/>
      <c r="AB83" s="546"/>
      <c r="AC83" s="546"/>
      <c r="AD83" s="580" t="s">
        <v>1409</v>
      </c>
      <c r="AE83" s="546"/>
      <c r="AF83" s="540"/>
      <c r="AG83" s="576"/>
      <c r="AH83" s="734"/>
      <c r="AI83" s="734"/>
      <c r="AJ83" s="734"/>
      <c r="AK83" s="734"/>
      <c r="AL83" s="734"/>
      <c r="AM83" s="734"/>
      <c r="AN83" s="734"/>
      <c r="AO83" s="734"/>
      <c r="AP83" s="734"/>
      <c r="AQ83" s="734"/>
      <c r="AR83" s="734"/>
      <c r="AS83" s="734"/>
      <c r="AT83" s="734"/>
      <c r="AU83" s="734"/>
      <c r="AV83" s="733"/>
    </row>
    <row r="84" spans="1:48" ht="7.5" customHeight="1" x14ac:dyDescent="0.25">
      <c r="A84" s="570"/>
      <c r="B84" s="548"/>
      <c r="C84" s="540"/>
      <c r="D84" s="540"/>
      <c r="E84" s="540"/>
      <c r="F84" s="540"/>
      <c r="G84" s="540"/>
      <c r="H84" s="541"/>
      <c r="I84" s="542"/>
      <c r="J84" s="446"/>
      <c r="K84" s="451"/>
      <c r="L84" s="451"/>
      <c r="M84" s="451"/>
      <c r="N84" s="451"/>
      <c r="O84" s="451"/>
      <c r="P84" s="577"/>
      <c r="Q84" s="446"/>
      <c r="R84" s="451"/>
      <c r="S84" s="451"/>
      <c r="T84" s="451"/>
      <c r="U84" s="577"/>
      <c r="V84" s="446"/>
      <c r="W84" s="66"/>
      <c r="X84" s="578"/>
      <c r="Y84" s="556"/>
      <c r="Z84" s="546"/>
      <c r="AA84" s="546"/>
      <c r="AB84" s="546"/>
      <c r="AC84" s="546"/>
      <c r="AD84" s="546"/>
      <c r="AE84" s="546"/>
      <c r="AF84" s="540"/>
      <c r="AG84" s="576"/>
    </row>
    <row r="85" spans="1:48" ht="12.6" customHeight="1" x14ac:dyDescent="0.25">
      <c r="A85" s="563" t="s">
        <v>1416</v>
      </c>
      <c r="B85" s="564" t="s">
        <v>1417</v>
      </c>
      <c r="C85" s="540"/>
      <c r="D85" s="540"/>
      <c r="E85" s="540"/>
      <c r="F85" s="540"/>
      <c r="G85" s="540"/>
      <c r="H85" s="541"/>
      <c r="I85" s="542" t="s">
        <v>752</v>
      </c>
      <c r="J85" s="263">
        <v>897.98870799999997</v>
      </c>
      <c r="K85" s="27">
        <v>793.05891599999995</v>
      </c>
      <c r="L85" s="27">
        <v>874.36291500000004</v>
      </c>
      <c r="M85" s="27">
        <v>855.06966299999999</v>
      </c>
      <c r="N85" s="27">
        <v>879.80025799999999</v>
      </c>
      <c r="O85" s="27">
        <v>773.18361700000003</v>
      </c>
      <c r="P85" s="265">
        <v>605.16717500000004</v>
      </c>
      <c r="Q85" s="263">
        <v>747.15357600000004</v>
      </c>
      <c r="R85" s="27">
        <v>921.323577</v>
      </c>
      <c r="S85" s="27">
        <v>1095.3961360000001</v>
      </c>
      <c r="T85" s="27">
        <v>1095.2637380000001</v>
      </c>
      <c r="U85" s="265">
        <v>769.20654100000002</v>
      </c>
      <c r="V85" s="263">
        <v>10867.126511</v>
      </c>
      <c r="W85" s="30">
        <v>10306.974819999999</v>
      </c>
      <c r="X85" s="575">
        <v>94.8</v>
      </c>
      <c r="Y85" s="544" t="s">
        <v>753</v>
      </c>
      <c r="Z85" s="568" t="s">
        <v>1418</v>
      </c>
      <c r="AA85" s="546"/>
      <c r="AB85" s="546"/>
      <c r="AC85" s="546"/>
      <c r="AD85" s="546"/>
      <c r="AE85" s="546"/>
      <c r="AF85" s="540"/>
      <c r="AG85" s="569" t="s">
        <v>1416</v>
      </c>
      <c r="AH85" s="734"/>
      <c r="AI85" s="734"/>
      <c r="AJ85" s="734"/>
      <c r="AK85" s="734"/>
      <c r="AL85" s="734"/>
      <c r="AM85" s="734"/>
      <c r="AN85" s="734"/>
      <c r="AO85" s="734"/>
      <c r="AP85" s="734"/>
      <c r="AQ85" s="734"/>
      <c r="AR85" s="734"/>
      <c r="AS85" s="734"/>
      <c r="AT85" s="734"/>
      <c r="AU85" s="734"/>
      <c r="AV85" s="735"/>
    </row>
    <row r="86" spans="1:48" ht="10.5" customHeight="1" x14ac:dyDescent="0.25">
      <c r="A86" s="570"/>
      <c r="B86" s="548"/>
      <c r="C86" s="540"/>
      <c r="D86" s="540"/>
      <c r="E86" s="540"/>
      <c r="F86" s="540"/>
      <c r="G86" s="540"/>
      <c r="H86" s="541"/>
      <c r="I86" s="550" t="s">
        <v>1330</v>
      </c>
      <c r="J86" s="444">
        <v>20.206012999999999</v>
      </c>
      <c r="K86" s="572">
        <v>16.426611999999999</v>
      </c>
      <c r="L86" s="572">
        <v>16.119059</v>
      </c>
      <c r="M86" s="572">
        <v>16.950569999999999</v>
      </c>
      <c r="N86" s="572">
        <v>16.376587000000001</v>
      </c>
      <c r="O86" s="572">
        <v>14.450049</v>
      </c>
      <c r="P86" s="573">
        <v>12.143254000000001</v>
      </c>
      <c r="Q86" s="444">
        <v>15.251836000000001</v>
      </c>
      <c r="R86" s="572">
        <v>16.535378999999999</v>
      </c>
      <c r="S86" s="572">
        <v>18.044775999999999</v>
      </c>
      <c r="T86" s="572">
        <v>18.803232000000001</v>
      </c>
      <c r="U86" s="573">
        <v>17.762270000000001</v>
      </c>
      <c r="V86" s="444">
        <v>19.137917999999999</v>
      </c>
      <c r="W86" s="574">
        <v>16.585622999999998</v>
      </c>
      <c r="X86" s="575"/>
      <c r="Y86" s="556" t="s">
        <v>1331</v>
      </c>
      <c r="Z86" s="546"/>
      <c r="AA86" s="546"/>
      <c r="AB86" s="546"/>
      <c r="AC86" s="546"/>
      <c r="AD86" s="546"/>
      <c r="AE86" s="546"/>
      <c r="AF86" s="540"/>
      <c r="AG86" s="576"/>
      <c r="AH86" s="734"/>
      <c r="AI86" s="734"/>
      <c r="AJ86" s="734"/>
      <c r="AK86" s="734"/>
      <c r="AL86" s="734"/>
      <c r="AM86" s="734"/>
      <c r="AN86" s="734"/>
      <c r="AO86" s="734"/>
      <c r="AP86" s="734"/>
      <c r="AQ86" s="734"/>
      <c r="AR86" s="734"/>
      <c r="AS86" s="734"/>
      <c r="AT86" s="734"/>
      <c r="AU86" s="734"/>
      <c r="AV86" s="733"/>
    </row>
    <row r="87" spans="1:48" ht="7.5" customHeight="1" x14ac:dyDescent="0.25">
      <c r="A87" s="570"/>
      <c r="B87" s="548"/>
      <c r="C87" s="540"/>
      <c r="D87" s="540"/>
      <c r="E87" s="540"/>
      <c r="F87" s="540"/>
      <c r="G87" s="540"/>
      <c r="H87" s="541"/>
      <c r="I87" s="550"/>
      <c r="J87" s="446"/>
      <c r="K87" s="451"/>
      <c r="L87" s="451"/>
      <c r="M87" s="451"/>
      <c r="N87" s="451"/>
      <c r="O87" s="451"/>
      <c r="P87" s="577"/>
      <c r="Q87" s="446"/>
      <c r="R87" s="451"/>
      <c r="S87" s="451"/>
      <c r="T87" s="451"/>
      <c r="U87" s="577"/>
      <c r="V87" s="446"/>
      <c r="W87" s="66"/>
      <c r="X87" s="578"/>
      <c r="Y87" s="556"/>
      <c r="Z87" s="546"/>
      <c r="AA87" s="546"/>
      <c r="AB87" s="546"/>
      <c r="AC87" s="546"/>
      <c r="AD87" s="546"/>
      <c r="AE87" s="546"/>
      <c r="AF87" s="540"/>
      <c r="AG87" s="576"/>
    </row>
    <row r="88" spans="1:48" ht="11.25" customHeight="1" x14ac:dyDescent="0.25">
      <c r="A88" s="570" t="s">
        <v>1419</v>
      </c>
      <c r="B88" s="548"/>
      <c r="C88" s="579" t="s">
        <v>1360</v>
      </c>
      <c r="D88" s="540"/>
      <c r="E88" s="579" t="s">
        <v>1420</v>
      </c>
      <c r="F88" s="540"/>
      <c r="G88" s="540"/>
      <c r="H88" s="541"/>
      <c r="I88" s="550" t="s">
        <v>752</v>
      </c>
      <c r="J88" s="94">
        <v>549.21889399999998</v>
      </c>
      <c r="K88" s="33">
        <v>437.478229</v>
      </c>
      <c r="L88" s="33">
        <v>473.58748200000002</v>
      </c>
      <c r="M88" s="33">
        <v>526.11883</v>
      </c>
      <c r="N88" s="33">
        <v>547.55567199999996</v>
      </c>
      <c r="O88" s="33">
        <v>434.54924899999997</v>
      </c>
      <c r="P88" s="248">
        <v>278.54299900000001</v>
      </c>
      <c r="Q88" s="94">
        <v>377.75344899999999</v>
      </c>
      <c r="R88" s="33">
        <v>540.60153600000001</v>
      </c>
      <c r="S88" s="33">
        <v>686.89628700000003</v>
      </c>
      <c r="T88" s="33">
        <v>718.566821</v>
      </c>
      <c r="U88" s="248">
        <v>473.99542200000002</v>
      </c>
      <c r="V88" s="94">
        <v>6373.2315200000003</v>
      </c>
      <c r="W88" s="36">
        <v>6044.8648700000003</v>
      </c>
      <c r="X88" s="578">
        <v>94.8</v>
      </c>
      <c r="Y88" s="556" t="s">
        <v>753</v>
      </c>
      <c r="Z88" s="546"/>
      <c r="AA88" s="580" t="s">
        <v>1338</v>
      </c>
      <c r="AB88" s="546"/>
      <c r="AC88" s="546"/>
      <c r="AD88" s="580" t="s">
        <v>1421</v>
      </c>
      <c r="AE88" s="546"/>
      <c r="AF88" s="540"/>
      <c r="AG88" s="576" t="s">
        <v>1419</v>
      </c>
      <c r="AH88" s="734"/>
      <c r="AI88" s="734"/>
      <c r="AJ88" s="734"/>
      <c r="AK88" s="734"/>
      <c r="AL88" s="734"/>
      <c r="AM88" s="734"/>
      <c r="AN88" s="734"/>
      <c r="AO88" s="734"/>
      <c r="AP88" s="734"/>
      <c r="AQ88" s="734"/>
      <c r="AR88" s="734"/>
      <c r="AS88" s="734"/>
      <c r="AT88" s="734"/>
      <c r="AU88" s="734"/>
      <c r="AV88" s="735"/>
    </row>
    <row r="89" spans="1:48" ht="10.5" customHeight="1" x14ac:dyDescent="0.25">
      <c r="A89" s="570"/>
      <c r="B89" s="548"/>
      <c r="C89" s="540"/>
      <c r="D89" s="540"/>
      <c r="E89" s="579" t="s">
        <v>1363</v>
      </c>
      <c r="F89" s="540"/>
      <c r="G89" s="540"/>
      <c r="H89" s="541"/>
      <c r="I89" s="542" t="s">
        <v>1330</v>
      </c>
      <c r="J89" s="446">
        <v>12.3582</v>
      </c>
      <c r="K89" s="451">
        <v>9.061477</v>
      </c>
      <c r="L89" s="451">
        <v>8.7306819999999998</v>
      </c>
      <c r="M89" s="451">
        <v>10.429576000000001</v>
      </c>
      <c r="N89" s="451">
        <v>10.192192</v>
      </c>
      <c r="O89" s="451">
        <v>8.1213029999999993</v>
      </c>
      <c r="P89" s="577">
        <v>5.5892299999999997</v>
      </c>
      <c r="Q89" s="446">
        <v>7.7111770000000002</v>
      </c>
      <c r="R89" s="451">
        <v>9.7024010000000001</v>
      </c>
      <c r="S89" s="451">
        <v>11.315440000000001</v>
      </c>
      <c r="T89" s="451">
        <v>12.336187000000001</v>
      </c>
      <c r="U89" s="577">
        <v>10.945349999999999</v>
      </c>
      <c r="V89" s="446">
        <v>11.223793000000001</v>
      </c>
      <c r="W89" s="66">
        <v>9.7271850000000004</v>
      </c>
      <c r="X89" s="578"/>
      <c r="Y89" s="556" t="s">
        <v>1331</v>
      </c>
      <c r="Z89" s="546"/>
      <c r="AA89" s="546"/>
      <c r="AB89" s="546"/>
      <c r="AC89" s="546"/>
      <c r="AD89" s="580" t="s">
        <v>1364</v>
      </c>
      <c r="AE89" s="546"/>
      <c r="AF89" s="540"/>
      <c r="AG89" s="576"/>
      <c r="AH89" s="734"/>
      <c r="AI89" s="734"/>
      <c r="AJ89" s="734"/>
      <c r="AK89" s="734"/>
      <c r="AL89" s="734"/>
      <c r="AM89" s="734"/>
      <c r="AN89" s="734"/>
      <c r="AO89" s="734"/>
      <c r="AP89" s="734"/>
      <c r="AQ89" s="734"/>
      <c r="AR89" s="734"/>
      <c r="AS89" s="734"/>
      <c r="AT89" s="734"/>
      <c r="AU89" s="734"/>
      <c r="AV89" s="733"/>
    </row>
    <row r="90" spans="1:48" ht="7.5" customHeight="1" x14ac:dyDescent="0.25">
      <c r="A90" s="570"/>
      <c r="B90" s="548"/>
      <c r="C90" s="540"/>
      <c r="D90" s="540"/>
      <c r="E90" s="540"/>
      <c r="F90" s="540"/>
      <c r="G90" s="540"/>
      <c r="H90" s="541"/>
      <c r="I90" s="542"/>
      <c r="J90" s="446"/>
      <c r="K90" s="451"/>
      <c r="L90" s="451"/>
      <c r="M90" s="451"/>
      <c r="N90" s="451"/>
      <c r="O90" s="451"/>
      <c r="P90" s="577"/>
      <c r="Q90" s="446"/>
      <c r="R90" s="451"/>
      <c r="S90" s="451"/>
      <c r="T90" s="451"/>
      <c r="U90" s="577"/>
      <c r="V90" s="446"/>
      <c r="W90" s="66"/>
      <c r="X90" s="578"/>
      <c r="Y90" s="556"/>
      <c r="Z90" s="546"/>
      <c r="AA90" s="546"/>
      <c r="AB90" s="546"/>
      <c r="AC90" s="546"/>
      <c r="AD90" s="546"/>
      <c r="AE90" s="546"/>
      <c r="AF90" s="540"/>
      <c r="AG90" s="576"/>
    </row>
    <row r="91" spans="1:48" ht="11.25" customHeight="1" x14ac:dyDescent="0.25">
      <c r="A91" s="570" t="s">
        <v>1422</v>
      </c>
      <c r="B91" s="548"/>
      <c r="C91" s="540"/>
      <c r="D91" s="540"/>
      <c r="E91" s="579" t="s">
        <v>1423</v>
      </c>
      <c r="F91" s="540"/>
      <c r="G91" s="540"/>
      <c r="H91" s="541"/>
      <c r="I91" s="542" t="s">
        <v>752</v>
      </c>
      <c r="J91" s="94">
        <v>212.42635100000001</v>
      </c>
      <c r="K91" s="33">
        <v>219.00972300000001</v>
      </c>
      <c r="L91" s="33">
        <v>237.97192100000001</v>
      </c>
      <c r="M91" s="33">
        <v>183.906597</v>
      </c>
      <c r="N91" s="33">
        <v>197.76936699999999</v>
      </c>
      <c r="O91" s="33">
        <v>191.99545699999999</v>
      </c>
      <c r="P91" s="248">
        <v>191.42475200000001</v>
      </c>
      <c r="Q91" s="94">
        <v>236.77264500000001</v>
      </c>
      <c r="R91" s="33">
        <v>237.53341499999999</v>
      </c>
      <c r="S91" s="33">
        <v>254.12137300000001</v>
      </c>
      <c r="T91" s="33">
        <v>235.07506699999999</v>
      </c>
      <c r="U91" s="248">
        <v>178.54153600000001</v>
      </c>
      <c r="V91" s="94">
        <v>2727.4772379999999</v>
      </c>
      <c r="W91" s="36">
        <v>2576.5482040000002</v>
      </c>
      <c r="X91" s="578">
        <v>94.5</v>
      </c>
      <c r="Y91" s="544" t="s">
        <v>753</v>
      </c>
      <c r="Z91" s="546"/>
      <c r="AA91" s="546"/>
      <c r="AB91" s="546"/>
      <c r="AC91" s="546"/>
      <c r="AD91" s="580" t="s">
        <v>1424</v>
      </c>
      <c r="AE91" s="546"/>
      <c r="AF91" s="540"/>
      <c r="AG91" s="576" t="s">
        <v>1422</v>
      </c>
      <c r="AH91" s="734"/>
      <c r="AI91" s="734"/>
      <c r="AJ91" s="734"/>
      <c r="AK91" s="734"/>
      <c r="AL91" s="734"/>
      <c r="AM91" s="734"/>
      <c r="AN91" s="734"/>
      <c r="AO91" s="734"/>
      <c r="AP91" s="734"/>
      <c r="AQ91" s="734"/>
      <c r="AR91" s="734"/>
      <c r="AS91" s="734"/>
      <c r="AT91" s="734"/>
      <c r="AU91" s="734"/>
      <c r="AV91" s="735"/>
    </row>
    <row r="92" spans="1:48" ht="10.5" customHeight="1" x14ac:dyDescent="0.25">
      <c r="A92" s="570"/>
      <c r="B92" s="548"/>
      <c r="C92" s="540"/>
      <c r="D92" s="540"/>
      <c r="E92" s="579" t="s">
        <v>1363</v>
      </c>
      <c r="F92" s="540"/>
      <c r="G92" s="540"/>
      <c r="H92" s="541"/>
      <c r="I92" s="550" t="s">
        <v>1330</v>
      </c>
      <c r="J92" s="446">
        <v>4.7798930000000004</v>
      </c>
      <c r="K92" s="451">
        <v>4.5363439999999997</v>
      </c>
      <c r="L92" s="451">
        <v>4.3870610000000001</v>
      </c>
      <c r="M92" s="451">
        <v>3.6456930000000001</v>
      </c>
      <c r="N92" s="451">
        <v>3.681276</v>
      </c>
      <c r="O92" s="451">
        <v>3.5882079999999998</v>
      </c>
      <c r="P92" s="577">
        <v>3.8411200000000001</v>
      </c>
      <c r="Q92" s="446">
        <v>4.8333000000000004</v>
      </c>
      <c r="R92" s="451">
        <v>4.2631110000000003</v>
      </c>
      <c r="S92" s="451">
        <v>4.1862149999999998</v>
      </c>
      <c r="T92" s="451">
        <v>4.0357139999999996</v>
      </c>
      <c r="U92" s="577">
        <v>4.1228239999999996</v>
      </c>
      <c r="V92" s="446">
        <v>4.8033149999999996</v>
      </c>
      <c r="W92" s="66">
        <v>4.1460910000000002</v>
      </c>
      <c r="X92" s="578"/>
      <c r="Y92" s="556" t="s">
        <v>1331</v>
      </c>
      <c r="Z92" s="546"/>
      <c r="AA92" s="546"/>
      <c r="AB92" s="546"/>
      <c r="AC92" s="546"/>
      <c r="AD92" s="580" t="s">
        <v>1364</v>
      </c>
      <c r="AE92" s="546"/>
      <c r="AF92" s="540"/>
      <c r="AG92" s="576"/>
      <c r="AH92" s="734"/>
      <c r="AI92" s="734"/>
      <c r="AJ92" s="734"/>
      <c r="AK92" s="734"/>
      <c r="AL92" s="734"/>
      <c r="AM92" s="734"/>
      <c r="AN92" s="734"/>
      <c r="AO92" s="734"/>
      <c r="AP92" s="734"/>
      <c r="AQ92" s="734"/>
      <c r="AR92" s="734"/>
      <c r="AS92" s="734"/>
      <c r="AT92" s="734"/>
      <c r="AU92" s="734"/>
      <c r="AV92" s="733"/>
    </row>
    <row r="93" spans="1:48" ht="7.5" customHeight="1" x14ac:dyDescent="0.25">
      <c r="A93" s="570"/>
      <c r="B93" s="548"/>
      <c r="C93" s="540"/>
      <c r="D93" s="540"/>
      <c r="E93" s="540"/>
      <c r="F93" s="540"/>
      <c r="G93" s="540"/>
      <c r="H93" s="541"/>
      <c r="I93" s="550"/>
      <c r="J93" s="446"/>
      <c r="K93" s="451"/>
      <c r="L93" s="451"/>
      <c r="M93" s="451"/>
      <c r="N93" s="451"/>
      <c r="O93" s="451"/>
      <c r="P93" s="577"/>
      <c r="Q93" s="446"/>
      <c r="R93" s="451"/>
      <c r="S93" s="451"/>
      <c r="T93" s="451"/>
      <c r="U93" s="577"/>
      <c r="V93" s="446"/>
      <c r="W93" s="66"/>
      <c r="X93" s="578"/>
      <c r="Y93" s="556"/>
      <c r="Z93" s="546"/>
      <c r="AA93" s="546"/>
      <c r="AB93" s="546"/>
      <c r="AC93" s="546"/>
      <c r="AD93" s="546"/>
      <c r="AE93" s="546"/>
      <c r="AF93" s="540"/>
      <c r="AG93" s="576"/>
    </row>
    <row r="94" spans="1:48" ht="11.25" customHeight="1" x14ac:dyDescent="0.25">
      <c r="A94" s="570" t="s">
        <v>1425</v>
      </c>
      <c r="B94" s="548"/>
      <c r="C94" s="540"/>
      <c r="D94" s="540"/>
      <c r="E94" s="579" t="s">
        <v>1426</v>
      </c>
      <c r="F94" s="540"/>
      <c r="G94" s="540"/>
      <c r="H94" s="541"/>
      <c r="I94" s="550" t="s">
        <v>752</v>
      </c>
      <c r="J94" s="94">
        <v>136.34346300000001</v>
      </c>
      <c r="K94" s="33">
        <v>136.570964</v>
      </c>
      <c r="L94" s="33">
        <v>162.80351200000001</v>
      </c>
      <c r="M94" s="33">
        <v>145.04423600000001</v>
      </c>
      <c r="N94" s="33">
        <v>134.47521900000001</v>
      </c>
      <c r="O94" s="33">
        <v>146.63891100000001</v>
      </c>
      <c r="P94" s="248">
        <v>135.19942399999999</v>
      </c>
      <c r="Q94" s="94">
        <v>132.62748199999999</v>
      </c>
      <c r="R94" s="33">
        <v>143.188626</v>
      </c>
      <c r="S94" s="33">
        <v>154.37847600000001</v>
      </c>
      <c r="T94" s="33">
        <v>141.62184999999999</v>
      </c>
      <c r="U94" s="248">
        <v>116.669583</v>
      </c>
      <c r="V94" s="94">
        <v>1766.4177529999999</v>
      </c>
      <c r="W94" s="36">
        <v>1685.5617460000001</v>
      </c>
      <c r="X94" s="578">
        <v>95.4</v>
      </c>
      <c r="Y94" s="556" t="s">
        <v>753</v>
      </c>
      <c r="Z94" s="546"/>
      <c r="AA94" s="546"/>
      <c r="AB94" s="546"/>
      <c r="AC94" s="546"/>
      <c r="AD94" s="580" t="s">
        <v>1427</v>
      </c>
      <c r="AE94" s="546"/>
      <c r="AF94" s="540"/>
      <c r="AG94" s="576" t="s">
        <v>1425</v>
      </c>
      <c r="AH94" s="734"/>
      <c r="AI94" s="734"/>
      <c r="AJ94" s="734"/>
      <c r="AK94" s="734"/>
      <c r="AL94" s="734"/>
      <c r="AM94" s="734"/>
      <c r="AN94" s="734"/>
      <c r="AO94" s="734"/>
      <c r="AP94" s="734"/>
      <c r="AQ94" s="734"/>
      <c r="AR94" s="734"/>
      <c r="AS94" s="734"/>
      <c r="AT94" s="734"/>
      <c r="AU94" s="734"/>
      <c r="AV94" s="735"/>
    </row>
    <row r="95" spans="1:48" ht="10.5" customHeight="1" x14ac:dyDescent="0.25">
      <c r="A95" s="570"/>
      <c r="B95" s="548"/>
      <c r="C95" s="540"/>
      <c r="D95" s="540"/>
      <c r="E95" s="579" t="s">
        <v>1363</v>
      </c>
      <c r="F95" s="540"/>
      <c r="G95" s="540"/>
      <c r="H95" s="541"/>
      <c r="I95" s="542" t="s">
        <v>1330</v>
      </c>
      <c r="J95" s="446">
        <v>3.06792</v>
      </c>
      <c r="K95" s="451">
        <v>2.8287909999999998</v>
      </c>
      <c r="L95" s="451">
        <v>3.0013160000000001</v>
      </c>
      <c r="M95" s="451">
        <v>2.8753009999999999</v>
      </c>
      <c r="N95" s="451">
        <v>2.5031189999999999</v>
      </c>
      <c r="O95" s="451">
        <v>2.7405390000000001</v>
      </c>
      <c r="P95" s="577">
        <v>2.7129050000000001</v>
      </c>
      <c r="Q95" s="446">
        <v>2.7073580000000002</v>
      </c>
      <c r="R95" s="451">
        <v>2.5698660000000002</v>
      </c>
      <c r="S95" s="451">
        <v>2.5431210000000002</v>
      </c>
      <c r="T95" s="451">
        <v>2.4313310000000001</v>
      </c>
      <c r="U95" s="577">
        <v>2.6940970000000002</v>
      </c>
      <c r="V95" s="446">
        <v>3.1108090000000002</v>
      </c>
      <c r="W95" s="66">
        <v>2.7123469999999998</v>
      </c>
      <c r="X95" s="578"/>
      <c r="Y95" s="556" t="s">
        <v>1331</v>
      </c>
      <c r="Z95" s="546"/>
      <c r="AA95" s="546"/>
      <c r="AB95" s="546"/>
      <c r="AC95" s="546"/>
      <c r="AD95" s="580" t="s">
        <v>1364</v>
      </c>
      <c r="AE95" s="546"/>
      <c r="AF95" s="540"/>
      <c r="AG95" s="576"/>
      <c r="AH95" s="734"/>
      <c r="AI95" s="734"/>
      <c r="AJ95" s="734"/>
      <c r="AK95" s="734"/>
      <c r="AL95" s="734"/>
      <c r="AM95" s="734"/>
      <c r="AN95" s="734"/>
      <c r="AO95" s="734"/>
      <c r="AP95" s="734"/>
      <c r="AQ95" s="734"/>
      <c r="AR95" s="734"/>
      <c r="AS95" s="734"/>
      <c r="AT95" s="734"/>
      <c r="AU95" s="734"/>
      <c r="AV95" s="733"/>
    </row>
    <row r="96" spans="1:48" ht="7.5" customHeight="1" x14ac:dyDescent="0.25">
      <c r="A96" s="570"/>
      <c r="B96" s="548"/>
      <c r="C96" s="540"/>
      <c r="D96" s="540"/>
      <c r="E96" s="540"/>
      <c r="F96" s="540"/>
      <c r="G96" s="540"/>
      <c r="H96" s="541"/>
      <c r="I96" s="542"/>
      <c r="J96" s="446"/>
      <c r="K96" s="451"/>
      <c r="L96" s="451"/>
      <c r="M96" s="451"/>
      <c r="N96" s="451"/>
      <c r="O96" s="451"/>
      <c r="P96" s="577"/>
      <c r="Q96" s="446"/>
      <c r="R96" s="451"/>
      <c r="S96" s="451"/>
      <c r="T96" s="451"/>
      <c r="U96" s="577"/>
      <c r="V96" s="446"/>
      <c r="W96" s="66"/>
      <c r="X96" s="578"/>
      <c r="Y96" s="556"/>
      <c r="Z96" s="546"/>
      <c r="AA96" s="546"/>
      <c r="AB96" s="546"/>
      <c r="AC96" s="546"/>
      <c r="AD96" s="546"/>
      <c r="AE96" s="546"/>
      <c r="AF96" s="540"/>
      <c r="AG96" s="576"/>
    </row>
    <row r="97" spans="1:48" ht="12.6" customHeight="1" x14ac:dyDescent="0.25">
      <c r="A97" s="563" t="s">
        <v>1428</v>
      </c>
      <c r="B97" s="564" t="s">
        <v>1429</v>
      </c>
      <c r="C97" s="540"/>
      <c r="D97" s="540"/>
      <c r="E97" s="540"/>
      <c r="F97" s="540"/>
      <c r="G97" s="540"/>
      <c r="H97" s="541"/>
      <c r="I97" s="583" t="s">
        <v>752</v>
      </c>
      <c r="J97" s="263">
        <v>11.277653000000001</v>
      </c>
      <c r="K97" s="27">
        <v>10.679705</v>
      </c>
      <c r="L97" s="27">
        <v>9.4629849999999998</v>
      </c>
      <c r="M97" s="27">
        <v>8.4747269999999997</v>
      </c>
      <c r="N97" s="27">
        <v>10.46034</v>
      </c>
      <c r="O97" s="27">
        <v>8.0012760000000007</v>
      </c>
      <c r="P97" s="265">
        <v>6.3754309999999998</v>
      </c>
      <c r="Q97" s="263">
        <v>5.8467849999999997</v>
      </c>
      <c r="R97" s="27">
        <v>9.2300719999999998</v>
      </c>
      <c r="S97" s="27">
        <v>4.3161290000000001</v>
      </c>
      <c r="T97" s="27">
        <v>8.5528390000000005</v>
      </c>
      <c r="U97" s="265">
        <v>8.4239049999999995</v>
      </c>
      <c r="V97" s="263">
        <v>69.621137000000004</v>
      </c>
      <c r="W97" s="30">
        <v>101.10184700000001</v>
      </c>
      <c r="X97" s="575">
        <v>145.19999999999999</v>
      </c>
      <c r="Y97" s="584" t="s">
        <v>753</v>
      </c>
      <c r="Z97" s="568" t="s">
        <v>1430</v>
      </c>
      <c r="AA97" s="546"/>
      <c r="AB97" s="546"/>
      <c r="AC97" s="546"/>
      <c r="AD97" s="546"/>
      <c r="AE97" s="546"/>
      <c r="AF97" s="540"/>
      <c r="AG97" s="569" t="s">
        <v>1428</v>
      </c>
      <c r="AH97" s="734"/>
      <c r="AI97" s="734"/>
      <c r="AJ97" s="734"/>
      <c r="AK97" s="734"/>
      <c r="AL97" s="734"/>
      <c r="AM97" s="734"/>
      <c r="AN97" s="734"/>
      <c r="AO97" s="734"/>
      <c r="AP97" s="734"/>
      <c r="AQ97" s="734"/>
      <c r="AR97" s="734"/>
      <c r="AS97" s="734"/>
      <c r="AT97" s="734"/>
      <c r="AU97" s="734"/>
      <c r="AV97" s="735"/>
    </row>
    <row r="98" spans="1:48" ht="12.6" customHeight="1" thickBot="1" x14ac:dyDescent="0.3">
      <c r="A98" s="585"/>
      <c r="B98" s="586"/>
      <c r="C98" s="587"/>
      <c r="D98" s="587"/>
      <c r="E98" s="587"/>
      <c r="F98" s="587"/>
      <c r="G98" s="587"/>
      <c r="H98" s="588"/>
      <c r="I98" s="589" t="s">
        <v>1330</v>
      </c>
      <c r="J98" s="590">
        <v>0.25376300000000002</v>
      </c>
      <c r="K98" s="591">
        <v>0.22120899999999999</v>
      </c>
      <c r="L98" s="591">
        <v>0.174452</v>
      </c>
      <c r="M98" s="591">
        <v>0.16800000000000001</v>
      </c>
      <c r="N98" s="591">
        <v>0.19470899999999999</v>
      </c>
      <c r="O98" s="591">
        <v>0.149536</v>
      </c>
      <c r="P98" s="592">
        <v>0.12792899999999999</v>
      </c>
      <c r="Q98" s="590">
        <v>0.119352</v>
      </c>
      <c r="R98" s="591">
        <v>0.165656</v>
      </c>
      <c r="S98" s="591">
        <v>7.1100999999999998E-2</v>
      </c>
      <c r="T98" s="591">
        <v>0.14683299999999999</v>
      </c>
      <c r="U98" s="592">
        <v>0.194522</v>
      </c>
      <c r="V98" s="590">
        <v>0.122609</v>
      </c>
      <c r="W98" s="593">
        <v>0.16269</v>
      </c>
      <c r="X98" s="594"/>
      <c r="Y98" s="595" t="s">
        <v>1331</v>
      </c>
      <c r="Z98" s="587"/>
      <c r="AA98" s="587"/>
      <c r="AB98" s="587"/>
      <c r="AC98" s="587"/>
      <c r="AD98" s="587"/>
      <c r="AE98" s="587"/>
      <c r="AF98" s="587"/>
      <c r="AG98" s="596"/>
      <c r="AH98" s="734"/>
      <c r="AI98" s="734"/>
      <c r="AJ98" s="734"/>
      <c r="AK98" s="734"/>
      <c r="AL98" s="734"/>
      <c r="AM98" s="734"/>
      <c r="AN98" s="734"/>
      <c r="AO98" s="734"/>
      <c r="AP98" s="734"/>
      <c r="AQ98" s="734"/>
      <c r="AR98" s="734"/>
      <c r="AS98" s="734"/>
      <c r="AT98" s="734"/>
      <c r="AU98" s="734"/>
      <c r="AV98" s="733"/>
    </row>
    <row r="99" spans="1:48" ht="12.6" customHeight="1" thickTop="1" x14ac:dyDescent="0.25"/>
  </sheetData>
  <mergeCells count="21">
    <mergeCell ref="A5:A8"/>
    <mergeCell ref="B5:H8"/>
    <mergeCell ref="J5:P6"/>
    <mergeCell ref="Q5:U6"/>
    <mergeCell ref="X5:X8"/>
    <mergeCell ref="R7:R8"/>
    <mergeCell ref="S7:S8"/>
    <mergeCell ref="T7:T8"/>
    <mergeCell ref="U7:U8"/>
    <mergeCell ref="V7:W7"/>
    <mergeCell ref="AG5:AG8"/>
    <mergeCell ref="V6:W6"/>
    <mergeCell ref="J7:J8"/>
    <mergeCell ref="K7:K8"/>
    <mergeCell ref="L7:L8"/>
    <mergeCell ref="M7:M8"/>
    <mergeCell ref="N7:N8"/>
    <mergeCell ref="O7:O8"/>
    <mergeCell ref="P7:P8"/>
    <mergeCell ref="Q7:Q8"/>
    <mergeCell ref="Z5:AF8"/>
  </mergeCells>
  <phoneticPr fontId="0" type="noConversion"/>
  <pageMargins left="0.6692913385826772" right="0.59055118110236227" top="0.59055118110236227" bottom="0.59055118110236227" header="0" footer="0"/>
  <pageSetup paperSize="9" scale="79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2"/>
  <sheetViews>
    <sheetView workbookViewId="0">
      <selection activeCell="A2" sqref="A2"/>
    </sheetView>
  </sheetViews>
  <sheetFormatPr defaultColWidth="9.109375" defaultRowHeight="13.2" x14ac:dyDescent="0.25"/>
  <cols>
    <col min="1" max="1" width="4.5546875" style="616" customWidth="1"/>
    <col min="2" max="2" width="0.88671875" style="15" customWidth="1"/>
    <col min="3" max="3" width="24.33203125" style="616" customWidth="1"/>
    <col min="4" max="4" width="2.6640625" style="617" customWidth="1"/>
    <col min="5" max="5" width="10.5546875" style="465" customWidth="1"/>
    <col min="6" max="11" width="10.5546875" style="15" customWidth="1"/>
    <col min="12" max="16" width="10.109375" style="15" customWidth="1"/>
    <col min="17" max="18" width="11.44140625" style="15" customWidth="1"/>
    <col min="19" max="19" width="8.44140625" style="15" customWidth="1"/>
    <col min="20" max="20" width="2.6640625" style="617" customWidth="1"/>
    <col min="21" max="21" width="1" style="15" customWidth="1"/>
    <col min="22" max="22" width="24" style="620" customWidth="1"/>
    <col min="23" max="23" width="4.88671875" style="712" customWidth="1"/>
    <col min="24" max="16384" width="9.109375" style="15"/>
  </cols>
  <sheetData>
    <row r="1" spans="1:23" ht="13.5" customHeight="1" x14ac:dyDescent="0.25">
      <c r="A1" s="89" t="s">
        <v>1433</v>
      </c>
      <c r="B1" s="598"/>
      <c r="C1" s="599"/>
      <c r="D1" s="600"/>
      <c r="E1" s="601"/>
      <c r="F1" s="598"/>
      <c r="G1" s="598"/>
      <c r="H1" s="598"/>
      <c r="I1" s="598"/>
      <c r="J1" s="598"/>
      <c r="L1" s="598" t="s">
        <v>1434</v>
      </c>
      <c r="M1" s="598"/>
      <c r="N1" s="598"/>
      <c r="O1" s="598"/>
      <c r="P1" s="598"/>
      <c r="Q1" s="598"/>
      <c r="R1" s="599"/>
      <c r="S1" s="599"/>
      <c r="T1" s="600"/>
      <c r="U1" s="599"/>
      <c r="V1" s="602"/>
      <c r="W1" s="603"/>
    </row>
    <row r="2" spans="1:23" ht="12" customHeight="1" x14ac:dyDescent="0.25">
      <c r="A2" s="604"/>
      <c r="B2" s="598"/>
      <c r="C2" s="605"/>
      <c r="D2" s="606"/>
      <c r="E2" s="607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8"/>
      <c r="S2" s="608"/>
      <c r="T2" s="606"/>
      <c r="U2" s="608"/>
      <c r="V2" s="609"/>
      <c r="W2" s="610"/>
    </row>
    <row r="3" spans="1:23" ht="12" customHeight="1" x14ac:dyDescent="0.25">
      <c r="A3" s="604"/>
      <c r="B3" s="611"/>
      <c r="C3" s="605"/>
      <c r="D3" s="606"/>
      <c r="E3" s="612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  <c r="R3" s="613"/>
      <c r="S3" s="613"/>
      <c r="T3" s="606"/>
      <c r="U3" s="613"/>
      <c r="V3" s="609"/>
      <c r="W3" s="610"/>
    </row>
    <row r="4" spans="1:23" ht="12" customHeight="1" thickBot="1" x14ac:dyDescent="0.3">
      <c r="A4" s="614" t="s">
        <v>743</v>
      </c>
      <c r="B4" s="615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9"/>
      <c r="U4" s="618"/>
      <c r="W4" s="621" t="s">
        <v>1435</v>
      </c>
    </row>
    <row r="5" spans="1:23" ht="5.25" customHeight="1" thickTop="1" x14ac:dyDescent="0.25">
      <c r="A5" s="622"/>
      <c r="B5" s="623"/>
      <c r="C5" s="624"/>
      <c r="D5" s="625"/>
      <c r="E5" s="774">
        <v>2012</v>
      </c>
      <c r="F5" s="775"/>
      <c r="G5" s="775"/>
      <c r="H5" s="775"/>
      <c r="I5" s="775"/>
      <c r="J5" s="775"/>
      <c r="K5" s="776"/>
      <c r="L5" s="910">
        <v>2012</v>
      </c>
      <c r="M5" s="775"/>
      <c r="N5" s="775"/>
      <c r="O5" s="775"/>
      <c r="P5" s="776"/>
      <c r="Q5" s="626"/>
      <c r="R5" s="627"/>
      <c r="S5" s="628"/>
      <c r="T5" s="629"/>
      <c r="U5" s="626"/>
      <c r="V5" s="630"/>
      <c r="W5" s="631"/>
    </row>
    <row r="6" spans="1:23" ht="12.75" customHeight="1" x14ac:dyDescent="0.25">
      <c r="A6" s="632" t="s">
        <v>1436</v>
      </c>
      <c r="B6" s="911" t="s">
        <v>1437</v>
      </c>
      <c r="C6" s="911"/>
      <c r="D6" s="633"/>
      <c r="E6" s="777"/>
      <c r="F6" s="778"/>
      <c r="G6" s="778"/>
      <c r="H6" s="778"/>
      <c r="I6" s="778"/>
      <c r="J6" s="778"/>
      <c r="K6" s="779"/>
      <c r="L6" s="777"/>
      <c r="M6" s="778"/>
      <c r="N6" s="778"/>
      <c r="O6" s="778"/>
      <c r="P6" s="779"/>
      <c r="Q6" s="913" t="s">
        <v>611</v>
      </c>
      <c r="R6" s="823"/>
      <c r="S6" s="914" t="s">
        <v>1288</v>
      </c>
      <c r="T6" s="634"/>
      <c r="U6" s="906" t="s">
        <v>1438</v>
      </c>
      <c r="V6" s="907"/>
      <c r="W6" s="635" t="s">
        <v>1439</v>
      </c>
    </row>
    <row r="7" spans="1:23" x14ac:dyDescent="0.25">
      <c r="A7" s="902" t="s">
        <v>1440</v>
      </c>
      <c r="B7" s="911"/>
      <c r="C7" s="911"/>
      <c r="D7" s="633"/>
      <c r="E7" s="904" t="s">
        <v>215</v>
      </c>
      <c r="F7" s="905" t="s">
        <v>216</v>
      </c>
      <c r="G7" s="905" t="s">
        <v>217</v>
      </c>
      <c r="H7" s="905" t="s">
        <v>218</v>
      </c>
      <c r="I7" s="905" t="s">
        <v>219</v>
      </c>
      <c r="J7" s="905" t="s">
        <v>220</v>
      </c>
      <c r="K7" s="916" t="s">
        <v>221</v>
      </c>
      <c r="L7" s="917" t="s">
        <v>222</v>
      </c>
      <c r="M7" s="905" t="s">
        <v>223</v>
      </c>
      <c r="N7" s="905" t="s">
        <v>224</v>
      </c>
      <c r="O7" s="905" t="s">
        <v>225</v>
      </c>
      <c r="P7" s="916" t="s">
        <v>226</v>
      </c>
      <c r="Q7" s="918" t="s">
        <v>613</v>
      </c>
      <c r="R7" s="827"/>
      <c r="S7" s="914"/>
      <c r="T7" s="634"/>
      <c r="U7" s="906"/>
      <c r="V7" s="907"/>
      <c r="W7" s="900" t="s">
        <v>1440</v>
      </c>
    </row>
    <row r="8" spans="1:23" ht="13.5" customHeight="1" thickBot="1" x14ac:dyDescent="0.3">
      <c r="A8" s="903"/>
      <c r="B8" s="912"/>
      <c r="C8" s="912"/>
      <c r="D8" s="636"/>
      <c r="E8" s="824"/>
      <c r="F8" s="825"/>
      <c r="G8" s="825"/>
      <c r="H8" s="825"/>
      <c r="I8" s="825"/>
      <c r="J8" s="825"/>
      <c r="K8" s="812"/>
      <c r="L8" s="824"/>
      <c r="M8" s="825"/>
      <c r="N8" s="825"/>
      <c r="O8" s="825"/>
      <c r="P8" s="812"/>
      <c r="Q8" s="181">
        <v>2011</v>
      </c>
      <c r="R8" s="637">
        <v>2012</v>
      </c>
      <c r="S8" s="915"/>
      <c r="T8" s="638"/>
      <c r="U8" s="908"/>
      <c r="V8" s="909"/>
      <c r="W8" s="901"/>
    </row>
    <row r="9" spans="1:23" ht="13.8" thickTop="1" x14ac:dyDescent="0.25">
      <c r="A9" s="639"/>
      <c r="B9" s="230"/>
      <c r="C9" s="624"/>
      <c r="D9" s="640"/>
      <c r="E9" s="641"/>
      <c r="F9" s="642"/>
      <c r="G9" s="642"/>
      <c r="H9" s="642"/>
      <c r="I9" s="643"/>
      <c r="J9" s="642"/>
      <c r="K9" s="644"/>
      <c r="L9" s="641"/>
      <c r="M9" s="642"/>
      <c r="N9" s="642"/>
      <c r="O9" s="642"/>
      <c r="P9" s="645"/>
      <c r="Q9" s="642"/>
      <c r="R9" s="642"/>
      <c r="S9" s="307"/>
      <c r="T9" s="632"/>
      <c r="U9" s="291"/>
      <c r="V9" s="646"/>
      <c r="W9" s="647"/>
    </row>
    <row r="10" spans="1:23" x14ac:dyDescent="0.25">
      <c r="A10" s="648"/>
      <c r="B10" s="301" t="s">
        <v>2</v>
      </c>
      <c r="C10" s="649"/>
      <c r="D10" s="650" t="s">
        <v>750</v>
      </c>
      <c r="E10" s="263">
        <v>4204769.5930000003</v>
      </c>
      <c r="F10" s="27">
        <v>4539268.1579999998</v>
      </c>
      <c r="G10" s="27">
        <v>5145918.6679999996</v>
      </c>
      <c r="H10" s="27">
        <v>4777191.8210000005</v>
      </c>
      <c r="I10" s="27">
        <v>4979830.1610000003</v>
      </c>
      <c r="J10" s="27">
        <v>4945866.7259999998</v>
      </c>
      <c r="K10" s="265">
        <v>4613297.8600000003</v>
      </c>
      <c r="L10" s="263">
        <v>4867527.6449999996</v>
      </c>
      <c r="M10" s="27">
        <v>5249734.8870000001</v>
      </c>
      <c r="N10" s="27">
        <v>5502878.2520000003</v>
      </c>
      <c r="O10" s="27">
        <v>5511430.4280000003</v>
      </c>
      <c r="P10" s="265">
        <v>4250637.7960000001</v>
      </c>
      <c r="Q10" s="27">
        <v>55767580.598999999</v>
      </c>
      <c r="R10" s="29">
        <v>58588351.994999997</v>
      </c>
      <c r="S10" s="442">
        <v>105.1</v>
      </c>
      <c r="T10" s="651" t="s">
        <v>751</v>
      </c>
      <c r="U10" s="652" t="s">
        <v>3</v>
      </c>
      <c r="W10" s="653"/>
    </row>
    <row r="11" spans="1:23" x14ac:dyDescent="0.25">
      <c r="A11" s="632"/>
      <c r="B11" s="307"/>
      <c r="C11" s="649"/>
      <c r="D11" s="650" t="s">
        <v>752</v>
      </c>
      <c r="E11" s="263">
        <v>4444165.8119999999</v>
      </c>
      <c r="F11" s="27">
        <v>4827890.8669999996</v>
      </c>
      <c r="G11" s="27">
        <v>5424404.1140000001</v>
      </c>
      <c r="H11" s="27">
        <v>5044489.2010000004</v>
      </c>
      <c r="I11" s="27">
        <v>5372305.4699999997</v>
      </c>
      <c r="J11" s="27">
        <v>5350733.38</v>
      </c>
      <c r="K11" s="265">
        <v>4983566.682</v>
      </c>
      <c r="L11" s="263">
        <v>4898777.9850000003</v>
      </c>
      <c r="M11" s="27">
        <v>5571832.3169999998</v>
      </c>
      <c r="N11" s="27">
        <v>6070433.5839999998</v>
      </c>
      <c r="O11" s="27">
        <v>5824869.5159999998</v>
      </c>
      <c r="P11" s="265">
        <v>4330564.284</v>
      </c>
      <c r="Q11" s="27">
        <v>56783222.248000003</v>
      </c>
      <c r="R11" s="29">
        <v>62144033.211999997</v>
      </c>
      <c r="S11" s="442">
        <v>109.4</v>
      </c>
      <c r="T11" s="651" t="s">
        <v>753</v>
      </c>
      <c r="U11" s="654"/>
      <c r="W11" s="655"/>
    </row>
    <row r="12" spans="1:23" x14ac:dyDescent="0.25">
      <c r="A12" s="632"/>
      <c r="B12" s="307"/>
      <c r="C12" s="649"/>
      <c r="D12" s="650"/>
      <c r="E12" s="263"/>
      <c r="F12" s="27"/>
      <c r="G12" s="27"/>
      <c r="H12" s="27"/>
      <c r="I12" s="27"/>
      <c r="J12" s="27"/>
      <c r="K12" s="265"/>
      <c r="L12" s="263"/>
      <c r="M12" s="33"/>
      <c r="N12" s="33"/>
      <c r="O12" s="33"/>
      <c r="P12" s="248"/>
      <c r="Q12" s="33"/>
      <c r="R12" s="29"/>
      <c r="S12" s="442"/>
      <c r="T12" s="651"/>
      <c r="U12" s="654"/>
      <c r="W12" s="655"/>
    </row>
    <row r="13" spans="1:23" x14ac:dyDescent="0.25">
      <c r="A13" s="632"/>
      <c r="B13" s="307" t="s">
        <v>754</v>
      </c>
      <c r="C13" s="649"/>
      <c r="D13" s="650"/>
      <c r="E13" s="263"/>
      <c r="F13" s="27"/>
      <c r="G13" s="27"/>
      <c r="H13" s="27"/>
      <c r="I13" s="27"/>
      <c r="J13" s="27"/>
      <c r="K13" s="265"/>
      <c r="L13" s="263"/>
      <c r="M13" s="33"/>
      <c r="N13" s="33"/>
      <c r="O13" s="33"/>
      <c r="P13" s="248"/>
      <c r="Q13" s="33"/>
      <c r="R13" s="29"/>
      <c r="S13" s="442"/>
      <c r="T13" s="651"/>
      <c r="U13" s="654" t="s">
        <v>1441</v>
      </c>
      <c r="W13" s="655"/>
    </row>
    <row r="14" spans="1:23" x14ac:dyDescent="0.25">
      <c r="A14" s="632"/>
      <c r="B14" s="307"/>
      <c r="C14" s="649"/>
      <c r="D14" s="650"/>
      <c r="E14" s="263"/>
      <c r="F14" s="27"/>
      <c r="G14" s="27"/>
      <c r="H14" s="27"/>
      <c r="I14" s="27"/>
      <c r="J14" s="27"/>
      <c r="K14" s="265"/>
      <c r="L14" s="263"/>
      <c r="M14" s="33"/>
      <c r="N14" s="33"/>
      <c r="O14" s="33"/>
      <c r="P14" s="248"/>
      <c r="Q14" s="33"/>
      <c r="R14" s="35"/>
      <c r="S14" s="227"/>
      <c r="T14" s="651"/>
      <c r="U14" s="654"/>
      <c r="W14" s="655"/>
    </row>
    <row r="15" spans="1:23" x14ac:dyDescent="0.25">
      <c r="A15" s="656" t="s">
        <v>1442</v>
      </c>
      <c r="B15" s="657"/>
      <c r="C15" s="658" t="s">
        <v>1443</v>
      </c>
      <c r="D15" s="659" t="s">
        <v>750</v>
      </c>
      <c r="E15" s="94">
        <v>14140.492</v>
      </c>
      <c r="F15" s="33">
        <v>22070.156999999999</v>
      </c>
      <c r="G15" s="33">
        <v>24942.475999999999</v>
      </c>
      <c r="H15" s="33">
        <v>24302.370999999999</v>
      </c>
      <c r="I15" s="33">
        <v>25777.718000000001</v>
      </c>
      <c r="J15" s="33">
        <v>29954.399000000001</v>
      </c>
      <c r="K15" s="248">
        <v>11687.823</v>
      </c>
      <c r="L15" s="94">
        <v>27797.476999999999</v>
      </c>
      <c r="M15" s="33">
        <v>23679.638999999999</v>
      </c>
      <c r="N15" s="33">
        <v>23519.42</v>
      </c>
      <c r="O15" s="33">
        <v>21014.395</v>
      </c>
      <c r="P15" s="248">
        <v>16287.405000000001</v>
      </c>
      <c r="Q15" s="33">
        <v>251130.106</v>
      </c>
      <c r="R15" s="35">
        <v>265173.772</v>
      </c>
      <c r="S15" s="227">
        <v>105.6</v>
      </c>
      <c r="T15" s="651" t="s">
        <v>751</v>
      </c>
      <c r="U15" s="66"/>
      <c r="V15" s="658" t="s">
        <v>1444</v>
      </c>
      <c r="W15" s="660" t="s">
        <v>1442</v>
      </c>
    </row>
    <row r="16" spans="1:23" x14ac:dyDescent="0.25">
      <c r="A16" s="656"/>
      <c r="B16" s="657"/>
      <c r="C16" s="649" t="s">
        <v>1445</v>
      </c>
      <c r="D16" s="659" t="s">
        <v>752</v>
      </c>
      <c r="E16" s="94">
        <v>50057.167000000001</v>
      </c>
      <c r="F16" s="33">
        <v>55339.321000000004</v>
      </c>
      <c r="G16" s="33">
        <v>70699.304000000004</v>
      </c>
      <c r="H16" s="33">
        <v>60282.328000000001</v>
      </c>
      <c r="I16" s="33">
        <v>63657.161999999997</v>
      </c>
      <c r="J16" s="33">
        <v>56956.561999999998</v>
      </c>
      <c r="K16" s="248">
        <v>57562.682000000001</v>
      </c>
      <c r="L16" s="94">
        <v>63500.839</v>
      </c>
      <c r="M16" s="33">
        <v>80048.585000000006</v>
      </c>
      <c r="N16" s="33">
        <v>94888.548999999999</v>
      </c>
      <c r="O16" s="33">
        <v>103978.342</v>
      </c>
      <c r="P16" s="248">
        <v>56109.533000000003</v>
      </c>
      <c r="Q16" s="33">
        <v>610230.63899999997</v>
      </c>
      <c r="R16" s="35">
        <v>813080.37399999995</v>
      </c>
      <c r="S16" s="227">
        <v>133.19999999999999</v>
      </c>
      <c r="T16" s="651" t="s">
        <v>753</v>
      </c>
      <c r="U16" s="66"/>
      <c r="V16" s="658" t="s">
        <v>1446</v>
      </c>
      <c r="W16" s="660"/>
    </row>
    <row r="17" spans="1:23" x14ac:dyDescent="0.25">
      <c r="A17" s="656"/>
      <c r="B17" s="657"/>
      <c r="C17" s="658"/>
      <c r="D17" s="659"/>
      <c r="E17" s="94"/>
      <c r="F17" s="33"/>
      <c r="G17" s="33"/>
      <c r="H17" s="33"/>
      <c r="I17" s="33"/>
      <c r="J17" s="33"/>
      <c r="K17" s="248"/>
      <c r="L17" s="94"/>
      <c r="M17" s="33"/>
      <c r="N17" s="33"/>
      <c r="O17" s="33"/>
      <c r="P17" s="248"/>
      <c r="Q17" s="33"/>
      <c r="R17" s="35"/>
      <c r="S17" s="227"/>
      <c r="T17" s="651"/>
      <c r="U17" s="66"/>
      <c r="V17" s="658"/>
      <c r="W17" s="660"/>
    </row>
    <row r="18" spans="1:23" x14ac:dyDescent="0.25">
      <c r="A18" s="656" t="s">
        <v>1447</v>
      </c>
      <c r="B18" s="657"/>
      <c r="C18" s="649" t="s">
        <v>1448</v>
      </c>
      <c r="D18" s="650" t="s">
        <v>750</v>
      </c>
      <c r="E18" s="94">
        <v>36.634999999999998</v>
      </c>
      <c r="F18" s="33">
        <v>15.420999999999999</v>
      </c>
      <c r="G18" s="33">
        <v>1.496</v>
      </c>
      <c r="H18" s="33">
        <v>23.071000000000002</v>
      </c>
      <c r="I18" s="33">
        <v>1.5069999999999999</v>
      </c>
      <c r="J18" s="33">
        <v>1.5229999999999999</v>
      </c>
      <c r="K18" s="248">
        <v>24.265000000000001</v>
      </c>
      <c r="L18" s="94">
        <v>1.008</v>
      </c>
      <c r="M18" s="33">
        <v>2.133</v>
      </c>
      <c r="N18" s="33">
        <v>25.652999999999999</v>
      </c>
      <c r="O18" s="33">
        <v>25.047000000000001</v>
      </c>
      <c r="P18" s="248">
        <v>117.508</v>
      </c>
      <c r="Q18" s="33">
        <v>512.96100000000001</v>
      </c>
      <c r="R18" s="35">
        <v>275.267</v>
      </c>
      <c r="S18" s="227">
        <v>53.7</v>
      </c>
      <c r="T18" s="651" t="s">
        <v>751</v>
      </c>
      <c r="U18" s="66"/>
      <c r="V18" s="649" t="s">
        <v>1449</v>
      </c>
      <c r="W18" s="660" t="s">
        <v>1447</v>
      </c>
    </row>
    <row r="19" spans="1:23" x14ac:dyDescent="0.25">
      <c r="A19" s="656"/>
      <c r="B19" s="657"/>
      <c r="C19" s="649"/>
      <c r="D19" s="650" t="s">
        <v>752</v>
      </c>
      <c r="E19" s="94" t="s">
        <v>233</v>
      </c>
      <c r="F19" s="33" t="s">
        <v>233</v>
      </c>
      <c r="G19" s="33" t="s">
        <v>233</v>
      </c>
      <c r="H19" s="33" t="s">
        <v>233</v>
      </c>
      <c r="I19" s="33" t="s">
        <v>233</v>
      </c>
      <c r="J19" s="33" t="s">
        <v>233</v>
      </c>
      <c r="K19" s="248">
        <v>257.45699999999999</v>
      </c>
      <c r="L19" s="94">
        <v>76.426000000000002</v>
      </c>
      <c r="M19" s="33">
        <v>82.709000000000003</v>
      </c>
      <c r="N19" s="33" t="s">
        <v>233</v>
      </c>
      <c r="O19" s="33" t="s">
        <v>233</v>
      </c>
      <c r="P19" s="248" t="s">
        <v>233</v>
      </c>
      <c r="Q19" s="33">
        <v>174.06800000000001</v>
      </c>
      <c r="R19" s="35">
        <v>416.59199999999998</v>
      </c>
      <c r="S19" s="227">
        <v>239.3</v>
      </c>
      <c r="T19" s="651" t="s">
        <v>753</v>
      </c>
      <c r="U19" s="66"/>
      <c r="V19" s="661"/>
      <c r="W19" s="660"/>
    </row>
    <row r="20" spans="1:23" x14ac:dyDescent="0.25">
      <c r="A20" s="656"/>
      <c r="B20" s="657"/>
      <c r="C20" s="649"/>
      <c r="D20" s="650"/>
      <c r="E20" s="94"/>
      <c r="F20" s="33"/>
      <c r="G20" s="33"/>
      <c r="H20" s="33"/>
      <c r="I20" s="33"/>
      <c r="J20" s="33"/>
      <c r="K20" s="248"/>
      <c r="L20" s="94"/>
      <c r="M20" s="33"/>
      <c r="N20" s="33"/>
      <c r="O20" s="33"/>
      <c r="P20" s="248"/>
      <c r="Q20" s="33"/>
      <c r="R20" s="35"/>
      <c r="S20" s="227"/>
      <c r="T20" s="651"/>
      <c r="U20" s="66"/>
      <c r="V20" s="661"/>
      <c r="W20" s="660"/>
    </row>
    <row r="21" spans="1:23" x14ac:dyDescent="0.25">
      <c r="A21" s="656" t="s">
        <v>1450</v>
      </c>
      <c r="B21" s="657"/>
      <c r="C21" s="649" t="s">
        <v>1451</v>
      </c>
      <c r="D21" s="650" t="s">
        <v>750</v>
      </c>
      <c r="E21" s="94">
        <v>12541.691999999999</v>
      </c>
      <c r="F21" s="33">
        <v>12795.295</v>
      </c>
      <c r="G21" s="33">
        <v>20548.766</v>
      </c>
      <c r="H21" s="33">
        <v>15278.445</v>
      </c>
      <c r="I21" s="33">
        <v>18011.368999999999</v>
      </c>
      <c r="J21" s="33">
        <v>16592.082999999999</v>
      </c>
      <c r="K21" s="248">
        <v>15937.781000000001</v>
      </c>
      <c r="L21" s="94">
        <v>10565.2</v>
      </c>
      <c r="M21" s="33">
        <v>9476.6650000000009</v>
      </c>
      <c r="N21" s="33">
        <v>10741.987999999999</v>
      </c>
      <c r="O21" s="33">
        <v>10328.178</v>
      </c>
      <c r="P21" s="248">
        <v>12512.55</v>
      </c>
      <c r="Q21" s="33">
        <v>182693.239</v>
      </c>
      <c r="R21" s="35">
        <v>165330.01199999999</v>
      </c>
      <c r="S21" s="227">
        <v>90.5</v>
      </c>
      <c r="T21" s="651" t="s">
        <v>751</v>
      </c>
      <c r="U21" s="66"/>
      <c r="V21" s="649" t="s">
        <v>1452</v>
      </c>
      <c r="W21" s="660" t="s">
        <v>1450</v>
      </c>
    </row>
    <row r="22" spans="1:23" x14ac:dyDescent="0.25">
      <c r="A22" s="656"/>
      <c r="B22" s="657"/>
      <c r="C22" s="649" t="s">
        <v>1453</v>
      </c>
      <c r="D22" s="650" t="s">
        <v>752</v>
      </c>
      <c r="E22" s="94">
        <v>2260.431</v>
      </c>
      <c r="F22" s="33">
        <v>873.29</v>
      </c>
      <c r="G22" s="33">
        <v>1620.3230000000001</v>
      </c>
      <c r="H22" s="33">
        <v>4921.8959999999997</v>
      </c>
      <c r="I22" s="33">
        <v>4872.2150000000001</v>
      </c>
      <c r="J22" s="33">
        <v>2781.047</v>
      </c>
      <c r="K22" s="248">
        <v>1741.4459999999999</v>
      </c>
      <c r="L22" s="94">
        <v>1510.7739999999999</v>
      </c>
      <c r="M22" s="33">
        <v>3987.3310000000001</v>
      </c>
      <c r="N22" s="33">
        <v>1449.5630000000001</v>
      </c>
      <c r="O22" s="33">
        <v>723.58399999999995</v>
      </c>
      <c r="P22" s="248">
        <v>2270.529</v>
      </c>
      <c r="Q22" s="33">
        <v>19219.664000000001</v>
      </c>
      <c r="R22" s="35">
        <v>29012.429</v>
      </c>
      <c r="S22" s="227">
        <v>151</v>
      </c>
      <c r="T22" s="651" t="s">
        <v>753</v>
      </c>
      <c r="U22" s="66"/>
      <c r="V22" s="658" t="s">
        <v>1454</v>
      </c>
      <c r="W22" s="660"/>
    </row>
    <row r="23" spans="1:23" x14ac:dyDescent="0.25">
      <c r="A23" s="656"/>
      <c r="B23" s="657"/>
      <c r="C23" s="649"/>
      <c r="D23" s="650"/>
      <c r="E23" s="94"/>
      <c r="F23" s="33"/>
      <c r="G23" s="33"/>
      <c r="H23" s="33"/>
      <c r="I23" s="33"/>
      <c r="J23" s="33"/>
      <c r="K23" s="248"/>
      <c r="L23" s="94"/>
      <c r="M23" s="33"/>
      <c r="N23" s="33"/>
      <c r="O23" s="33"/>
      <c r="P23" s="248"/>
      <c r="Q23" s="33"/>
      <c r="R23" s="35"/>
      <c r="S23" s="227"/>
      <c r="T23" s="651"/>
      <c r="U23" s="66"/>
      <c r="V23" s="658"/>
      <c r="W23" s="660"/>
    </row>
    <row r="24" spans="1:23" x14ac:dyDescent="0.25">
      <c r="A24" s="656" t="s">
        <v>1455</v>
      </c>
      <c r="B24" s="657"/>
      <c r="C24" s="649" t="s">
        <v>1456</v>
      </c>
      <c r="D24" s="650" t="s">
        <v>750</v>
      </c>
      <c r="E24" s="94" t="s">
        <v>233</v>
      </c>
      <c r="F24" s="33" t="s">
        <v>233</v>
      </c>
      <c r="G24" s="33" t="s">
        <v>233</v>
      </c>
      <c r="H24" s="33" t="s">
        <v>233</v>
      </c>
      <c r="I24" s="33" t="s">
        <v>233</v>
      </c>
      <c r="J24" s="33" t="s">
        <v>233</v>
      </c>
      <c r="K24" s="248" t="s">
        <v>233</v>
      </c>
      <c r="L24" s="94" t="s">
        <v>233</v>
      </c>
      <c r="M24" s="33" t="s">
        <v>233</v>
      </c>
      <c r="N24" s="33" t="s">
        <v>233</v>
      </c>
      <c r="O24" s="33" t="s">
        <v>233</v>
      </c>
      <c r="P24" s="248" t="s">
        <v>233</v>
      </c>
      <c r="Q24" s="33" t="s">
        <v>233</v>
      </c>
      <c r="R24" s="35" t="s">
        <v>233</v>
      </c>
      <c r="S24" s="227">
        <v>0</v>
      </c>
      <c r="T24" s="651" t="s">
        <v>751</v>
      </c>
      <c r="U24" s="66"/>
      <c r="V24" s="649" t="s">
        <v>1457</v>
      </c>
      <c r="W24" s="660" t="s">
        <v>1455</v>
      </c>
    </row>
    <row r="25" spans="1:23" x14ac:dyDescent="0.25">
      <c r="A25" s="656"/>
      <c r="B25" s="657"/>
      <c r="C25" s="649"/>
      <c r="D25" s="650" t="s">
        <v>752</v>
      </c>
      <c r="E25" s="94" t="s">
        <v>233</v>
      </c>
      <c r="F25" s="33" t="s">
        <v>233</v>
      </c>
      <c r="G25" s="33" t="s">
        <v>233</v>
      </c>
      <c r="H25" s="33" t="s">
        <v>233</v>
      </c>
      <c r="I25" s="33" t="s">
        <v>233</v>
      </c>
      <c r="J25" s="33" t="s">
        <v>233</v>
      </c>
      <c r="K25" s="248" t="s">
        <v>233</v>
      </c>
      <c r="L25" s="94" t="s">
        <v>233</v>
      </c>
      <c r="M25" s="33" t="s">
        <v>233</v>
      </c>
      <c r="N25" s="33" t="s">
        <v>233</v>
      </c>
      <c r="O25" s="33" t="s">
        <v>233</v>
      </c>
      <c r="P25" s="248" t="s">
        <v>233</v>
      </c>
      <c r="Q25" s="33" t="s">
        <v>233</v>
      </c>
      <c r="R25" s="35" t="s">
        <v>233</v>
      </c>
      <c r="S25" s="227">
        <v>0</v>
      </c>
      <c r="T25" s="651" t="s">
        <v>753</v>
      </c>
      <c r="U25" s="66"/>
      <c r="V25" s="658"/>
      <c r="W25" s="660"/>
    </row>
    <row r="26" spans="1:23" x14ac:dyDescent="0.25">
      <c r="A26" s="656"/>
      <c r="B26" s="657"/>
      <c r="C26" s="649"/>
      <c r="D26" s="650"/>
      <c r="E26" s="94"/>
      <c r="F26" s="33"/>
      <c r="G26" s="33"/>
      <c r="H26" s="33"/>
      <c r="I26" s="33"/>
      <c r="J26" s="33"/>
      <c r="K26" s="248"/>
      <c r="L26" s="94"/>
      <c r="M26" s="33"/>
      <c r="N26" s="33"/>
      <c r="O26" s="33"/>
      <c r="P26" s="248"/>
      <c r="Q26" s="33"/>
      <c r="R26" s="35"/>
      <c r="S26" s="227"/>
      <c r="T26" s="651"/>
      <c r="U26" s="66"/>
      <c r="V26" s="658"/>
      <c r="W26" s="660"/>
    </row>
    <row r="27" spans="1:23" x14ac:dyDescent="0.25">
      <c r="A27" s="656" t="s">
        <v>1458</v>
      </c>
      <c r="B27" s="657"/>
      <c r="C27" s="649" t="s">
        <v>1459</v>
      </c>
      <c r="D27" s="659" t="s">
        <v>750</v>
      </c>
      <c r="E27" s="94">
        <v>3.86</v>
      </c>
      <c r="F27" s="33">
        <v>239.55600000000001</v>
      </c>
      <c r="G27" s="33" t="s">
        <v>233</v>
      </c>
      <c r="H27" s="33">
        <v>237.71899999999999</v>
      </c>
      <c r="I27" s="33">
        <v>633.81200000000001</v>
      </c>
      <c r="J27" s="33">
        <v>1001.4160000000001</v>
      </c>
      <c r="K27" s="248">
        <v>683.89800000000002</v>
      </c>
      <c r="L27" s="94">
        <v>213.84</v>
      </c>
      <c r="M27" s="33">
        <v>324.80599999999998</v>
      </c>
      <c r="N27" s="33">
        <v>1092.797</v>
      </c>
      <c r="O27" s="33">
        <v>534.70100000000002</v>
      </c>
      <c r="P27" s="248">
        <v>427.08600000000001</v>
      </c>
      <c r="Q27" s="33">
        <v>11236.928</v>
      </c>
      <c r="R27" s="35">
        <v>5393.491</v>
      </c>
      <c r="S27" s="227">
        <v>48</v>
      </c>
      <c r="T27" s="651" t="s">
        <v>751</v>
      </c>
      <c r="U27" s="66"/>
      <c r="V27" s="649" t="s">
        <v>1460</v>
      </c>
      <c r="W27" s="660" t="s">
        <v>1458</v>
      </c>
    </row>
    <row r="28" spans="1:23" x14ac:dyDescent="0.25">
      <c r="A28" s="656"/>
      <c r="B28" s="657"/>
      <c r="C28" s="649"/>
      <c r="D28" s="659" t="s">
        <v>752</v>
      </c>
      <c r="E28" s="94" t="s">
        <v>233</v>
      </c>
      <c r="F28" s="33">
        <v>261.36</v>
      </c>
      <c r="G28" s="33" t="s">
        <v>233</v>
      </c>
      <c r="H28" s="33" t="s">
        <v>233</v>
      </c>
      <c r="I28" s="33" t="s">
        <v>233</v>
      </c>
      <c r="J28" s="33">
        <v>600.26499999999999</v>
      </c>
      <c r="K28" s="248" t="s">
        <v>233</v>
      </c>
      <c r="L28" s="94">
        <v>946.42499999999995</v>
      </c>
      <c r="M28" s="33">
        <v>355.95699999999999</v>
      </c>
      <c r="N28" s="33">
        <v>1332.575</v>
      </c>
      <c r="O28" s="33">
        <v>0.65600000000000003</v>
      </c>
      <c r="P28" s="248" t="s">
        <v>233</v>
      </c>
      <c r="Q28" s="33">
        <v>9734.143</v>
      </c>
      <c r="R28" s="35">
        <v>3497.2379999999998</v>
      </c>
      <c r="S28" s="227">
        <v>35.9</v>
      </c>
      <c r="T28" s="651" t="s">
        <v>753</v>
      </c>
      <c r="U28" s="66"/>
      <c r="V28" s="658"/>
      <c r="W28" s="660"/>
    </row>
    <row r="29" spans="1:23" x14ac:dyDescent="0.25">
      <c r="A29" s="656"/>
      <c r="B29" s="657"/>
      <c r="C29" s="649"/>
      <c r="D29" s="659"/>
      <c r="E29" s="94"/>
      <c r="F29" s="33"/>
      <c r="G29" s="33"/>
      <c r="H29" s="33"/>
      <c r="I29" s="33"/>
      <c r="J29" s="33"/>
      <c r="K29" s="248"/>
      <c r="L29" s="94"/>
      <c r="M29" s="33"/>
      <c r="N29" s="33"/>
      <c r="O29" s="33"/>
      <c r="P29" s="248"/>
      <c r="Q29" s="33"/>
      <c r="R29" s="35"/>
      <c r="S29" s="227"/>
      <c r="T29" s="651"/>
      <c r="U29" s="66"/>
      <c r="V29" s="658"/>
      <c r="W29" s="660"/>
    </row>
    <row r="30" spans="1:23" x14ac:dyDescent="0.25">
      <c r="A30" s="656" t="s">
        <v>1461</v>
      </c>
      <c r="B30" s="657"/>
      <c r="C30" s="649" t="s">
        <v>1462</v>
      </c>
      <c r="D30" s="650" t="s">
        <v>750</v>
      </c>
      <c r="E30" s="94">
        <v>384.05</v>
      </c>
      <c r="F30" s="33">
        <v>151.26900000000001</v>
      </c>
      <c r="G30" s="33">
        <v>193.75</v>
      </c>
      <c r="H30" s="33">
        <v>194.36</v>
      </c>
      <c r="I30" s="33">
        <v>203.58199999999999</v>
      </c>
      <c r="J30" s="33">
        <v>192.29400000000001</v>
      </c>
      <c r="K30" s="248">
        <v>142.482</v>
      </c>
      <c r="L30" s="94">
        <v>294.64499999999998</v>
      </c>
      <c r="M30" s="33">
        <v>15.79</v>
      </c>
      <c r="N30" s="33">
        <v>5.367</v>
      </c>
      <c r="O30" s="33">
        <v>8.3989999999999991</v>
      </c>
      <c r="P30" s="248">
        <v>11.704000000000001</v>
      </c>
      <c r="Q30" s="33">
        <v>4824.1120000000001</v>
      </c>
      <c r="R30" s="35">
        <v>1797.692</v>
      </c>
      <c r="S30" s="227">
        <v>37.299999999999997</v>
      </c>
      <c r="T30" s="651" t="s">
        <v>751</v>
      </c>
      <c r="U30" s="574"/>
      <c r="V30" s="649" t="s">
        <v>1463</v>
      </c>
      <c r="W30" s="660" t="s">
        <v>1461</v>
      </c>
    </row>
    <row r="31" spans="1:23" x14ac:dyDescent="0.25">
      <c r="A31" s="656"/>
      <c r="B31" s="657"/>
      <c r="C31" s="649"/>
      <c r="D31" s="650" t="s">
        <v>752</v>
      </c>
      <c r="E31" s="94">
        <v>92.888000000000005</v>
      </c>
      <c r="F31" s="33">
        <v>242.20500000000001</v>
      </c>
      <c r="G31" s="33">
        <v>331.74299999999999</v>
      </c>
      <c r="H31" s="33">
        <v>166.09100000000001</v>
      </c>
      <c r="I31" s="33">
        <v>236.435</v>
      </c>
      <c r="J31" s="33">
        <v>178.56200000000001</v>
      </c>
      <c r="K31" s="248">
        <v>202.38300000000001</v>
      </c>
      <c r="L31" s="94">
        <v>192.429</v>
      </c>
      <c r="M31" s="33">
        <v>8.16</v>
      </c>
      <c r="N31" s="33" t="s">
        <v>233</v>
      </c>
      <c r="O31" s="33" t="s">
        <v>233</v>
      </c>
      <c r="P31" s="248" t="s">
        <v>233</v>
      </c>
      <c r="Q31" s="33">
        <v>3276.288</v>
      </c>
      <c r="R31" s="35">
        <v>1650.896</v>
      </c>
      <c r="S31" s="227">
        <v>50.4</v>
      </c>
      <c r="T31" s="651" t="s">
        <v>753</v>
      </c>
      <c r="U31" s="574"/>
      <c r="V31" s="658"/>
      <c r="W31" s="660"/>
    </row>
    <row r="32" spans="1:23" x14ac:dyDescent="0.25">
      <c r="A32" s="656"/>
      <c r="B32" s="657"/>
      <c r="C32" s="649"/>
      <c r="D32" s="650"/>
      <c r="E32" s="94"/>
      <c r="F32" s="33"/>
      <c r="G32" s="33"/>
      <c r="H32" s="33"/>
      <c r="I32" s="33"/>
      <c r="J32" s="33"/>
      <c r="K32" s="248"/>
      <c r="L32" s="94"/>
      <c r="M32" s="33"/>
      <c r="N32" s="33"/>
      <c r="O32" s="33"/>
      <c r="P32" s="248"/>
      <c r="Q32" s="33"/>
      <c r="R32" s="35"/>
      <c r="S32" s="227"/>
      <c r="T32" s="651"/>
      <c r="U32" s="574"/>
      <c r="V32" s="658"/>
      <c r="W32" s="660"/>
    </row>
    <row r="33" spans="1:23" x14ac:dyDescent="0.25">
      <c r="A33" s="656" t="s">
        <v>1464</v>
      </c>
      <c r="B33" s="657"/>
      <c r="C33" s="649" t="s">
        <v>1465</v>
      </c>
      <c r="D33" s="650" t="s">
        <v>750</v>
      </c>
      <c r="E33" s="94">
        <v>1247.3810000000001</v>
      </c>
      <c r="F33" s="33">
        <v>2053.252</v>
      </c>
      <c r="G33" s="33">
        <v>2460.0010000000002</v>
      </c>
      <c r="H33" s="33">
        <v>1879.3920000000001</v>
      </c>
      <c r="I33" s="33">
        <v>2097.346</v>
      </c>
      <c r="J33" s="33">
        <v>2051.0839999999998</v>
      </c>
      <c r="K33" s="248">
        <v>1345.6690000000001</v>
      </c>
      <c r="L33" s="94">
        <v>1556.7819999999999</v>
      </c>
      <c r="M33" s="33">
        <v>1524.3610000000001</v>
      </c>
      <c r="N33" s="33">
        <v>1371.347</v>
      </c>
      <c r="O33" s="33">
        <v>1217.538</v>
      </c>
      <c r="P33" s="248">
        <v>853.82899999999995</v>
      </c>
      <c r="Q33" s="33">
        <v>23491.553</v>
      </c>
      <c r="R33" s="35">
        <v>19657.982</v>
      </c>
      <c r="S33" s="227">
        <v>83.7</v>
      </c>
      <c r="T33" s="651" t="s">
        <v>751</v>
      </c>
      <c r="U33" s="66"/>
      <c r="V33" s="649" t="s">
        <v>1466</v>
      </c>
      <c r="W33" s="660" t="s">
        <v>1464</v>
      </c>
    </row>
    <row r="34" spans="1:23" x14ac:dyDescent="0.25">
      <c r="A34" s="656"/>
      <c r="B34" s="657"/>
      <c r="C34" s="649"/>
      <c r="D34" s="650" t="s">
        <v>752</v>
      </c>
      <c r="E34" s="94">
        <v>8.7249999999999996</v>
      </c>
      <c r="F34" s="33">
        <v>7.6559999999999997</v>
      </c>
      <c r="G34" s="33">
        <v>324.29500000000002</v>
      </c>
      <c r="H34" s="33">
        <v>775.26</v>
      </c>
      <c r="I34" s="33">
        <v>441.74700000000001</v>
      </c>
      <c r="J34" s="33">
        <v>764.65200000000004</v>
      </c>
      <c r="K34" s="248">
        <v>293.67599999999999</v>
      </c>
      <c r="L34" s="94">
        <v>910.25300000000004</v>
      </c>
      <c r="M34" s="33">
        <v>222.94499999999999</v>
      </c>
      <c r="N34" s="33">
        <v>479.48500000000001</v>
      </c>
      <c r="O34" s="33">
        <v>64.673000000000002</v>
      </c>
      <c r="P34" s="248">
        <v>55.863999999999997</v>
      </c>
      <c r="Q34" s="33">
        <v>11316.316000000001</v>
      </c>
      <c r="R34" s="35">
        <v>4349.2309999999998</v>
      </c>
      <c r="S34" s="227">
        <v>38.4</v>
      </c>
      <c r="T34" s="651" t="s">
        <v>753</v>
      </c>
      <c r="U34" s="66"/>
      <c r="V34" s="658"/>
      <c r="W34" s="660"/>
    </row>
    <row r="35" spans="1:23" x14ac:dyDescent="0.25">
      <c r="A35" s="656"/>
      <c r="B35" s="657"/>
      <c r="C35" s="649"/>
      <c r="D35" s="650"/>
      <c r="E35" s="94"/>
      <c r="F35" s="33"/>
      <c r="G35" s="33"/>
      <c r="H35" s="33"/>
      <c r="I35" s="33"/>
      <c r="J35" s="33"/>
      <c r="K35" s="248"/>
      <c r="L35" s="94"/>
      <c r="M35" s="33"/>
      <c r="N35" s="33"/>
      <c r="O35" s="33"/>
      <c r="P35" s="248"/>
      <c r="Q35" s="33"/>
      <c r="R35" s="35"/>
      <c r="S35" s="227"/>
      <c r="T35" s="651"/>
      <c r="U35" s="66"/>
      <c r="V35" s="658"/>
      <c r="W35" s="660"/>
    </row>
    <row r="36" spans="1:23" x14ac:dyDescent="0.25">
      <c r="A36" s="656" t="s">
        <v>1467</v>
      </c>
      <c r="B36" s="657"/>
      <c r="C36" s="649" t="s">
        <v>1468</v>
      </c>
      <c r="D36" s="650" t="s">
        <v>750</v>
      </c>
      <c r="E36" s="94">
        <v>1267.4359999999999</v>
      </c>
      <c r="F36" s="33">
        <v>1466.7650000000001</v>
      </c>
      <c r="G36" s="33">
        <v>2117.0909999999999</v>
      </c>
      <c r="H36" s="33">
        <v>1634.999</v>
      </c>
      <c r="I36" s="33">
        <v>2035.413</v>
      </c>
      <c r="J36" s="33">
        <v>850.81100000000004</v>
      </c>
      <c r="K36" s="248">
        <v>1544.4280000000001</v>
      </c>
      <c r="L36" s="94">
        <v>3109.7460000000001</v>
      </c>
      <c r="M36" s="33">
        <v>4440.2889999999998</v>
      </c>
      <c r="N36" s="33">
        <v>3718.069</v>
      </c>
      <c r="O36" s="33">
        <v>1695.1849999999999</v>
      </c>
      <c r="P36" s="248">
        <v>1332.6279999999999</v>
      </c>
      <c r="Q36" s="33">
        <v>21917.592000000001</v>
      </c>
      <c r="R36" s="35">
        <v>25212.86</v>
      </c>
      <c r="S36" s="227">
        <v>115</v>
      </c>
      <c r="T36" s="651" t="s">
        <v>751</v>
      </c>
      <c r="U36" s="66"/>
      <c r="V36" s="649" t="s">
        <v>1469</v>
      </c>
      <c r="W36" s="660" t="s">
        <v>1467</v>
      </c>
    </row>
    <row r="37" spans="1:23" x14ac:dyDescent="0.25">
      <c r="A37" s="656"/>
      <c r="B37" s="657"/>
      <c r="C37" s="649"/>
      <c r="D37" s="650" t="s">
        <v>752</v>
      </c>
      <c r="E37" s="94">
        <v>157.221</v>
      </c>
      <c r="F37" s="33">
        <v>418.76499999999999</v>
      </c>
      <c r="G37" s="33">
        <v>520.61599999999999</v>
      </c>
      <c r="H37" s="33">
        <v>424.84399999999999</v>
      </c>
      <c r="I37" s="33">
        <v>441.85</v>
      </c>
      <c r="J37" s="33">
        <v>78.14</v>
      </c>
      <c r="K37" s="248">
        <v>172.727</v>
      </c>
      <c r="L37" s="94">
        <v>175.14400000000001</v>
      </c>
      <c r="M37" s="33">
        <v>297.16000000000003</v>
      </c>
      <c r="N37" s="33">
        <v>349.67899999999997</v>
      </c>
      <c r="O37" s="33">
        <v>150.87</v>
      </c>
      <c r="P37" s="248">
        <v>223.86199999999999</v>
      </c>
      <c r="Q37" s="33">
        <v>1551.5809999999999</v>
      </c>
      <c r="R37" s="35">
        <v>3410.8780000000002</v>
      </c>
      <c r="S37" s="227">
        <v>219.8</v>
      </c>
      <c r="T37" s="651" t="s">
        <v>753</v>
      </c>
      <c r="U37" s="66"/>
      <c r="V37" s="658"/>
      <c r="W37" s="660"/>
    </row>
    <row r="38" spans="1:23" x14ac:dyDescent="0.25">
      <c r="A38" s="656"/>
      <c r="B38" s="657"/>
      <c r="C38" s="649"/>
      <c r="D38" s="650"/>
      <c r="E38" s="94"/>
      <c r="F38" s="33"/>
      <c r="G38" s="33"/>
      <c r="H38" s="33"/>
      <c r="I38" s="33"/>
      <c r="J38" s="33"/>
      <c r="K38" s="248"/>
      <c r="L38" s="94"/>
      <c r="M38" s="33"/>
      <c r="N38" s="33"/>
      <c r="O38" s="33"/>
      <c r="P38" s="248"/>
      <c r="Q38" s="33"/>
      <c r="R38" s="35"/>
      <c r="S38" s="227"/>
      <c r="T38" s="651"/>
      <c r="U38" s="66"/>
      <c r="V38" s="658"/>
      <c r="W38" s="660"/>
    </row>
    <row r="39" spans="1:23" x14ac:dyDescent="0.25">
      <c r="A39" s="656" t="s">
        <v>1470</v>
      </c>
      <c r="B39" s="657"/>
      <c r="C39" s="649" t="s">
        <v>1471</v>
      </c>
      <c r="D39" s="659" t="s">
        <v>750</v>
      </c>
      <c r="E39" s="94">
        <v>3738.3690000000001</v>
      </c>
      <c r="F39" s="33">
        <v>3851.616</v>
      </c>
      <c r="G39" s="33">
        <v>4497.3149999999996</v>
      </c>
      <c r="H39" s="33">
        <v>3865.973</v>
      </c>
      <c r="I39" s="33">
        <v>4032.0349999999999</v>
      </c>
      <c r="J39" s="33">
        <v>3360.8470000000002</v>
      </c>
      <c r="K39" s="248">
        <v>2821.9470000000001</v>
      </c>
      <c r="L39" s="94">
        <v>2587.8629999999998</v>
      </c>
      <c r="M39" s="33">
        <v>3344.4940000000001</v>
      </c>
      <c r="N39" s="33">
        <v>4722.8220000000001</v>
      </c>
      <c r="O39" s="33">
        <v>5245.8469999999998</v>
      </c>
      <c r="P39" s="248">
        <v>6804.2479999999996</v>
      </c>
      <c r="Q39" s="33">
        <v>45870.506000000001</v>
      </c>
      <c r="R39" s="35">
        <v>48873.375999999997</v>
      </c>
      <c r="S39" s="227">
        <v>106.5</v>
      </c>
      <c r="T39" s="651" t="s">
        <v>751</v>
      </c>
      <c r="U39" s="66"/>
      <c r="V39" s="649" t="s">
        <v>1472</v>
      </c>
      <c r="W39" s="660" t="s">
        <v>1470</v>
      </c>
    </row>
    <row r="40" spans="1:23" x14ac:dyDescent="0.25">
      <c r="A40" s="656"/>
      <c r="B40" s="657"/>
      <c r="C40" s="649"/>
      <c r="D40" s="659" t="s">
        <v>752</v>
      </c>
      <c r="E40" s="94">
        <v>472.53800000000001</v>
      </c>
      <c r="F40" s="33">
        <v>995.13099999999997</v>
      </c>
      <c r="G40" s="33">
        <v>816.87199999999996</v>
      </c>
      <c r="H40" s="33">
        <v>660.11400000000003</v>
      </c>
      <c r="I40" s="33">
        <v>474.97699999999998</v>
      </c>
      <c r="J40" s="33">
        <v>435.13099999999997</v>
      </c>
      <c r="K40" s="248">
        <v>527.005</v>
      </c>
      <c r="L40" s="94">
        <v>337.86599999999999</v>
      </c>
      <c r="M40" s="33">
        <v>927.29100000000005</v>
      </c>
      <c r="N40" s="33">
        <v>1354.2329999999999</v>
      </c>
      <c r="O40" s="33">
        <v>2278.038</v>
      </c>
      <c r="P40" s="248">
        <v>1502.953</v>
      </c>
      <c r="Q40" s="33">
        <v>5598.2470000000003</v>
      </c>
      <c r="R40" s="35">
        <v>10782.148999999999</v>
      </c>
      <c r="S40" s="227">
        <v>192.6</v>
      </c>
      <c r="T40" s="651" t="s">
        <v>753</v>
      </c>
      <c r="U40" s="66"/>
      <c r="V40" s="658"/>
      <c r="W40" s="660"/>
    </row>
    <row r="41" spans="1:23" x14ac:dyDescent="0.25">
      <c r="A41" s="656"/>
      <c r="B41" s="657"/>
      <c r="C41" s="649"/>
      <c r="D41" s="659"/>
      <c r="E41" s="94"/>
      <c r="F41" s="33"/>
      <c r="G41" s="33"/>
      <c r="H41" s="33"/>
      <c r="I41" s="33"/>
      <c r="J41" s="33"/>
      <c r="K41" s="248"/>
      <c r="L41" s="94"/>
      <c r="M41" s="33"/>
      <c r="N41" s="33"/>
      <c r="O41" s="33"/>
      <c r="P41" s="248"/>
      <c r="Q41" s="33"/>
      <c r="R41" s="35"/>
      <c r="S41" s="227"/>
      <c r="T41" s="651"/>
      <c r="U41" s="66"/>
      <c r="V41" s="658"/>
      <c r="W41" s="660"/>
    </row>
    <row r="42" spans="1:23" x14ac:dyDescent="0.25">
      <c r="A42" s="656" t="s">
        <v>1473</v>
      </c>
      <c r="B42" s="657"/>
      <c r="C42" s="649" t="s">
        <v>1474</v>
      </c>
      <c r="D42" s="650" t="s">
        <v>750</v>
      </c>
      <c r="E42" s="94">
        <v>6219.384</v>
      </c>
      <c r="F42" s="33">
        <v>6140.74</v>
      </c>
      <c r="G42" s="33">
        <v>3985.9059999999999</v>
      </c>
      <c r="H42" s="33">
        <v>2850.6550000000002</v>
      </c>
      <c r="I42" s="33">
        <v>2305.9569999999999</v>
      </c>
      <c r="J42" s="33">
        <v>1490.181</v>
      </c>
      <c r="K42" s="248">
        <v>1680.568</v>
      </c>
      <c r="L42" s="94">
        <v>1359.1590000000001</v>
      </c>
      <c r="M42" s="33">
        <v>1884.867</v>
      </c>
      <c r="N42" s="33">
        <v>4083.4160000000002</v>
      </c>
      <c r="O42" s="33">
        <v>5936.6459999999997</v>
      </c>
      <c r="P42" s="248">
        <v>10668.848</v>
      </c>
      <c r="Q42" s="33">
        <v>46974.703000000001</v>
      </c>
      <c r="R42" s="35">
        <v>48606.326999999997</v>
      </c>
      <c r="S42" s="227">
        <v>103.5</v>
      </c>
      <c r="T42" s="651" t="s">
        <v>751</v>
      </c>
      <c r="U42" s="66"/>
      <c r="V42" s="649" t="s">
        <v>1475</v>
      </c>
      <c r="W42" s="660" t="s">
        <v>1473</v>
      </c>
    </row>
    <row r="43" spans="1:23" x14ac:dyDescent="0.25">
      <c r="A43" s="656"/>
      <c r="B43" s="657"/>
      <c r="C43" s="649"/>
      <c r="D43" s="650" t="s">
        <v>752</v>
      </c>
      <c r="E43" s="94">
        <v>768.38099999999997</v>
      </c>
      <c r="F43" s="33">
        <v>417.14699999999999</v>
      </c>
      <c r="G43" s="33">
        <v>307.86200000000002</v>
      </c>
      <c r="H43" s="33">
        <v>223.65600000000001</v>
      </c>
      <c r="I43" s="33">
        <v>161.08000000000001</v>
      </c>
      <c r="J43" s="33">
        <v>74.760999999999996</v>
      </c>
      <c r="K43" s="248">
        <v>166.46700000000001</v>
      </c>
      <c r="L43" s="94">
        <v>203.44200000000001</v>
      </c>
      <c r="M43" s="33">
        <v>232.56399999999999</v>
      </c>
      <c r="N43" s="33">
        <v>252.416</v>
      </c>
      <c r="O43" s="33">
        <v>461.721</v>
      </c>
      <c r="P43" s="248">
        <v>1152.72</v>
      </c>
      <c r="Q43" s="33">
        <v>5264.39</v>
      </c>
      <c r="R43" s="35">
        <v>4422.2169999999996</v>
      </c>
      <c r="S43" s="227">
        <v>84</v>
      </c>
      <c r="T43" s="651" t="s">
        <v>753</v>
      </c>
      <c r="U43" s="66"/>
      <c r="V43" s="658"/>
      <c r="W43" s="660"/>
    </row>
    <row r="44" spans="1:23" x14ac:dyDescent="0.25">
      <c r="A44" s="656"/>
      <c r="B44" s="657"/>
      <c r="C44" s="649"/>
      <c r="D44" s="650"/>
      <c r="E44" s="94"/>
      <c r="F44" s="33"/>
      <c r="G44" s="33"/>
      <c r="H44" s="33"/>
      <c r="I44" s="33"/>
      <c r="J44" s="33"/>
      <c r="K44" s="248"/>
      <c r="L44" s="94"/>
      <c r="M44" s="33"/>
      <c r="N44" s="33"/>
      <c r="O44" s="33"/>
      <c r="P44" s="248"/>
      <c r="Q44" s="33"/>
      <c r="R44" s="35"/>
      <c r="S44" s="227"/>
      <c r="T44" s="651"/>
      <c r="U44" s="66"/>
      <c r="V44" s="658"/>
      <c r="W44" s="660"/>
    </row>
    <row r="45" spans="1:23" x14ac:dyDescent="0.25">
      <c r="A45" s="656" t="s">
        <v>1476</v>
      </c>
      <c r="B45" s="657"/>
      <c r="C45" s="649" t="s">
        <v>1477</v>
      </c>
      <c r="D45" s="650" t="s">
        <v>750</v>
      </c>
      <c r="E45" s="94">
        <v>2375.212</v>
      </c>
      <c r="F45" s="33">
        <v>2742.6889999999999</v>
      </c>
      <c r="G45" s="33">
        <v>3823.3420000000001</v>
      </c>
      <c r="H45" s="33">
        <v>3497.759</v>
      </c>
      <c r="I45" s="33">
        <v>4637.817</v>
      </c>
      <c r="J45" s="33">
        <v>6124.576</v>
      </c>
      <c r="K45" s="248">
        <v>5686.6180000000004</v>
      </c>
      <c r="L45" s="94">
        <v>4255.8329999999996</v>
      </c>
      <c r="M45" s="33">
        <v>3511.239</v>
      </c>
      <c r="N45" s="33">
        <v>2489.9349999999999</v>
      </c>
      <c r="O45" s="33">
        <v>1412.588</v>
      </c>
      <c r="P45" s="248">
        <v>1697.595</v>
      </c>
      <c r="Q45" s="33">
        <v>43162.815999999999</v>
      </c>
      <c r="R45" s="35">
        <v>42255.203000000001</v>
      </c>
      <c r="S45" s="227">
        <v>97.9</v>
      </c>
      <c r="T45" s="651" t="s">
        <v>751</v>
      </c>
      <c r="U45" s="66"/>
      <c r="V45" s="649" t="s">
        <v>1478</v>
      </c>
      <c r="W45" s="660" t="s">
        <v>1476</v>
      </c>
    </row>
    <row r="46" spans="1:23" x14ac:dyDescent="0.25">
      <c r="A46" s="656"/>
      <c r="B46" s="657"/>
      <c r="C46" s="649" t="s">
        <v>1479</v>
      </c>
      <c r="D46" s="650" t="s">
        <v>752</v>
      </c>
      <c r="E46" s="94">
        <v>1160.961</v>
      </c>
      <c r="F46" s="33">
        <v>1403.499</v>
      </c>
      <c r="G46" s="33">
        <v>2003.058</v>
      </c>
      <c r="H46" s="33">
        <v>1740.338</v>
      </c>
      <c r="I46" s="33">
        <v>1832.769</v>
      </c>
      <c r="J46" s="33">
        <v>1624.2470000000001</v>
      </c>
      <c r="K46" s="248">
        <v>1302.1300000000001</v>
      </c>
      <c r="L46" s="94">
        <v>1245.1310000000001</v>
      </c>
      <c r="M46" s="33">
        <v>666.61500000000001</v>
      </c>
      <c r="N46" s="33">
        <v>1965.127</v>
      </c>
      <c r="O46" s="33">
        <v>1315.768</v>
      </c>
      <c r="P46" s="248">
        <v>1390.9690000000001</v>
      </c>
      <c r="Q46" s="33">
        <v>16293.772000000001</v>
      </c>
      <c r="R46" s="35">
        <v>17650.612000000001</v>
      </c>
      <c r="S46" s="227">
        <v>108.3</v>
      </c>
      <c r="T46" s="651" t="s">
        <v>753</v>
      </c>
      <c r="U46" s="66"/>
      <c r="V46" s="658"/>
      <c r="W46" s="660"/>
    </row>
    <row r="47" spans="1:23" x14ac:dyDescent="0.25">
      <c r="A47" s="656"/>
      <c r="B47" s="657"/>
      <c r="C47" s="649"/>
      <c r="D47" s="650"/>
      <c r="E47" s="94"/>
      <c r="F47" s="33"/>
      <c r="G47" s="33"/>
      <c r="H47" s="33"/>
      <c r="I47" s="33"/>
      <c r="J47" s="33"/>
      <c r="K47" s="248"/>
      <c r="L47" s="94"/>
      <c r="M47" s="33"/>
      <c r="N47" s="33"/>
      <c r="O47" s="33"/>
      <c r="P47" s="248"/>
      <c r="Q47" s="33"/>
      <c r="R47" s="35"/>
      <c r="S47" s="227"/>
      <c r="T47" s="651"/>
      <c r="U47" s="66"/>
      <c r="V47" s="658"/>
      <c r="W47" s="660"/>
    </row>
    <row r="48" spans="1:23" x14ac:dyDescent="0.25">
      <c r="A48" s="656" t="s">
        <v>1480</v>
      </c>
      <c r="B48" s="657"/>
      <c r="C48" s="649" t="s">
        <v>1481</v>
      </c>
      <c r="D48" s="650" t="s">
        <v>750</v>
      </c>
      <c r="E48" s="94">
        <v>2384.6930000000002</v>
      </c>
      <c r="F48" s="33">
        <v>2236.8960000000002</v>
      </c>
      <c r="G48" s="33">
        <v>3445.402</v>
      </c>
      <c r="H48" s="33">
        <v>2909.114</v>
      </c>
      <c r="I48" s="33">
        <v>2715.2139999999999</v>
      </c>
      <c r="J48" s="33">
        <v>2130.5450000000001</v>
      </c>
      <c r="K48" s="248">
        <v>1724.086</v>
      </c>
      <c r="L48" s="94">
        <v>1880.895</v>
      </c>
      <c r="M48" s="33">
        <v>2163.8020000000001</v>
      </c>
      <c r="N48" s="33">
        <v>3235.9609999999998</v>
      </c>
      <c r="O48" s="33">
        <v>4656.5479999999998</v>
      </c>
      <c r="P48" s="248">
        <v>3855.1379999999999</v>
      </c>
      <c r="Q48" s="33">
        <v>31685.091</v>
      </c>
      <c r="R48" s="35">
        <v>33338.294000000002</v>
      </c>
      <c r="S48" s="227">
        <v>105.2</v>
      </c>
      <c r="T48" s="651" t="s">
        <v>751</v>
      </c>
      <c r="U48" s="66"/>
      <c r="V48" s="649" t="s">
        <v>1482</v>
      </c>
      <c r="W48" s="660" t="s">
        <v>1480</v>
      </c>
    </row>
    <row r="49" spans="1:23" x14ac:dyDescent="0.25">
      <c r="A49" s="656"/>
      <c r="B49" s="657"/>
      <c r="C49" s="649" t="s">
        <v>1483</v>
      </c>
      <c r="D49" s="650" t="s">
        <v>752</v>
      </c>
      <c r="E49" s="94">
        <v>516.77700000000004</v>
      </c>
      <c r="F49" s="33">
        <v>582.09699999999998</v>
      </c>
      <c r="G49" s="33">
        <v>1069.1559999999999</v>
      </c>
      <c r="H49" s="33">
        <v>708.86400000000003</v>
      </c>
      <c r="I49" s="33">
        <v>565.14499999999998</v>
      </c>
      <c r="J49" s="33">
        <v>454.83300000000003</v>
      </c>
      <c r="K49" s="248">
        <v>388.46300000000002</v>
      </c>
      <c r="L49" s="94">
        <v>248.98099999999999</v>
      </c>
      <c r="M49" s="33">
        <v>560.14200000000005</v>
      </c>
      <c r="N49" s="33">
        <v>2217.614</v>
      </c>
      <c r="O49" s="33">
        <v>2236.9639999999999</v>
      </c>
      <c r="P49" s="248">
        <v>1922.347</v>
      </c>
      <c r="Q49" s="33">
        <v>15530.418</v>
      </c>
      <c r="R49" s="35">
        <v>11471.383</v>
      </c>
      <c r="S49" s="227">
        <v>73.900000000000006</v>
      </c>
      <c r="T49" s="651" t="s">
        <v>753</v>
      </c>
      <c r="U49" s="66"/>
      <c r="V49" s="658" t="s">
        <v>1484</v>
      </c>
      <c r="W49" s="660"/>
    </row>
    <row r="50" spans="1:23" x14ac:dyDescent="0.25">
      <c r="A50" s="656"/>
      <c r="B50" s="657"/>
      <c r="C50" s="649"/>
      <c r="D50" s="650"/>
      <c r="E50" s="94"/>
      <c r="F50" s="33"/>
      <c r="G50" s="33"/>
      <c r="H50" s="33"/>
      <c r="I50" s="33"/>
      <c r="J50" s="33"/>
      <c r="K50" s="248"/>
      <c r="L50" s="94"/>
      <c r="M50" s="33"/>
      <c r="N50" s="33"/>
      <c r="O50" s="33"/>
      <c r="P50" s="248"/>
      <c r="Q50" s="33"/>
      <c r="R50" s="35"/>
      <c r="S50" s="227"/>
      <c r="T50" s="651"/>
      <c r="U50" s="66"/>
      <c r="V50" s="658"/>
      <c r="W50" s="660"/>
    </row>
    <row r="51" spans="1:23" x14ac:dyDescent="0.25">
      <c r="A51" s="656" t="s">
        <v>1485</v>
      </c>
      <c r="B51" s="657"/>
      <c r="C51" s="649" t="s">
        <v>1486</v>
      </c>
      <c r="D51" s="659" t="s">
        <v>750</v>
      </c>
      <c r="E51" s="94">
        <v>177.55099999999999</v>
      </c>
      <c r="F51" s="33">
        <v>115.56699999999999</v>
      </c>
      <c r="G51" s="33">
        <v>291.78899999999999</v>
      </c>
      <c r="H51" s="33">
        <v>67.242999999999995</v>
      </c>
      <c r="I51" s="33">
        <v>89.885999999999996</v>
      </c>
      <c r="J51" s="33">
        <v>63.112000000000002</v>
      </c>
      <c r="K51" s="248">
        <v>80.472999999999999</v>
      </c>
      <c r="L51" s="94">
        <v>275.017</v>
      </c>
      <c r="M51" s="33">
        <v>81.802999999999997</v>
      </c>
      <c r="N51" s="33">
        <v>199.744</v>
      </c>
      <c r="O51" s="33">
        <v>308.36099999999999</v>
      </c>
      <c r="P51" s="248">
        <v>475.06599999999997</v>
      </c>
      <c r="Q51" s="33">
        <v>2787.8629999999998</v>
      </c>
      <c r="R51" s="35">
        <v>2225.6120000000001</v>
      </c>
      <c r="S51" s="227">
        <v>79.8</v>
      </c>
      <c r="T51" s="651" t="s">
        <v>751</v>
      </c>
      <c r="U51" s="66"/>
      <c r="V51" s="649" t="s">
        <v>1487</v>
      </c>
      <c r="W51" s="660" t="s">
        <v>1485</v>
      </c>
    </row>
    <row r="52" spans="1:23" x14ac:dyDescent="0.25">
      <c r="A52" s="656"/>
      <c r="B52" s="657"/>
      <c r="C52" s="649"/>
      <c r="D52" s="659" t="s">
        <v>752</v>
      </c>
      <c r="E52" s="94">
        <v>27.145</v>
      </c>
      <c r="F52" s="33">
        <v>22.693999999999999</v>
      </c>
      <c r="G52" s="33">
        <v>85.409000000000006</v>
      </c>
      <c r="H52" s="33">
        <v>31.501000000000001</v>
      </c>
      <c r="I52" s="33">
        <v>29.896999999999998</v>
      </c>
      <c r="J52" s="33">
        <v>46.734000000000002</v>
      </c>
      <c r="K52" s="248">
        <v>33.923999999999999</v>
      </c>
      <c r="L52" s="94">
        <v>30.579000000000001</v>
      </c>
      <c r="M52" s="33">
        <v>37.476999999999997</v>
      </c>
      <c r="N52" s="33">
        <v>196.893</v>
      </c>
      <c r="O52" s="33">
        <v>265.31099999999998</v>
      </c>
      <c r="P52" s="248">
        <v>128.124</v>
      </c>
      <c r="Q52" s="33">
        <v>1258.99</v>
      </c>
      <c r="R52" s="35">
        <v>935.68799999999999</v>
      </c>
      <c r="S52" s="227">
        <v>74.3</v>
      </c>
      <c r="T52" s="651" t="s">
        <v>753</v>
      </c>
      <c r="U52" s="66"/>
      <c r="V52" s="658"/>
      <c r="W52" s="660"/>
    </row>
    <row r="53" spans="1:23" x14ac:dyDescent="0.25">
      <c r="A53" s="656"/>
      <c r="B53" s="657"/>
      <c r="C53" s="649"/>
      <c r="D53" s="659"/>
      <c r="E53" s="94"/>
      <c r="F53" s="33"/>
      <c r="G53" s="33"/>
      <c r="H53" s="33"/>
      <c r="I53" s="33"/>
      <c r="J53" s="33"/>
      <c r="K53" s="248"/>
      <c r="L53" s="94"/>
      <c r="M53" s="33"/>
      <c r="N53" s="33"/>
      <c r="O53" s="33"/>
      <c r="P53" s="248"/>
      <c r="Q53" s="33"/>
      <c r="R53" s="35"/>
      <c r="S53" s="227"/>
      <c r="T53" s="651"/>
      <c r="U53" s="66"/>
      <c r="V53" s="658"/>
      <c r="W53" s="660"/>
    </row>
    <row r="54" spans="1:23" x14ac:dyDescent="0.25">
      <c r="A54" s="656" t="s">
        <v>1488</v>
      </c>
      <c r="B54" s="657"/>
      <c r="C54" s="649" t="s">
        <v>1489</v>
      </c>
      <c r="D54" s="650" t="s">
        <v>750</v>
      </c>
      <c r="E54" s="94">
        <v>7840.8509999999997</v>
      </c>
      <c r="F54" s="33">
        <v>6022.7529999999997</v>
      </c>
      <c r="G54" s="33">
        <v>6012.3739999999998</v>
      </c>
      <c r="H54" s="33">
        <v>5303.41</v>
      </c>
      <c r="I54" s="33">
        <v>4867.8620000000001</v>
      </c>
      <c r="J54" s="33">
        <v>2187.3090000000002</v>
      </c>
      <c r="K54" s="248">
        <v>2068.2269999999999</v>
      </c>
      <c r="L54" s="94">
        <v>3407.127</v>
      </c>
      <c r="M54" s="33">
        <v>2346.0500000000002</v>
      </c>
      <c r="N54" s="33">
        <v>3246.4670000000001</v>
      </c>
      <c r="O54" s="33">
        <v>4622.549</v>
      </c>
      <c r="P54" s="248">
        <v>1473.921</v>
      </c>
      <c r="Q54" s="33">
        <v>34384.868999999999</v>
      </c>
      <c r="R54" s="35">
        <v>49398.9</v>
      </c>
      <c r="S54" s="227">
        <v>143.69999999999999</v>
      </c>
      <c r="T54" s="651" t="s">
        <v>751</v>
      </c>
      <c r="U54" s="66"/>
      <c r="V54" s="649" t="s">
        <v>1490</v>
      </c>
      <c r="W54" s="660" t="s">
        <v>1488</v>
      </c>
    </row>
    <row r="55" spans="1:23" x14ac:dyDescent="0.25">
      <c r="A55" s="656"/>
      <c r="B55" s="657"/>
      <c r="C55" s="649"/>
      <c r="D55" s="650" t="s">
        <v>752</v>
      </c>
      <c r="E55" s="94">
        <v>3606.5010000000002</v>
      </c>
      <c r="F55" s="33">
        <v>2968.0920000000001</v>
      </c>
      <c r="G55" s="33">
        <v>2852.895</v>
      </c>
      <c r="H55" s="33">
        <v>3335.8310000000001</v>
      </c>
      <c r="I55" s="33">
        <v>2768.2469999999998</v>
      </c>
      <c r="J55" s="33">
        <v>113.48399999999999</v>
      </c>
      <c r="K55" s="248">
        <v>58.295000000000002</v>
      </c>
      <c r="L55" s="94">
        <v>648.601</v>
      </c>
      <c r="M55" s="33">
        <v>550.87099999999998</v>
      </c>
      <c r="N55" s="33">
        <v>585.10599999999999</v>
      </c>
      <c r="O55" s="33">
        <v>1525.0809999999999</v>
      </c>
      <c r="P55" s="248">
        <v>863.10699999999997</v>
      </c>
      <c r="Q55" s="33">
        <v>20073.055</v>
      </c>
      <c r="R55" s="35">
        <v>19876.111000000001</v>
      </c>
      <c r="S55" s="227">
        <v>99</v>
      </c>
      <c r="T55" s="651" t="s">
        <v>753</v>
      </c>
      <c r="U55" s="66"/>
      <c r="V55" s="658"/>
      <c r="W55" s="660"/>
    </row>
    <row r="56" spans="1:23" x14ac:dyDescent="0.25">
      <c r="A56" s="656"/>
      <c r="B56" s="657"/>
      <c r="C56" s="649"/>
      <c r="D56" s="650"/>
      <c r="E56" s="94"/>
      <c r="F56" s="33"/>
      <c r="G56" s="33"/>
      <c r="H56" s="33"/>
      <c r="I56" s="33"/>
      <c r="J56" s="33"/>
      <c r="K56" s="248"/>
      <c r="L56" s="94"/>
      <c r="M56" s="33"/>
      <c r="N56" s="33"/>
      <c r="O56" s="33"/>
      <c r="P56" s="248"/>
      <c r="Q56" s="33"/>
      <c r="R56" s="35"/>
      <c r="S56" s="227"/>
      <c r="T56" s="651"/>
      <c r="U56" s="66"/>
      <c r="V56" s="658"/>
      <c r="W56" s="660"/>
    </row>
    <row r="57" spans="1:23" x14ac:dyDescent="0.25">
      <c r="A57" s="656" t="s">
        <v>1491</v>
      </c>
      <c r="B57" s="657"/>
      <c r="C57" s="649" t="s">
        <v>1492</v>
      </c>
      <c r="D57" s="650" t="s">
        <v>750</v>
      </c>
      <c r="E57" s="94">
        <v>859.70799999999997</v>
      </c>
      <c r="F57" s="33">
        <v>919.63</v>
      </c>
      <c r="G57" s="33">
        <v>985.27599999999995</v>
      </c>
      <c r="H57" s="33">
        <v>805.39700000000005</v>
      </c>
      <c r="I57" s="33">
        <v>496.90699999999998</v>
      </c>
      <c r="J57" s="33">
        <v>773.66200000000003</v>
      </c>
      <c r="K57" s="248">
        <v>734.84400000000005</v>
      </c>
      <c r="L57" s="94">
        <v>828.76499999999999</v>
      </c>
      <c r="M57" s="33">
        <v>926.13400000000001</v>
      </c>
      <c r="N57" s="33">
        <v>1198.7280000000001</v>
      </c>
      <c r="O57" s="33">
        <v>1528.758</v>
      </c>
      <c r="P57" s="248">
        <v>934.35199999999998</v>
      </c>
      <c r="Q57" s="33">
        <v>10419.241</v>
      </c>
      <c r="R57" s="35">
        <v>10992.161</v>
      </c>
      <c r="S57" s="227">
        <v>105.5</v>
      </c>
      <c r="T57" s="651" t="s">
        <v>751</v>
      </c>
      <c r="U57" s="574"/>
      <c r="V57" s="649" t="s">
        <v>1493</v>
      </c>
      <c r="W57" s="660" t="s">
        <v>1491</v>
      </c>
    </row>
    <row r="58" spans="1:23" x14ac:dyDescent="0.25">
      <c r="A58" s="656"/>
      <c r="B58" s="657"/>
      <c r="C58" s="649" t="s">
        <v>1494</v>
      </c>
      <c r="D58" s="650" t="s">
        <v>752</v>
      </c>
      <c r="E58" s="94">
        <v>246.70699999999999</v>
      </c>
      <c r="F58" s="33">
        <v>277.98399999999998</v>
      </c>
      <c r="G58" s="33">
        <v>312.16500000000002</v>
      </c>
      <c r="H58" s="33">
        <v>194.315</v>
      </c>
      <c r="I58" s="33">
        <v>132.815</v>
      </c>
      <c r="J58" s="33">
        <v>125.057</v>
      </c>
      <c r="K58" s="248">
        <v>175.99600000000001</v>
      </c>
      <c r="L58" s="94">
        <v>157.715</v>
      </c>
      <c r="M58" s="33">
        <v>346.76900000000001</v>
      </c>
      <c r="N58" s="33">
        <v>871.07500000000005</v>
      </c>
      <c r="O58" s="33">
        <v>824.94500000000005</v>
      </c>
      <c r="P58" s="248">
        <v>218.94800000000001</v>
      </c>
      <c r="Q58" s="33">
        <v>2746.6709999999998</v>
      </c>
      <c r="R58" s="35">
        <v>3884.491</v>
      </c>
      <c r="S58" s="227">
        <v>141.4</v>
      </c>
      <c r="T58" s="651" t="s">
        <v>753</v>
      </c>
      <c r="U58" s="574"/>
      <c r="V58" s="658" t="s">
        <v>1495</v>
      </c>
      <c r="W58" s="660"/>
    </row>
    <row r="59" spans="1:23" x14ac:dyDescent="0.25">
      <c r="A59" s="656"/>
      <c r="B59" s="657"/>
      <c r="C59" s="649"/>
      <c r="D59" s="650"/>
      <c r="E59" s="94"/>
      <c r="F59" s="33"/>
      <c r="G59" s="33"/>
      <c r="H59" s="33"/>
      <c r="I59" s="33"/>
      <c r="J59" s="33"/>
      <c r="K59" s="248"/>
      <c r="L59" s="94"/>
      <c r="M59" s="33"/>
      <c r="N59" s="33"/>
      <c r="O59" s="33"/>
      <c r="P59" s="248"/>
      <c r="Q59" s="33"/>
      <c r="R59" s="35"/>
      <c r="S59" s="227"/>
      <c r="T59" s="651"/>
      <c r="U59" s="574"/>
      <c r="V59" s="658"/>
      <c r="W59" s="660"/>
    </row>
    <row r="60" spans="1:23" x14ac:dyDescent="0.25">
      <c r="A60" s="656" t="s">
        <v>1496</v>
      </c>
      <c r="B60" s="657"/>
      <c r="C60" s="649" t="s">
        <v>1497</v>
      </c>
      <c r="D60" s="650" t="s">
        <v>750</v>
      </c>
      <c r="E60" s="94">
        <v>18015.791000000001</v>
      </c>
      <c r="F60" s="33">
        <v>14142.706</v>
      </c>
      <c r="G60" s="33">
        <v>11521.174000000001</v>
      </c>
      <c r="H60" s="33">
        <v>10364.465</v>
      </c>
      <c r="I60" s="33">
        <v>14274.032999999999</v>
      </c>
      <c r="J60" s="33">
        <v>19582.751</v>
      </c>
      <c r="K60" s="248">
        <v>12283.38</v>
      </c>
      <c r="L60" s="94">
        <v>12118.057000000001</v>
      </c>
      <c r="M60" s="33">
        <v>11909.718999999999</v>
      </c>
      <c r="N60" s="33">
        <v>14020.357</v>
      </c>
      <c r="O60" s="33">
        <v>14028.584999999999</v>
      </c>
      <c r="P60" s="248">
        <v>7508.89</v>
      </c>
      <c r="Q60" s="33">
        <v>211405.40700000001</v>
      </c>
      <c r="R60" s="35">
        <v>159769.908</v>
      </c>
      <c r="S60" s="227">
        <v>75.599999999999994</v>
      </c>
      <c r="T60" s="651" t="s">
        <v>751</v>
      </c>
      <c r="U60" s="66"/>
      <c r="V60" s="649" t="s">
        <v>1498</v>
      </c>
      <c r="W60" s="660" t="s">
        <v>1496</v>
      </c>
    </row>
    <row r="61" spans="1:23" x14ac:dyDescent="0.25">
      <c r="A61" s="656"/>
      <c r="B61" s="657"/>
      <c r="C61" s="649"/>
      <c r="D61" s="650" t="s">
        <v>752</v>
      </c>
      <c r="E61" s="94">
        <v>137.25299999999999</v>
      </c>
      <c r="F61" s="33">
        <v>1289.306</v>
      </c>
      <c r="G61" s="33">
        <v>1288.9469999999999</v>
      </c>
      <c r="H61" s="33">
        <v>12.906000000000001</v>
      </c>
      <c r="I61" s="33">
        <v>7.6520000000000001</v>
      </c>
      <c r="J61" s="33">
        <v>2668.989</v>
      </c>
      <c r="K61" s="248">
        <v>754.26</v>
      </c>
      <c r="L61" s="94">
        <v>193.05699999999999</v>
      </c>
      <c r="M61" s="33">
        <v>291.88600000000002</v>
      </c>
      <c r="N61" s="33">
        <v>641.46400000000006</v>
      </c>
      <c r="O61" s="33">
        <v>367.964</v>
      </c>
      <c r="P61" s="248">
        <v>117.492</v>
      </c>
      <c r="Q61" s="33">
        <v>2386.5349999999999</v>
      </c>
      <c r="R61" s="35">
        <v>7771.1760000000004</v>
      </c>
      <c r="S61" s="227">
        <v>325.60000000000002</v>
      </c>
      <c r="T61" s="651" t="s">
        <v>753</v>
      </c>
      <c r="U61" s="66"/>
      <c r="V61" s="658"/>
      <c r="W61" s="660"/>
    </row>
    <row r="62" spans="1:23" x14ac:dyDescent="0.25">
      <c r="A62" s="656"/>
      <c r="B62" s="657"/>
      <c r="C62" s="649"/>
      <c r="D62" s="650"/>
      <c r="E62" s="94"/>
      <c r="F62" s="33"/>
      <c r="G62" s="33"/>
      <c r="H62" s="33"/>
      <c r="I62" s="33"/>
      <c r="J62" s="33"/>
      <c r="K62" s="248"/>
      <c r="L62" s="94"/>
      <c r="M62" s="33"/>
      <c r="N62" s="33"/>
      <c r="O62" s="33"/>
      <c r="P62" s="248"/>
      <c r="Q62" s="33"/>
      <c r="R62" s="35"/>
      <c r="S62" s="227"/>
      <c r="T62" s="651"/>
      <c r="U62" s="66"/>
      <c r="V62" s="658"/>
      <c r="W62" s="660"/>
    </row>
    <row r="63" spans="1:23" x14ac:dyDescent="0.25">
      <c r="A63" s="656" t="s">
        <v>1499</v>
      </c>
      <c r="B63" s="657"/>
      <c r="C63" s="649" t="s">
        <v>1500</v>
      </c>
      <c r="D63" s="659" t="s">
        <v>750</v>
      </c>
      <c r="E63" s="94">
        <v>1501.588</v>
      </c>
      <c r="F63" s="33">
        <v>2333.752</v>
      </c>
      <c r="G63" s="33">
        <v>5036.2449999999999</v>
      </c>
      <c r="H63" s="33">
        <v>6156.5739999999996</v>
      </c>
      <c r="I63" s="33">
        <v>5130.527</v>
      </c>
      <c r="J63" s="33">
        <v>2727.9380000000001</v>
      </c>
      <c r="K63" s="248">
        <v>2023.76</v>
      </c>
      <c r="L63" s="94">
        <v>2241.35</v>
      </c>
      <c r="M63" s="33">
        <v>3534.8380000000002</v>
      </c>
      <c r="N63" s="33">
        <v>2989.3029999999999</v>
      </c>
      <c r="O63" s="33">
        <v>2865.0120000000002</v>
      </c>
      <c r="P63" s="248">
        <v>1711.5830000000001</v>
      </c>
      <c r="Q63" s="33">
        <v>32181.852999999999</v>
      </c>
      <c r="R63" s="35">
        <v>38252.47</v>
      </c>
      <c r="S63" s="227">
        <v>118.9</v>
      </c>
      <c r="T63" s="651" t="s">
        <v>751</v>
      </c>
      <c r="U63" s="66"/>
      <c r="V63" s="649" t="s">
        <v>1501</v>
      </c>
      <c r="W63" s="660" t="s">
        <v>1499</v>
      </c>
    </row>
    <row r="64" spans="1:23" x14ac:dyDescent="0.25">
      <c r="A64" s="656"/>
      <c r="B64" s="657"/>
      <c r="C64" s="649" t="s">
        <v>1502</v>
      </c>
      <c r="D64" s="659" t="s">
        <v>752</v>
      </c>
      <c r="E64" s="94">
        <v>870.34299999999996</v>
      </c>
      <c r="F64" s="33">
        <v>461.00299999999999</v>
      </c>
      <c r="G64" s="33">
        <v>1412.8989999999999</v>
      </c>
      <c r="H64" s="33">
        <v>1095.1980000000001</v>
      </c>
      <c r="I64" s="33">
        <v>756.25199999999995</v>
      </c>
      <c r="J64" s="33">
        <v>823.899</v>
      </c>
      <c r="K64" s="248">
        <v>485.25799999999998</v>
      </c>
      <c r="L64" s="94">
        <v>570.94299999999998</v>
      </c>
      <c r="M64" s="33">
        <v>1315.586</v>
      </c>
      <c r="N64" s="33">
        <v>759.33699999999999</v>
      </c>
      <c r="O64" s="33">
        <v>1235.069</v>
      </c>
      <c r="P64" s="248">
        <v>786.05399999999997</v>
      </c>
      <c r="Q64" s="33">
        <v>9672.2839999999997</v>
      </c>
      <c r="R64" s="35">
        <v>10571.841</v>
      </c>
      <c r="S64" s="227">
        <v>109.3</v>
      </c>
      <c r="T64" s="651" t="s">
        <v>753</v>
      </c>
      <c r="U64" s="66"/>
      <c r="V64" s="658" t="s">
        <v>1503</v>
      </c>
      <c r="W64" s="660"/>
    </row>
    <row r="65" spans="1:23" x14ac:dyDescent="0.25">
      <c r="A65" s="656"/>
      <c r="B65" s="657"/>
      <c r="C65" s="649"/>
      <c r="D65" s="659"/>
      <c r="E65" s="94"/>
      <c r="F65" s="33"/>
      <c r="G65" s="33"/>
      <c r="H65" s="33"/>
      <c r="I65" s="33"/>
      <c r="J65" s="33"/>
      <c r="K65" s="248"/>
      <c r="L65" s="94"/>
      <c r="M65" s="33"/>
      <c r="N65" s="33"/>
      <c r="O65" s="33"/>
      <c r="P65" s="248"/>
      <c r="Q65" s="33"/>
      <c r="R65" s="35"/>
      <c r="S65" s="227"/>
      <c r="T65" s="651"/>
      <c r="U65" s="66"/>
      <c r="V65" s="658"/>
      <c r="W65" s="660"/>
    </row>
    <row r="66" spans="1:23" x14ac:dyDescent="0.25">
      <c r="A66" s="656" t="s">
        <v>1504</v>
      </c>
      <c r="B66" s="657"/>
      <c r="C66" s="649" t="s">
        <v>1505</v>
      </c>
      <c r="D66" s="650" t="s">
        <v>750</v>
      </c>
      <c r="E66" s="94">
        <v>19.030999999999999</v>
      </c>
      <c r="F66" s="33">
        <v>0.55000000000000004</v>
      </c>
      <c r="G66" s="33">
        <v>197.874</v>
      </c>
      <c r="H66" s="33">
        <v>48.526000000000003</v>
      </c>
      <c r="I66" s="33">
        <v>53.924999999999997</v>
      </c>
      <c r="J66" s="33">
        <v>1019.41</v>
      </c>
      <c r="K66" s="248">
        <v>135.208</v>
      </c>
      <c r="L66" s="94">
        <v>5.2060000000000004</v>
      </c>
      <c r="M66" s="33">
        <v>150.393</v>
      </c>
      <c r="N66" s="33">
        <v>125.86499999999999</v>
      </c>
      <c r="O66" s="33">
        <v>40.982999999999997</v>
      </c>
      <c r="P66" s="248">
        <v>3.9489999999999998</v>
      </c>
      <c r="Q66" s="33">
        <v>3097.8009999999999</v>
      </c>
      <c r="R66" s="35">
        <v>1800.92</v>
      </c>
      <c r="S66" s="227">
        <v>58.1</v>
      </c>
      <c r="T66" s="651" t="s">
        <v>751</v>
      </c>
      <c r="U66" s="66"/>
      <c r="V66" s="649" t="s">
        <v>1506</v>
      </c>
      <c r="W66" s="660" t="s">
        <v>1504</v>
      </c>
    </row>
    <row r="67" spans="1:23" x14ac:dyDescent="0.25">
      <c r="A67" s="656"/>
      <c r="B67" s="657"/>
      <c r="C67" s="649" t="s">
        <v>1507</v>
      </c>
      <c r="D67" s="650" t="s">
        <v>752</v>
      </c>
      <c r="E67" s="94">
        <v>1490.848</v>
      </c>
      <c r="F67" s="33">
        <v>915.71100000000001</v>
      </c>
      <c r="G67" s="33">
        <v>1767.527</v>
      </c>
      <c r="H67" s="33">
        <v>1053.2739999999999</v>
      </c>
      <c r="I67" s="33">
        <v>1526.8409999999999</v>
      </c>
      <c r="J67" s="33">
        <v>1313.106</v>
      </c>
      <c r="K67" s="248">
        <v>2496.0210000000002</v>
      </c>
      <c r="L67" s="94">
        <v>1196.3440000000001</v>
      </c>
      <c r="M67" s="33">
        <v>2369.527</v>
      </c>
      <c r="N67" s="33">
        <v>1580.0650000000001</v>
      </c>
      <c r="O67" s="33">
        <v>1159.903</v>
      </c>
      <c r="P67" s="248">
        <v>2945.8530000000001</v>
      </c>
      <c r="Q67" s="33">
        <v>19009.701000000001</v>
      </c>
      <c r="R67" s="35">
        <v>19815.02</v>
      </c>
      <c r="S67" s="227">
        <v>104.2</v>
      </c>
      <c r="T67" s="651" t="s">
        <v>753</v>
      </c>
      <c r="U67" s="66"/>
      <c r="V67" s="658" t="s">
        <v>1508</v>
      </c>
      <c r="W67" s="660"/>
    </row>
    <row r="68" spans="1:23" x14ac:dyDescent="0.25">
      <c r="A68" s="656"/>
      <c r="B68" s="657"/>
      <c r="C68" s="649"/>
      <c r="D68" s="650"/>
      <c r="E68" s="94"/>
      <c r="F68" s="33"/>
      <c r="G68" s="33"/>
      <c r="H68" s="33"/>
      <c r="I68" s="33"/>
      <c r="J68" s="33"/>
      <c r="K68" s="248"/>
      <c r="L68" s="94"/>
      <c r="M68" s="33"/>
      <c r="N68" s="33"/>
      <c r="O68" s="33"/>
      <c r="P68" s="248"/>
      <c r="Q68" s="33"/>
      <c r="R68" s="35"/>
      <c r="S68" s="227"/>
      <c r="T68" s="651"/>
      <c r="U68" s="66"/>
      <c r="V68" s="658"/>
      <c r="W68" s="660"/>
    </row>
    <row r="69" spans="1:23" x14ac:dyDescent="0.25">
      <c r="A69" s="656" t="s">
        <v>1509</v>
      </c>
      <c r="B69" s="657"/>
      <c r="C69" s="649" t="s">
        <v>1510</v>
      </c>
      <c r="D69" s="650" t="s">
        <v>750</v>
      </c>
      <c r="E69" s="94">
        <v>402.46499999999997</v>
      </c>
      <c r="F69" s="33">
        <v>428.79199999999997</v>
      </c>
      <c r="G69" s="33">
        <v>1303.386</v>
      </c>
      <c r="H69" s="33">
        <v>1554.7819999999999</v>
      </c>
      <c r="I69" s="33">
        <v>786.85500000000002</v>
      </c>
      <c r="J69" s="33">
        <v>1343.578</v>
      </c>
      <c r="K69" s="248">
        <v>719.31299999999999</v>
      </c>
      <c r="L69" s="94">
        <v>1837.7349999999999</v>
      </c>
      <c r="M69" s="33">
        <v>809.92600000000004</v>
      </c>
      <c r="N69" s="33">
        <v>1064.8409999999999</v>
      </c>
      <c r="O69" s="33">
        <v>1889.549</v>
      </c>
      <c r="P69" s="248">
        <v>1571.3579999999999</v>
      </c>
      <c r="Q69" s="33">
        <v>9782.6419999999998</v>
      </c>
      <c r="R69" s="35">
        <v>13712.58</v>
      </c>
      <c r="S69" s="227">
        <v>140.19999999999999</v>
      </c>
      <c r="T69" s="651" t="s">
        <v>751</v>
      </c>
      <c r="U69" s="66"/>
      <c r="V69" s="649" t="s">
        <v>1511</v>
      </c>
      <c r="W69" s="660" t="s">
        <v>1509</v>
      </c>
    </row>
    <row r="70" spans="1:23" x14ac:dyDescent="0.25">
      <c r="A70" s="656"/>
      <c r="B70" s="657"/>
      <c r="C70" s="649" t="s">
        <v>1512</v>
      </c>
      <c r="D70" s="650" t="s">
        <v>752</v>
      </c>
      <c r="E70" s="94">
        <v>2449.9989999999998</v>
      </c>
      <c r="F70" s="33">
        <v>2118.9940000000001</v>
      </c>
      <c r="G70" s="33">
        <v>3276.7109999999998</v>
      </c>
      <c r="H70" s="33">
        <v>4965.2380000000003</v>
      </c>
      <c r="I70" s="33">
        <v>2832.5459999999998</v>
      </c>
      <c r="J70" s="33">
        <v>4952.6220000000003</v>
      </c>
      <c r="K70" s="248">
        <v>3232.4360000000001</v>
      </c>
      <c r="L70" s="94">
        <v>4569.2569999999996</v>
      </c>
      <c r="M70" s="33">
        <v>6137.2250000000004</v>
      </c>
      <c r="N70" s="33">
        <v>3739.1909999999998</v>
      </c>
      <c r="O70" s="33">
        <v>5619.0940000000001</v>
      </c>
      <c r="P70" s="248">
        <v>2931.9520000000002</v>
      </c>
      <c r="Q70" s="33">
        <v>33837.718999999997</v>
      </c>
      <c r="R70" s="35">
        <v>46825.264999999999</v>
      </c>
      <c r="S70" s="227">
        <v>138.4</v>
      </c>
      <c r="T70" s="651" t="s">
        <v>753</v>
      </c>
      <c r="U70" s="66"/>
      <c r="V70" s="658" t="s">
        <v>1513</v>
      </c>
      <c r="W70" s="660"/>
    </row>
    <row r="71" spans="1:23" x14ac:dyDescent="0.25">
      <c r="A71" s="656"/>
      <c r="B71" s="657"/>
      <c r="C71" s="649"/>
      <c r="D71" s="650"/>
      <c r="E71" s="94"/>
      <c r="F71" s="33"/>
      <c r="G71" s="33"/>
      <c r="H71" s="33"/>
      <c r="I71" s="33"/>
      <c r="J71" s="33"/>
      <c r="K71" s="248"/>
      <c r="L71" s="94"/>
      <c r="M71" s="33"/>
      <c r="N71" s="33"/>
      <c r="O71" s="33"/>
      <c r="P71" s="248"/>
      <c r="Q71" s="33"/>
      <c r="R71" s="35"/>
      <c r="S71" s="227"/>
      <c r="T71" s="651"/>
      <c r="U71" s="66"/>
      <c r="V71" s="658"/>
      <c r="W71" s="660"/>
    </row>
    <row r="72" spans="1:23" x14ac:dyDescent="0.25">
      <c r="A72" s="656" t="s">
        <v>1514</v>
      </c>
      <c r="B72" s="657"/>
      <c r="C72" s="649" t="s">
        <v>1515</v>
      </c>
      <c r="D72" s="650" t="s">
        <v>750</v>
      </c>
      <c r="E72" s="36">
        <v>108.895</v>
      </c>
      <c r="F72" s="35">
        <v>2.25</v>
      </c>
      <c r="G72" s="35">
        <v>4.63</v>
      </c>
      <c r="H72" s="35">
        <v>14.343</v>
      </c>
      <c r="I72" s="34">
        <v>581.38199999999995</v>
      </c>
      <c r="J72" s="34">
        <v>9.5269999999999992</v>
      </c>
      <c r="K72" s="156">
        <v>34.048999999999999</v>
      </c>
      <c r="L72" s="94">
        <v>46.795000000000002</v>
      </c>
      <c r="M72" s="33">
        <v>28.306999999999999</v>
      </c>
      <c r="N72" s="33">
        <v>2.577</v>
      </c>
      <c r="O72" s="35">
        <v>46.417000000000002</v>
      </c>
      <c r="P72" s="248">
        <v>5</v>
      </c>
      <c r="Q72" s="33">
        <v>916.93299999999999</v>
      </c>
      <c r="R72" s="35">
        <v>884.17200000000003</v>
      </c>
      <c r="S72" s="227">
        <v>96.4</v>
      </c>
      <c r="T72" s="651" t="s">
        <v>751</v>
      </c>
      <c r="U72" s="66"/>
      <c r="V72" s="649" t="s">
        <v>1516</v>
      </c>
      <c r="W72" s="660" t="s">
        <v>1514</v>
      </c>
    </row>
    <row r="73" spans="1:23" x14ac:dyDescent="0.25">
      <c r="A73" s="656"/>
      <c r="B73" s="657"/>
      <c r="C73" s="649" t="s">
        <v>1517</v>
      </c>
      <c r="D73" s="650" t="s">
        <v>752</v>
      </c>
      <c r="E73" s="36" t="s">
        <v>233</v>
      </c>
      <c r="F73" s="35">
        <v>32.326000000000001</v>
      </c>
      <c r="G73" s="35">
        <v>3.0609999999999999</v>
      </c>
      <c r="H73" s="35">
        <v>11.180999999999999</v>
      </c>
      <c r="I73" s="34">
        <v>25.984000000000002</v>
      </c>
      <c r="J73" s="34" t="s">
        <v>233</v>
      </c>
      <c r="K73" s="156">
        <v>9.9049999999999994</v>
      </c>
      <c r="L73" s="94">
        <v>4.4429999999999996</v>
      </c>
      <c r="M73" s="33">
        <v>12.932</v>
      </c>
      <c r="N73" s="33">
        <v>8.6300000000000008</v>
      </c>
      <c r="O73" s="35">
        <v>28.280999999999999</v>
      </c>
      <c r="P73" s="248">
        <v>30.75</v>
      </c>
      <c r="Q73" s="33">
        <v>89.406000000000006</v>
      </c>
      <c r="R73" s="35">
        <v>167.49299999999999</v>
      </c>
      <c r="S73" s="227">
        <v>187.3</v>
      </c>
      <c r="T73" s="651" t="s">
        <v>753</v>
      </c>
      <c r="U73" s="66"/>
      <c r="W73" s="660"/>
    </row>
    <row r="74" spans="1:23" x14ac:dyDescent="0.25">
      <c r="A74" s="656"/>
      <c r="B74" s="657"/>
      <c r="C74" s="649"/>
      <c r="D74" s="650"/>
      <c r="E74" s="36"/>
      <c r="F74" s="35"/>
      <c r="G74" s="35"/>
      <c r="H74" s="35"/>
      <c r="I74" s="34"/>
      <c r="J74" s="34"/>
      <c r="K74" s="156"/>
      <c r="L74" s="94"/>
      <c r="M74" s="33"/>
      <c r="N74" s="33"/>
      <c r="O74" s="35"/>
      <c r="P74" s="248"/>
      <c r="Q74" s="33"/>
      <c r="R74" s="35"/>
      <c r="S74" s="227"/>
      <c r="T74" s="651"/>
      <c r="U74" s="66"/>
      <c r="V74" s="658"/>
      <c r="W74" s="660"/>
    </row>
    <row r="75" spans="1:23" x14ac:dyDescent="0.25">
      <c r="A75" s="656" t="s">
        <v>1518</v>
      </c>
      <c r="B75" s="657"/>
      <c r="C75" s="649" t="s">
        <v>1519</v>
      </c>
      <c r="D75" s="659" t="s">
        <v>750</v>
      </c>
      <c r="E75" s="36">
        <v>41.1</v>
      </c>
      <c r="F75" s="35">
        <v>10.08</v>
      </c>
      <c r="G75" s="35">
        <v>246.03399999999999</v>
      </c>
      <c r="H75" s="35">
        <v>363.12400000000002</v>
      </c>
      <c r="I75" s="34">
        <v>589.30999999999995</v>
      </c>
      <c r="J75" s="34">
        <v>191.197</v>
      </c>
      <c r="K75" s="156">
        <v>123.797</v>
      </c>
      <c r="L75" s="94">
        <v>141.36199999999999</v>
      </c>
      <c r="M75" s="33">
        <v>50.607999999999997</v>
      </c>
      <c r="N75" s="33">
        <v>34.713999999999999</v>
      </c>
      <c r="O75" s="35">
        <v>21.044</v>
      </c>
      <c r="P75" s="248">
        <v>34.692999999999998</v>
      </c>
      <c r="Q75" s="33">
        <v>3044.6889999999999</v>
      </c>
      <c r="R75" s="35">
        <v>1847.0630000000001</v>
      </c>
      <c r="S75" s="227">
        <v>60.7</v>
      </c>
      <c r="T75" s="651" t="s">
        <v>751</v>
      </c>
      <c r="U75" s="66"/>
      <c r="V75" s="649" t="s">
        <v>1520</v>
      </c>
      <c r="W75" s="660" t="s">
        <v>1518</v>
      </c>
    </row>
    <row r="76" spans="1:23" x14ac:dyDescent="0.25">
      <c r="A76" s="656"/>
      <c r="B76" s="657"/>
      <c r="C76" s="649" t="s">
        <v>1521</v>
      </c>
      <c r="D76" s="659" t="s">
        <v>752</v>
      </c>
      <c r="E76" s="36">
        <v>192.58</v>
      </c>
      <c r="F76" s="35">
        <v>282.10899999999998</v>
      </c>
      <c r="G76" s="35">
        <v>1944.0170000000001</v>
      </c>
      <c r="H76" s="35">
        <v>920.05399999999997</v>
      </c>
      <c r="I76" s="34">
        <v>1068.4849999999999</v>
      </c>
      <c r="J76" s="34">
        <v>735.44</v>
      </c>
      <c r="K76" s="156">
        <v>655.88699999999994</v>
      </c>
      <c r="L76" s="94">
        <v>315.72300000000001</v>
      </c>
      <c r="M76" s="33">
        <v>145.261</v>
      </c>
      <c r="N76" s="33">
        <v>121.081</v>
      </c>
      <c r="O76" s="35">
        <v>414.19099999999997</v>
      </c>
      <c r="P76" s="248">
        <v>357.78500000000003</v>
      </c>
      <c r="Q76" s="33">
        <v>7760.799</v>
      </c>
      <c r="R76" s="35">
        <v>7152.6130000000003</v>
      </c>
      <c r="S76" s="227">
        <v>92.2</v>
      </c>
      <c r="T76" s="651" t="s">
        <v>753</v>
      </c>
      <c r="U76" s="66"/>
      <c r="V76" s="658" t="s">
        <v>1522</v>
      </c>
      <c r="W76" s="660"/>
    </row>
    <row r="77" spans="1:23" x14ac:dyDescent="0.25">
      <c r="A77" s="656"/>
      <c r="B77" s="657"/>
      <c r="C77" s="649"/>
      <c r="D77" s="659"/>
      <c r="E77" s="94"/>
      <c r="F77" s="33"/>
      <c r="G77" s="33"/>
      <c r="H77" s="33"/>
      <c r="I77" s="33"/>
      <c r="J77" s="33"/>
      <c r="K77" s="248"/>
      <c r="L77" s="94"/>
      <c r="M77" s="33"/>
      <c r="N77" s="33"/>
      <c r="O77" s="33"/>
      <c r="P77" s="248"/>
      <c r="Q77" s="33"/>
      <c r="R77" s="35"/>
      <c r="S77" s="227"/>
      <c r="T77" s="651"/>
      <c r="U77" s="66"/>
      <c r="V77" s="658"/>
      <c r="W77" s="660"/>
    </row>
    <row r="78" spans="1:23" x14ac:dyDescent="0.25">
      <c r="A78" s="656" t="s">
        <v>1523</v>
      </c>
      <c r="B78" s="657"/>
      <c r="C78" s="649" t="s">
        <v>1524</v>
      </c>
      <c r="D78" s="650" t="s">
        <v>750</v>
      </c>
      <c r="E78" s="94">
        <v>4482.8270000000002</v>
      </c>
      <c r="F78" s="33">
        <v>3632.431</v>
      </c>
      <c r="G78" s="33">
        <v>4631.5640000000003</v>
      </c>
      <c r="H78" s="33">
        <v>4017.73</v>
      </c>
      <c r="I78" s="33">
        <v>6098.4870000000001</v>
      </c>
      <c r="J78" s="33">
        <v>6402.6390000000001</v>
      </c>
      <c r="K78" s="248">
        <v>5726.049</v>
      </c>
      <c r="L78" s="94">
        <v>5948.7550000000001</v>
      </c>
      <c r="M78" s="33">
        <v>6619.5510000000004</v>
      </c>
      <c r="N78" s="33">
        <v>7041.732</v>
      </c>
      <c r="O78" s="33">
        <v>7969.1620000000003</v>
      </c>
      <c r="P78" s="248">
        <v>9396.81</v>
      </c>
      <c r="Q78" s="33">
        <v>37148.055999999997</v>
      </c>
      <c r="R78" s="35">
        <v>71967.736999999994</v>
      </c>
      <c r="S78" s="227">
        <v>193.7</v>
      </c>
      <c r="T78" s="651" t="s">
        <v>751</v>
      </c>
      <c r="U78" s="66"/>
      <c r="V78" s="649" t="s">
        <v>1525</v>
      </c>
      <c r="W78" s="660" t="s">
        <v>1523</v>
      </c>
    </row>
    <row r="79" spans="1:23" x14ac:dyDescent="0.25">
      <c r="A79" s="656"/>
      <c r="B79" s="657"/>
      <c r="C79" s="649"/>
      <c r="D79" s="650" t="s">
        <v>752</v>
      </c>
      <c r="E79" s="94">
        <v>4652.625</v>
      </c>
      <c r="F79" s="33">
        <v>9982.5460000000003</v>
      </c>
      <c r="G79" s="33">
        <v>5005.1880000000001</v>
      </c>
      <c r="H79" s="33">
        <v>4748.6009999999997</v>
      </c>
      <c r="I79" s="33">
        <v>6371.5649999999996</v>
      </c>
      <c r="J79" s="33">
        <v>6188.45</v>
      </c>
      <c r="K79" s="248">
        <v>7383.2020000000002</v>
      </c>
      <c r="L79" s="94">
        <v>6399.94</v>
      </c>
      <c r="M79" s="33">
        <v>6189.7269999999999</v>
      </c>
      <c r="N79" s="33">
        <v>6479.6509999999998</v>
      </c>
      <c r="O79" s="33">
        <v>7040.9539999999997</v>
      </c>
      <c r="P79" s="248">
        <v>6279.8639999999996</v>
      </c>
      <c r="Q79" s="33">
        <v>63600.900999999998</v>
      </c>
      <c r="R79" s="35">
        <v>76722.312999999995</v>
      </c>
      <c r="S79" s="227">
        <v>120.6</v>
      </c>
      <c r="T79" s="651" t="s">
        <v>753</v>
      </c>
      <c r="U79" s="66"/>
      <c r="V79" s="658"/>
      <c r="W79" s="660"/>
    </row>
    <row r="80" spans="1:23" x14ac:dyDescent="0.25">
      <c r="A80" s="656"/>
      <c r="B80" s="657"/>
      <c r="C80" s="649"/>
      <c r="D80" s="650"/>
      <c r="E80" s="94"/>
      <c r="F80" s="33"/>
      <c r="G80" s="33"/>
      <c r="H80" s="33"/>
      <c r="I80" s="33"/>
      <c r="J80" s="33"/>
      <c r="K80" s="248"/>
      <c r="L80" s="94"/>
      <c r="M80" s="33"/>
      <c r="N80" s="33"/>
      <c r="O80" s="33"/>
      <c r="P80" s="248"/>
      <c r="Q80" s="33"/>
      <c r="R80" s="35"/>
      <c r="S80" s="227"/>
      <c r="T80" s="651"/>
      <c r="U80" s="66"/>
      <c r="V80" s="658"/>
      <c r="W80" s="660"/>
    </row>
    <row r="81" spans="1:23" x14ac:dyDescent="0.25">
      <c r="A81" s="656" t="s">
        <v>1526</v>
      </c>
      <c r="B81" s="657"/>
      <c r="C81" s="649" t="s">
        <v>1527</v>
      </c>
      <c r="D81" s="650" t="s">
        <v>750</v>
      </c>
      <c r="E81" s="94">
        <v>3996.4229999999998</v>
      </c>
      <c r="F81" s="33">
        <v>4064.9740000000002</v>
      </c>
      <c r="G81" s="33">
        <v>5483.2269999999999</v>
      </c>
      <c r="H81" s="33">
        <v>3199.0320000000002</v>
      </c>
      <c r="I81" s="33">
        <v>3092.9070000000002</v>
      </c>
      <c r="J81" s="33">
        <v>2987.933</v>
      </c>
      <c r="K81" s="248">
        <v>5380.4449999999997</v>
      </c>
      <c r="L81" s="94">
        <v>3354.3159999999998</v>
      </c>
      <c r="M81" s="33">
        <v>3363.8870000000002</v>
      </c>
      <c r="N81" s="33">
        <v>2796.8009999999999</v>
      </c>
      <c r="O81" s="33">
        <v>3457.6469999999999</v>
      </c>
      <c r="P81" s="248">
        <v>4559.0119999999997</v>
      </c>
      <c r="Q81" s="33">
        <v>38015.224999999999</v>
      </c>
      <c r="R81" s="35">
        <v>45736.603999999999</v>
      </c>
      <c r="S81" s="227">
        <v>120.3</v>
      </c>
      <c r="T81" s="651" t="s">
        <v>751</v>
      </c>
      <c r="U81" s="66"/>
      <c r="V81" s="649" t="s">
        <v>1528</v>
      </c>
      <c r="W81" s="660" t="s">
        <v>1526</v>
      </c>
    </row>
    <row r="82" spans="1:23" x14ac:dyDescent="0.25">
      <c r="A82" s="656"/>
      <c r="B82" s="657"/>
      <c r="C82" s="649"/>
      <c r="D82" s="650" t="s">
        <v>752</v>
      </c>
      <c r="E82" s="94">
        <v>5915.7389999999996</v>
      </c>
      <c r="F82" s="33">
        <v>6334.1859999999997</v>
      </c>
      <c r="G82" s="33">
        <v>6447.9949999999999</v>
      </c>
      <c r="H82" s="33">
        <v>5185.9830000000002</v>
      </c>
      <c r="I82" s="33">
        <v>8181.625</v>
      </c>
      <c r="J82" s="33">
        <v>9068.1640000000007</v>
      </c>
      <c r="K82" s="248">
        <v>5977.9139999999998</v>
      </c>
      <c r="L82" s="94">
        <v>4708.8540000000003</v>
      </c>
      <c r="M82" s="33">
        <v>5005.6689999999999</v>
      </c>
      <c r="N82" s="33">
        <v>8087.8370000000004</v>
      </c>
      <c r="O82" s="33">
        <v>7978.6819999999998</v>
      </c>
      <c r="P82" s="248">
        <v>6793.3829999999998</v>
      </c>
      <c r="Q82" s="33">
        <v>60902.951000000001</v>
      </c>
      <c r="R82" s="35">
        <v>79686.031000000003</v>
      </c>
      <c r="S82" s="227">
        <v>130.80000000000001</v>
      </c>
      <c r="T82" s="651" t="s">
        <v>753</v>
      </c>
      <c r="U82" s="66"/>
      <c r="V82" s="658"/>
      <c r="W82" s="660"/>
    </row>
    <row r="83" spans="1:23" x14ac:dyDescent="0.25">
      <c r="A83" s="656"/>
      <c r="B83" s="657"/>
      <c r="C83" s="649"/>
      <c r="D83" s="650"/>
      <c r="E83" s="94"/>
      <c r="F83" s="33"/>
      <c r="G83" s="33"/>
      <c r="H83" s="33"/>
      <c r="I83" s="33"/>
      <c r="J83" s="33"/>
      <c r="K83" s="248"/>
      <c r="L83" s="94"/>
      <c r="M83" s="33"/>
      <c r="N83" s="33"/>
      <c r="O83" s="33"/>
      <c r="P83" s="248"/>
      <c r="Q83" s="33"/>
      <c r="R83" s="35"/>
      <c r="S83" s="227"/>
      <c r="T83" s="651"/>
      <c r="U83" s="66"/>
      <c r="V83" s="658"/>
      <c r="W83" s="660"/>
    </row>
    <row r="84" spans="1:23" x14ac:dyDescent="0.25">
      <c r="A84" s="656" t="s">
        <v>1529</v>
      </c>
      <c r="B84" s="657"/>
      <c r="C84" s="649" t="s">
        <v>1530</v>
      </c>
      <c r="D84" s="650" t="s">
        <v>750</v>
      </c>
      <c r="E84" s="94">
        <v>1406.2909999999999</v>
      </c>
      <c r="F84" s="33">
        <v>1886.3520000000001</v>
      </c>
      <c r="G84" s="33">
        <v>1714.932</v>
      </c>
      <c r="H84" s="33">
        <v>1001.639</v>
      </c>
      <c r="I84" s="33">
        <v>1149.665</v>
      </c>
      <c r="J84" s="33">
        <v>1004.96</v>
      </c>
      <c r="K84" s="248">
        <v>1060.6379999999999</v>
      </c>
      <c r="L84" s="94">
        <v>1169.7180000000001</v>
      </c>
      <c r="M84" s="33">
        <v>1084.414</v>
      </c>
      <c r="N84" s="33">
        <v>1885.596</v>
      </c>
      <c r="O84" s="33">
        <v>2341.067</v>
      </c>
      <c r="P84" s="248">
        <v>1567.4380000000001</v>
      </c>
      <c r="Q84" s="33">
        <v>20107.277999999998</v>
      </c>
      <c r="R84" s="35">
        <v>17272.71</v>
      </c>
      <c r="S84" s="227">
        <v>85.9</v>
      </c>
      <c r="T84" s="651" t="s">
        <v>751</v>
      </c>
      <c r="U84" s="66"/>
      <c r="V84" s="649" t="s">
        <v>1531</v>
      </c>
      <c r="W84" s="660" t="s">
        <v>1529</v>
      </c>
    </row>
    <row r="85" spans="1:23" s="9" customFormat="1" x14ac:dyDescent="0.25">
      <c r="A85" s="656"/>
      <c r="B85" s="657"/>
      <c r="C85" s="649" t="s">
        <v>1532</v>
      </c>
      <c r="D85" s="650" t="s">
        <v>752</v>
      </c>
      <c r="E85" s="94">
        <v>1619.61</v>
      </c>
      <c r="F85" s="33">
        <v>1346.8040000000001</v>
      </c>
      <c r="G85" s="33">
        <v>1923.662</v>
      </c>
      <c r="H85" s="33">
        <v>2731.3110000000001</v>
      </c>
      <c r="I85" s="33">
        <v>1458.126</v>
      </c>
      <c r="J85" s="33">
        <v>1090.365</v>
      </c>
      <c r="K85" s="248">
        <v>1108.0029999999999</v>
      </c>
      <c r="L85" s="94">
        <v>1221.8589999999999</v>
      </c>
      <c r="M85" s="33">
        <v>1656.393</v>
      </c>
      <c r="N85" s="33">
        <v>1553.0440000000001</v>
      </c>
      <c r="O85" s="33">
        <v>1465.713</v>
      </c>
      <c r="P85" s="248">
        <v>1501.319</v>
      </c>
      <c r="Q85" s="33">
        <v>15949.974</v>
      </c>
      <c r="R85" s="35">
        <v>18676.208999999999</v>
      </c>
      <c r="S85" s="227">
        <v>117.1</v>
      </c>
      <c r="T85" s="651" t="s">
        <v>753</v>
      </c>
      <c r="U85" s="66"/>
      <c r="V85" s="658" t="s">
        <v>1533</v>
      </c>
      <c r="W85" s="660"/>
    </row>
    <row r="86" spans="1:23" s="9" customFormat="1" x14ac:dyDescent="0.25">
      <c r="A86" s="666"/>
      <c r="B86" s="667"/>
      <c r="C86" s="668"/>
      <c r="D86" s="697"/>
      <c r="E86" s="750"/>
      <c r="F86" s="737"/>
      <c r="G86" s="737"/>
      <c r="H86" s="737"/>
      <c r="I86" s="737"/>
      <c r="J86" s="737"/>
      <c r="K86" s="736"/>
      <c r="L86" s="751"/>
      <c r="M86" s="737"/>
      <c r="N86" s="737"/>
      <c r="O86" s="737"/>
      <c r="P86" s="736"/>
      <c r="Q86" s="737"/>
      <c r="R86" s="737"/>
      <c r="S86" s="738"/>
      <c r="T86" s="634"/>
      <c r="U86" s="727"/>
      <c r="V86" s="669"/>
      <c r="W86" s="670"/>
    </row>
    <row r="87" spans="1:23" x14ac:dyDescent="0.25">
      <c r="A87" s="656" t="s">
        <v>1534</v>
      </c>
      <c r="B87" s="657"/>
      <c r="C87" s="649" t="s">
        <v>1535</v>
      </c>
      <c r="D87" s="650" t="s">
        <v>750</v>
      </c>
      <c r="E87" s="94">
        <v>1.1619999999999999</v>
      </c>
      <c r="F87" s="33">
        <v>112.294</v>
      </c>
      <c r="G87" s="33">
        <v>645.90800000000002</v>
      </c>
      <c r="H87" s="33">
        <v>396.99700000000001</v>
      </c>
      <c r="I87" s="33">
        <v>150.887</v>
      </c>
      <c r="J87" s="33">
        <v>7.84</v>
      </c>
      <c r="K87" s="248">
        <v>0.84299999999999997</v>
      </c>
      <c r="L87" s="94">
        <v>62.320999999999998</v>
      </c>
      <c r="M87" s="33">
        <v>64.847999999999999</v>
      </c>
      <c r="N87" s="33">
        <v>133.79599999999999</v>
      </c>
      <c r="O87" s="33">
        <v>187.62299999999999</v>
      </c>
      <c r="P87" s="248">
        <v>164.309</v>
      </c>
      <c r="Q87" s="33">
        <v>1022.141</v>
      </c>
      <c r="R87" s="35">
        <v>1928.828</v>
      </c>
      <c r="S87" s="227">
        <v>188.7</v>
      </c>
      <c r="T87" s="651" t="s">
        <v>751</v>
      </c>
      <c r="U87" s="507"/>
      <c r="V87" s="658" t="s">
        <v>1536</v>
      </c>
      <c r="W87" s="660" t="s">
        <v>1534</v>
      </c>
    </row>
    <row r="88" spans="1:23" x14ac:dyDescent="0.25">
      <c r="A88" s="656"/>
      <c r="B88" s="657"/>
      <c r="C88" s="649" t="s">
        <v>1537</v>
      </c>
      <c r="D88" s="650" t="s">
        <v>752</v>
      </c>
      <c r="E88" s="94">
        <v>1.69</v>
      </c>
      <c r="F88" s="33">
        <v>5.1040000000000001</v>
      </c>
      <c r="G88" s="33">
        <v>479.18799999999999</v>
      </c>
      <c r="H88" s="33">
        <v>2.403</v>
      </c>
      <c r="I88" s="33">
        <v>8.1270000000000007</v>
      </c>
      <c r="J88" s="33" t="s">
        <v>233</v>
      </c>
      <c r="K88" s="248" t="s">
        <v>233</v>
      </c>
      <c r="L88" s="94" t="s">
        <v>233</v>
      </c>
      <c r="M88" s="33">
        <v>0.28999999999999998</v>
      </c>
      <c r="N88" s="33">
        <v>116.488</v>
      </c>
      <c r="O88" s="33">
        <v>9.0329999999999995</v>
      </c>
      <c r="P88" s="248">
        <v>36.927999999999997</v>
      </c>
      <c r="Q88" s="33">
        <v>158.703</v>
      </c>
      <c r="R88" s="35">
        <v>659.25099999999998</v>
      </c>
      <c r="S88" s="227">
        <v>415.4</v>
      </c>
      <c r="T88" s="651" t="s">
        <v>753</v>
      </c>
      <c r="U88" s="507"/>
      <c r="V88" s="620" t="s">
        <v>1538</v>
      </c>
      <c r="W88" s="660"/>
    </row>
    <row r="89" spans="1:23" x14ac:dyDescent="0.25">
      <c r="A89" s="656"/>
      <c r="B89" s="657"/>
      <c r="C89" s="649"/>
      <c r="D89" s="650"/>
      <c r="E89" s="94"/>
      <c r="F89" s="33"/>
      <c r="G89" s="33"/>
      <c r="H89" s="33"/>
      <c r="I89" s="33"/>
      <c r="J89" s="33"/>
      <c r="K89" s="248"/>
      <c r="L89" s="94"/>
      <c r="M89" s="33"/>
      <c r="N89" s="33"/>
      <c r="O89" s="33"/>
      <c r="P89" s="248"/>
      <c r="Q89" s="33"/>
      <c r="R89" s="35"/>
      <c r="S89" s="227"/>
      <c r="T89" s="651"/>
      <c r="U89" s="507"/>
      <c r="V89" s="658"/>
      <c r="W89" s="660"/>
    </row>
    <row r="90" spans="1:23" x14ac:dyDescent="0.25">
      <c r="A90" s="656" t="s">
        <v>1539</v>
      </c>
      <c r="B90" s="657"/>
      <c r="C90" s="649" t="s">
        <v>1540</v>
      </c>
      <c r="D90" s="650" t="s">
        <v>750</v>
      </c>
      <c r="E90" s="94">
        <v>1906.538</v>
      </c>
      <c r="F90" s="33">
        <v>1917.8040000000001</v>
      </c>
      <c r="G90" s="33">
        <v>3622.2860000000001</v>
      </c>
      <c r="H90" s="33">
        <v>3381.9630000000002</v>
      </c>
      <c r="I90" s="33">
        <v>3738.4090000000001</v>
      </c>
      <c r="J90" s="33">
        <v>4449.3379999999997</v>
      </c>
      <c r="K90" s="248">
        <v>6161.5379999999996</v>
      </c>
      <c r="L90" s="94">
        <v>7288.6909999999998</v>
      </c>
      <c r="M90" s="33">
        <v>9818.0830000000005</v>
      </c>
      <c r="N90" s="33">
        <v>9713.0400000000009</v>
      </c>
      <c r="O90" s="33">
        <v>5636.9579999999996</v>
      </c>
      <c r="P90" s="248">
        <v>6998.5709999999999</v>
      </c>
      <c r="Q90" s="33">
        <v>26937.154999999999</v>
      </c>
      <c r="R90" s="35">
        <v>64633.218999999997</v>
      </c>
      <c r="S90" s="227">
        <v>239.9</v>
      </c>
      <c r="T90" s="651" t="s">
        <v>751</v>
      </c>
      <c r="U90" s="507"/>
      <c r="V90" s="658" t="s">
        <v>1541</v>
      </c>
      <c r="W90" s="660" t="s">
        <v>1539</v>
      </c>
    </row>
    <row r="91" spans="1:23" x14ac:dyDescent="0.25">
      <c r="A91" s="656"/>
      <c r="B91" s="657"/>
      <c r="C91" s="649"/>
      <c r="D91" s="633" t="s">
        <v>752</v>
      </c>
      <c r="E91" s="94">
        <v>8451.9089999999997</v>
      </c>
      <c r="F91" s="33">
        <v>11580.764999999999</v>
      </c>
      <c r="G91" s="33">
        <v>15694.496999999999</v>
      </c>
      <c r="H91" s="33">
        <v>13158.478999999999</v>
      </c>
      <c r="I91" s="33">
        <v>14717.061</v>
      </c>
      <c r="J91" s="33">
        <v>14165.618</v>
      </c>
      <c r="K91" s="248">
        <v>16195.144</v>
      </c>
      <c r="L91" s="94">
        <v>17927.625</v>
      </c>
      <c r="M91" s="33">
        <v>20726.295999999998</v>
      </c>
      <c r="N91" s="33">
        <v>20207.643</v>
      </c>
      <c r="O91" s="33">
        <v>18449.864000000001</v>
      </c>
      <c r="P91" s="248">
        <v>14726.946</v>
      </c>
      <c r="Q91" s="33">
        <v>170759.51800000001</v>
      </c>
      <c r="R91" s="35">
        <v>186001.84700000001</v>
      </c>
      <c r="S91" s="227">
        <v>108.9</v>
      </c>
      <c r="T91" s="651" t="s">
        <v>753</v>
      </c>
      <c r="U91" s="507"/>
      <c r="W91" s="660"/>
    </row>
    <row r="92" spans="1:23" x14ac:dyDescent="0.25">
      <c r="A92" s="656"/>
      <c r="B92" s="657"/>
      <c r="C92" s="649"/>
      <c r="D92" s="650"/>
      <c r="E92" s="94"/>
      <c r="F92" s="33"/>
      <c r="G92" s="33"/>
      <c r="H92" s="33"/>
      <c r="I92" s="33"/>
      <c r="J92" s="33"/>
      <c r="K92" s="248"/>
      <c r="L92" s="94"/>
      <c r="M92" s="33"/>
      <c r="N92" s="33"/>
      <c r="O92" s="33"/>
      <c r="P92" s="248"/>
      <c r="Q92" s="33"/>
      <c r="R92" s="35"/>
      <c r="S92" s="227"/>
      <c r="T92" s="651"/>
      <c r="U92" s="507"/>
      <c r="V92" s="658"/>
      <c r="W92" s="660"/>
    </row>
    <row r="93" spans="1:23" x14ac:dyDescent="0.25">
      <c r="A93" s="656" t="s">
        <v>1542</v>
      </c>
      <c r="B93" s="657"/>
      <c r="C93" s="649" t="s">
        <v>1543</v>
      </c>
      <c r="D93" s="659" t="s">
        <v>750</v>
      </c>
      <c r="E93" s="94">
        <v>159.249</v>
      </c>
      <c r="F93" s="33">
        <v>262.88900000000001</v>
      </c>
      <c r="G93" s="33">
        <v>221.762</v>
      </c>
      <c r="H93" s="33">
        <v>284.58699999999999</v>
      </c>
      <c r="I93" s="33">
        <v>342.68900000000002</v>
      </c>
      <c r="J93" s="33">
        <v>225.06200000000001</v>
      </c>
      <c r="K93" s="248">
        <v>215.41</v>
      </c>
      <c r="L93" s="94">
        <v>212.054</v>
      </c>
      <c r="M93" s="33">
        <v>221.661</v>
      </c>
      <c r="N93" s="33">
        <v>217.23</v>
      </c>
      <c r="O93" s="33">
        <v>222.792</v>
      </c>
      <c r="P93" s="248">
        <v>148.672</v>
      </c>
      <c r="Q93" s="33">
        <v>4623.9129999999996</v>
      </c>
      <c r="R93" s="35">
        <v>2734.0569999999998</v>
      </c>
      <c r="S93" s="227">
        <v>59.1</v>
      </c>
      <c r="T93" s="651" t="s">
        <v>751</v>
      </c>
      <c r="U93" s="507"/>
      <c r="V93" s="658" t="s">
        <v>1544</v>
      </c>
      <c r="W93" s="660" t="s">
        <v>1542</v>
      </c>
    </row>
    <row r="94" spans="1:23" x14ac:dyDescent="0.25">
      <c r="A94" s="656"/>
      <c r="B94" s="657"/>
      <c r="C94" s="649" t="s">
        <v>1545</v>
      </c>
      <c r="D94" s="659" t="s">
        <v>752</v>
      </c>
      <c r="E94" s="94">
        <v>2.6680000000000001</v>
      </c>
      <c r="F94" s="33">
        <v>4.5110000000000001</v>
      </c>
      <c r="G94" s="33">
        <v>2.4590000000000001</v>
      </c>
      <c r="H94" s="33">
        <v>2.71</v>
      </c>
      <c r="I94" s="33">
        <v>21.382000000000001</v>
      </c>
      <c r="J94" s="33">
        <v>32.048000000000002</v>
      </c>
      <c r="K94" s="248">
        <v>37.093000000000004</v>
      </c>
      <c r="L94" s="94">
        <v>52.237000000000002</v>
      </c>
      <c r="M94" s="33">
        <v>5.9459999999999997</v>
      </c>
      <c r="N94" s="33">
        <v>58.569000000000003</v>
      </c>
      <c r="O94" s="33">
        <v>33.860999999999997</v>
      </c>
      <c r="P94" s="248">
        <v>91.409000000000006</v>
      </c>
      <c r="Q94" s="33">
        <v>120.04</v>
      </c>
      <c r="R94" s="35">
        <v>344.89299999999997</v>
      </c>
      <c r="S94" s="227">
        <v>287.3</v>
      </c>
      <c r="T94" s="651" t="s">
        <v>753</v>
      </c>
      <c r="U94" s="507"/>
      <c r="W94" s="660"/>
    </row>
    <row r="95" spans="1:23" x14ac:dyDescent="0.25">
      <c r="A95" s="656"/>
      <c r="B95" s="657"/>
      <c r="C95" s="649"/>
      <c r="D95" s="659"/>
      <c r="E95" s="94"/>
      <c r="F95" s="33"/>
      <c r="G95" s="33"/>
      <c r="H95" s="33"/>
      <c r="I95" s="33"/>
      <c r="J95" s="33"/>
      <c r="K95" s="248"/>
      <c r="L95" s="94"/>
      <c r="M95" s="33"/>
      <c r="N95" s="33"/>
      <c r="O95" s="33"/>
      <c r="P95" s="248"/>
      <c r="Q95" s="33"/>
      <c r="R95" s="35"/>
      <c r="S95" s="227"/>
      <c r="T95" s="651"/>
      <c r="U95" s="507"/>
      <c r="V95" s="658"/>
      <c r="W95" s="660"/>
    </row>
    <row r="96" spans="1:23" x14ac:dyDescent="0.25">
      <c r="A96" s="656" t="s">
        <v>1546</v>
      </c>
      <c r="B96" s="657"/>
      <c r="C96" s="649" t="s">
        <v>1547</v>
      </c>
      <c r="D96" s="650" t="s">
        <v>750</v>
      </c>
      <c r="E96" s="94">
        <v>194.68700000000001</v>
      </c>
      <c r="F96" s="33">
        <v>225.54300000000001</v>
      </c>
      <c r="G96" s="33">
        <v>507.41699999999997</v>
      </c>
      <c r="H96" s="33">
        <v>426.28500000000003</v>
      </c>
      <c r="I96" s="33">
        <v>308.137</v>
      </c>
      <c r="J96" s="33">
        <v>275.49900000000002</v>
      </c>
      <c r="K96" s="248">
        <v>268.70400000000001</v>
      </c>
      <c r="L96" s="94">
        <v>308.45800000000003</v>
      </c>
      <c r="M96" s="33">
        <v>250.221</v>
      </c>
      <c r="N96" s="33">
        <v>651.11300000000006</v>
      </c>
      <c r="O96" s="33">
        <v>654.62699999999995</v>
      </c>
      <c r="P96" s="248">
        <v>1751.7919999999999</v>
      </c>
      <c r="Q96" s="33">
        <v>5688.1549999999997</v>
      </c>
      <c r="R96" s="35">
        <v>5822.4830000000002</v>
      </c>
      <c r="S96" s="227">
        <v>102.4</v>
      </c>
      <c r="T96" s="651" t="s">
        <v>751</v>
      </c>
      <c r="U96" s="507"/>
      <c r="V96" s="658" t="s">
        <v>1548</v>
      </c>
      <c r="W96" s="660" t="s">
        <v>1546</v>
      </c>
    </row>
    <row r="97" spans="1:23" x14ac:dyDescent="0.25">
      <c r="A97" s="656"/>
      <c r="B97" s="657"/>
      <c r="C97" s="649" t="s">
        <v>1549</v>
      </c>
      <c r="D97" s="650" t="s">
        <v>752</v>
      </c>
      <c r="E97" s="94">
        <v>63.332999999999998</v>
      </c>
      <c r="F97" s="33">
        <v>99.947999999999993</v>
      </c>
      <c r="G97" s="33">
        <v>130.417</v>
      </c>
      <c r="H97" s="33">
        <v>139.27799999999999</v>
      </c>
      <c r="I97" s="33">
        <v>231.13499999999999</v>
      </c>
      <c r="J97" s="33">
        <v>160.08799999999999</v>
      </c>
      <c r="K97" s="248">
        <v>126.663</v>
      </c>
      <c r="L97" s="94">
        <v>150.63399999999999</v>
      </c>
      <c r="M97" s="33">
        <v>149.048</v>
      </c>
      <c r="N97" s="33">
        <v>187.328</v>
      </c>
      <c r="O97" s="33">
        <v>326.2</v>
      </c>
      <c r="P97" s="248">
        <v>224.30799999999999</v>
      </c>
      <c r="Q97" s="33">
        <v>7249.2039999999997</v>
      </c>
      <c r="R97" s="35">
        <v>1988.38</v>
      </c>
      <c r="S97" s="227">
        <v>27.4</v>
      </c>
      <c r="T97" s="651" t="s">
        <v>753</v>
      </c>
      <c r="U97" s="507"/>
      <c r="V97" s="620" t="s">
        <v>1550</v>
      </c>
      <c r="W97" s="660"/>
    </row>
    <row r="98" spans="1:23" x14ac:dyDescent="0.25">
      <c r="A98" s="656"/>
      <c r="B98" s="657"/>
      <c r="C98" s="649"/>
      <c r="D98" s="650"/>
      <c r="E98" s="94"/>
      <c r="F98" s="33"/>
      <c r="G98" s="33"/>
      <c r="H98" s="33"/>
      <c r="I98" s="33"/>
      <c r="J98" s="33"/>
      <c r="K98" s="248"/>
      <c r="L98" s="94"/>
      <c r="M98" s="33"/>
      <c r="N98" s="33"/>
      <c r="O98" s="33"/>
      <c r="P98" s="248"/>
      <c r="Q98" s="33"/>
      <c r="R98" s="35"/>
      <c r="S98" s="227"/>
      <c r="T98" s="651"/>
      <c r="U98" s="507"/>
      <c r="V98" s="658"/>
      <c r="W98" s="660"/>
    </row>
    <row r="99" spans="1:23" x14ac:dyDescent="0.25">
      <c r="A99" s="656" t="s">
        <v>1551</v>
      </c>
      <c r="B99" s="657"/>
      <c r="C99" s="649" t="s">
        <v>1552</v>
      </c>
      <c r="D99" s="650" t="s">
        <v>750</v>
      </c>
      <c r="E99" s="94">
        <v>45424.021999999997</v>
      </c>
      <c r="F99" s="33">
        <v>33826.425999999999</v>
      </c>
      <c r="G99" s="33">
        <v>42745.472999999998</v>
      </c>
      <c r="H99" s="33">
        <v>40766.569000000003</v>
      </c>
      <c r="I99" s="33">
        <v>39896.512999999999</v>
      </c>
      <c r="J99" s="33">
        <v>43131.760999999999</v>
      </c>
      <c r="K99" s="248">
        <v>35522.847999999998</v>
      </c>
      <c r="L99" s="94">
        <v>42893.453000000001</v>
      </c>
      <c r="M99" s="33">
        <v>45187.13</v>
      </c>
      <c r="N99" s="33">
        <v>45479.478000000003</v>
      </c>
      <c r="O99" s="33">
        <v>38497.747000000003</v>
      </c>
      <c r="P99" s="248">
        <v>32715.142</v>
      </c>
      <c r="Q99" s="33">
        <v>618195.31400000001</v>
      </c>
      <c r="R99" s="35">
        <v>486086.56199999998</v>
      </c>
      <c r="S99" s="227">
        <v>78.599999999999994</v>
      </c>
      <c r="T99" s="651" t="s">
        <v>751</v>
      </c>
      <c r="U99" s="507"/>
      <c r="V99" s="658" t="s">
        <v>1553</v>
      </c>
      <c r="W99" s="660" t="s">
        <v>1551</v>
      </c>
    </row>
    <row r="100" spans="1:23" x14ac:dyDescent="0.25">
      <c r="A100" s="656"/>
      <c r="B100" s="657"/>
      <c r="C100" s="649"/>
      <c r="D100" s="650" t="s">
        <v>752</v>
      </c>
      <c r="E100" s="94">
        <v>100.371</v>
      </c>
      <c r="F100" s="33">
        <v>234.74</v>
      </c>
      <c r="G100" s="33">
        <v>293.48599999999999</v>
      </c>
      <c r="H100" s="33">
        <v>256.19600000000003</v>
      </c>
      <c r="I100" s="33">
        <v>524.803</v>
      </c>
      <c r="J100" s="33">
        <v>287.91000000000003</v>
      </c>
      <c r="K100" s="248">
        <v>629.32799999999997</v>
      </c>
      <c r="L100" s="94">
        <v>133.26400000000001</v>
      </c>
      <c r="M100" s="33">
        <v>134.53299999999999</v>
      </c>
      <c r="N100" s="33">
        <v>456.56200000000001</v>
      </c>
      <c r="O100" s="33">
        <v>284.72199999999998</v>
      </c>
      <c r="P100" s="248">
        <v>221.608</v>
      </c>
      <c r="Q100" s="33">
        <v>2581.7820000000002</v>
      </c>
      <c r="R100" s="35">
        <v>3557.5230000000001</v>
      </c>
      <c r="S100" s="227">
        <v>137.80000000000001</v>
      </c>
      <c r="T100" s="651" t="s">
        <v>753</v>
      </c>
      <c r="U100" s="507"/>
      <c r="W100" s="660"/>
    </row>
    <row r="101" spans="1:23" x14ac:dyDescent="0.25">
      <c r="A101" s="656"/>
      <c r="B101" s="657"/>
      <c r="C101" s="649"/>
      <c r="D101" s="650"/>
      <c r="E101" s="94"/>
      <c r="F101" s="33"/>
      <c r="G101" s="33"/>
      <c r="H101" s="33"/>
      <c r="I101" s="33"/>
      <c r="J101" s="33"/>
      <c r="K101" s="248"/>
      <c r="L101" s="94"/>
      <c r="M101" s="33"/>
      <c r="N101" s="33"/>
      <c r="O101" s="33"/>
      <c r="P101" s="248"/>
      <c r="Q101" s="33"/>
      <c r="R101" s="35"/>
      <c r="S101" s="227"/>
      <c r="T101" s="651"/>
      <c r="U101" s="507"/>
      <c r="V101" s="658"/>
      <c r="W101" s="660"/>
    </row>
    <row r="102" spans="1:23" x14ac:dyDescent="0.25">
      <c r="A102" s="656" t="s">
        <v>1554</v>
      </c>
      <c r="B102" s="657"/>
      <c r="C102" s="649" t="s">
        <v>1555</v>
      </c>
      <c r="D102" s="650" t="s">
        <v>750</v>
      </c>
      <c r="E102" s="94">
        <v>3728.8969999999999</v>
      </c>
      <c r="F102" s="33">
        <v>6375.01</v>
      </c>
      <c r="G102" s="33">
        <v>4671.3879999999999</v>
      </c>
      <c r="H102" s="33">
        <v>4695.0240000000003</v>
      </c>
      <c r="I102" s="33">
        <v>2495.1010000000001</v>
      </c>
      <c r="J102" s="33">
        <v>2338.8829999999998</v>
      </c>
      <c r="K102" s="248">
        <v>2571.116</v>
      </c>
      <c r="L102" s="94">
        <v>3018.9490000000001</v>
      </c>
      <c r="M102" s="33">
        <v>4308.7309999999998</v>
      </c>
      <c r="N102" s="33">
        <v>4821.0230000000001</v>
      </c>
      <c r="O102" s="33">
        <v>4146.8190000000004</v>
      </c>
      <c r="P102" s="248">
        <v>3951.6610000000001</v>
      </c>
      <c r="Q102" s="33">
        <v>38021.319000000003</v>
      </c>
      <c r="R102" s="35">
        <v>47122.601999999999</v>
      </c>
      <c r="S102" s="227">
        <v>123.9</v>
      </c>
      <c r="T102" s="651" t="s">
        <v>751</v>
      </c>
      <c r="U102" s="507"/>
      <c r="V102" s="658" t="s">
        <v>1556</v>
      </c>
      <c r="W102" s="660" t="s">
        <v>1554</v>
      </c>
    </row>
    <row r="103" spans="1:23" x14ac:dyDescent="0.25">
      <c r="A103" s="656"/>
      <c r="B103" s="657"/>
      <c r="C103" s="649"/>
      <c r="D103" s="650" t="s">
        <v>752</v>
      </c>
      <c r="E103" s="94">
        <v>3.992</v>
      </c>
      <c r="F103" s="33">
        <v>14.974</v>
      </c>
      <c r="G103" s="33">
        <v>10.510999999999999</v>
      </c>
      <c r="H103" s="33">
        <v>74.831000000000003</v>
      </c>
      <c r="I103" s="33">
        <v>18.241</v>
      </c>
      <c r="J103" s="33">
        <v>47.655000000000001</v>
      </c>
      <c r="K103" s="248">
        <v>4.7510000000000003</v>
      </c>
      <c r="L103" s="94">
        <v>19.890999999999998</v>
      </c>
      <c r="M103" s="33">
        <v>48.561</v>
      </c>
      <c r="N103" s="33">
        <v>128.928</v>
      </c>
      <c r="O103" s="33">
        <v>15.507</v>
      </c>
      <c r="P103" s="248">
        <v>12.476000000000001</v>
      </c>
      <c r="Q103" s="33">
        <v>351.44799999999998</v>
      </c>
      <c r="R103" s="35">
        <v>400.31799999999998</v>
      </c>
      <c r="S103" s="227">
        <v>113.9</v>
      </c>
      <c r="T103" s="651" t="s">
        <v>753</v>
      </c>
      <c r="U103" s="507"/>
      <c r="W103" s="660"/>
    </row>
    <row r="104" spans="1:23" x14ac:dyDescent="0.25">
      <c r="A104" s="656"/>
      <c r="B104" s="657"/>
      <c r="C104" s="649"/>
      <c r="D104" s="650"/>
      <c r="E104" s="94"/>
      <c r="F104" s="33"/>
      <c r="G104" s="33"/>
      <c r="H104" s="33"/>
      <c r="I104" s="33"/>
      <c r="J104" s="33"/>
      <c r="K104" s="248"/>
      <c r="L104" s="94"/>
      <c r="M104" s="33"/>
      <c r="N104" s="33"/>
      <c r="O104" s="33"/>
      <c r="P104" s="248"/>
      <c r="Q104" s="33"/>
      <c r="R104" s="35"/>
      <c r="S104" s="227"/>
      <c r="T104" s="651"/>
      <c r="U104" s="507"/>
      <c r="V104" s="658"/>
      <c r="W104" s="660"/>
    </row>
    <row r="105" spans="1:23" x14ac:dyDescent="0.25">
      <c r="A105" s="656" t="s">
        <v>1557</v>
      </c>
      <c r="B105" s="657"/>
      <c r="C105" s="649" t="s">
        <v>1558</v>
      </c>
      <c r="D105" s="659" t="s">
        <v>750</v>
      </c>
      <c r="E105" s="94">
        <v>263311.95799999998</v>
      </c>
      <c r="F105" s="33">
        <v>286932.83500000002</v>
      </c>
      <c r="G105" s="33">
        <v>308193.03999999998</v>
      </c>
      <c r="H105" s="33">
        <v>303969.40000000002</v>
      </c>
      <c r="I105" s="33">
        <v>209567.45</v>
      </c>
      <c r="J105" s="33">
        <v>275288.19900000002</v>
      </c>
      <c r="K105" s="248">
        <v>217669.337</v>
      </c>
      <c r="L105" s="94">
        <v>287925.74400000001</v>
      </c>
      <c r="M105" s="33">
        <v>330214.02</v>
      </c>
      <c r="N105" s="33">
        <v>265150.42</v>
      </c>
      <c r="O105" s="33">
        <v>291230.386</v>
      </c>
      <c r="P105" s="248">
        <v>252954.07699999999</v>
      </c>
      <c r="Q105" s="33">
        <v>3342310.9870000002</v>
      </c>
      <c r="R105" s="35">
        <v>3292406.8659999999</v>
      </c>
      <c r="S105" s="227">
        <v>98.5</v>
      </c>
      <c r="T105" s="651" t="s">
        <v>751</v>
      </c>
      <c r="U105" s="507"/>
      <c r="V105" s="658" t="s">
        <v>1559</v>
      </c>
      <c r="W105" s="660" t="s">
        <v>1557</v>
      </c>
    </row>
    <row r="106" spans="1:23" x14ac:dyDescent="0.25">
      <c r="A106" s="656"/>
      <c r="B106" s="657"/>
      <c r="C106" s="649"/>
      <c r="D106" s="659" t="s">
        <v>752</v>
      </c>
      <c r="E106" s="94">
        <v>611.86099999999999</v>
      </c>
      <c r="F106" s="33">
        <v>693.81</v>
      </c>
      <c r="G106" s="33">
        <v>741.08100000000002</v>
      </c>
      <c r="H106" s="33">
        <v>700.29200000000003</v>
      </c>
      <c r="I106" s="33">
        <v>674.79499999999996</v>
      </c>
      <c r="J106" s="33">
        <v>267.70600000000002</v>
      </c>
      <c r="K106" s="248">
        <v>293.274</v>
      </c>
      <c r="L106" s="94">
        <v>708.36300000000006</v>
      </c>
      <c r="M106" s="33">
        <v>680.18499999999995</v>
      </c>
      <c r="N106" s="33">
        <v>698.25699999999995</v>
      </c>
      <c r="O106" s="33">
        <v>726.19100000000003</v>
      </c>
      <c r="P106" s="248">
        <v>525.36599999999999</v>
      </c>
      <c r="Q106" s="33">
        <v>8821.3009999999995</v>
      </c>
      <c r="R106" s="35">
        <v>7321.1809999999996</v>
      </c>
      <c r="S106" s="227">
        <v>83</v>
      </c>
      <c r="T106" s="651" t="s">
        <v>753</v>
      </c>
      <c r="U106" s="507"/>
      <c r="W106" s="660"/>
    </row>
    <row r="107" spans="1:23" x14ac:dyDescent="0.25">
      <c r="A107" s="656"/>
      <c r="B107" s="657"/>
      <c r="C107" s="649"/>
      <c r="D107" s="659"/>
      <c r="E107" s="94"/>
      <c r="F107" s="33"/>
      <c r="G107" s="33"/>
      <c r="H107" s="33"/>
      <c r="I107" s="33"/>
      <c r="J107" s="33"/>
      <c r="K107" s="248"/>
      <c r="L107" s="94"/>
      <c r="M107" s="33"/>
      <c r="N107" s="33"/>
      <c r="O107" s="33"/>
      <c r="P107" s="248"/>
      <c r="Q107" s="33"/>
      <c r="R107" s="35"/>
      <c r="S107" s="227"/>
      <c r="T107" s="651"/>
      <c r="U107" s="507"/>
      <c r="V107" s="658"/>
      <c r="W107" s="660"/>
    </row>
    <row r="108" spans="1:23" x14ac:dyDescent="0.25">
      <c r="A108" s="656" t="s">
        <v>1560</v>
      </c>
      <c r="B108" s="657"/>
      <c r="C108" s="649" t="s">
        <v>1561</v>
      </c>
      <c r="D108" s="650" t="s">
        <v>750</v>
      </c>
      <c r="E108" s="94">
        <v>228001.44</v>
      </c>
      <c r="F108" s="33">
        <v>182836.845</v>
      </c>
      <c r="G108" s="33">
        <v>186312.06700000001</v>
      </c>
      <c r="H108" s="33">
        <v>166677.337</v>
      </c>
      <c r="I108" s="33">
        <v>158863.639</v>
      </c>
      <c r="J108" s="33">
        <v>159825.01</v>
      </c>
      <c r="K108" s="248">
        <v>198358.8</v>
      </c>
      <c r="L108" s="94">
        <v>249049.24799999999</v>
      </c>
      <c r="M108" s="33">
        <v>300373.11900000001</v>
      </c>
      <c r="N108" s="33">
        <v>240102.12100000001</v>
      </c>
      <c r="O108" s="33">
        <v>371567.35700000002</v>
      </c>
      <c r="P108" s="248">
        <v>173120.997</v>
      </c>
      <c r="Q108" s="33">
        <v>2531364.6340000001</v>
      </c>
      <c r="R108" s="35">
        <v>2615087.98</v>
      </c>
      <c r="S108" s="227">
        <v>103.3</v>
      </c>
      <c r="T108" s="651" t="s">
        <v>751</v>
      </c>
      <c r="U108" s="507"/>
      <c r="V108" s="658" t="s">
        <v>1562</v>
      </c>
      <c r="W108" s="660" t="s">
        <v>1560</v>
      </c>
    </row>
    <row r="109" spans="1:23" x14ac:dyDescent="0.25">
      <c r="A109" s="656"/>
      <c r="B109" s="657"/>
      <c r="C109" s="649" t="s">
        <v>1563</v>
      </c>
      <c r="D109" s="650" t="s">
        <v>752</v>
      </c>
      <c r="E109" s="94">
        <v>20970.546999999999</v>
      </c>
      <c r="F109" s="33">
        <v>17284.440999999999</v>
      </c>
      <c r="G109" s="33">
        <v>21282.037</v>
      </c>
      <c r="H109" s="33">
        <v>34185.495000000003</v>
      </c>
      <c r="I109" s="33">
        <v>33512.213000000003</v>
      </c>
      <c r="J109" s="33">
        <v>58853.928</v>
      </c>
      <c r="K109" s="248">
        <v>54969.216999999997</v>
      </c>
      <c r="L109" s="94">
        <v>91802.82</v>
      </c>
      <c r="M109" s="33">
        <v>103756.344</v>
      </c>
      <c r="N109" s="33">
        <v>103535.128</v>
      </c>
      <c r="O109" s="33">
        <v>18836.442999999999</v>
      </c>
      <c r="P109" s="248">
        <v>17752.495999999999</v>
      </c>
      <c r="Q109" s="33">
        <v>576529.77800000005</v>
      </c>
      <c r="R109" s="35">
        <v>576741.10900000005</v>
      </c>
      <c r="S109" s="227">
        <v>100</v>
      </c>
      <c r="T109" s="651" t="s">
        <v>753</v>
      </c>
      <c r="U109" s="507"/>
      <c r="V109" s="620" t="s">
        <v>1564</v>
      </c>
      <c r="W109" s="660"/>
    </row>
    <row r="110" spans="1:23" x14ac:dyDescent="0.25">
      <c r="A110" s="656"/>
      <c r="B110" s="657"/>
      <c r="C110" s="649"/>
      <c r="D110" s="650"/>
      <c r="E110" s="94"/>
      <c r="F110" s="33"/>
      <c r="G110" s="33"/>
      <c r="H110" s="33"/>
      <c r="I110" s="33"/>
      <c r="J110" s="33"/>
      <c r="K110" s="248"/>
      <c r="L110" s="94"/>
      <c r="M110" s="33"/>
      <c r="N110" s="33"/>
      <c r="O110" s="33"/>
      <c r="P110" s="248"/>
      <c r="Q110" s="33"/>
      <c r="R110" s="35"/>
      <c r="S110" s="227"/>
      <c r="T110" s="651"/>
      <c r="U110" s="507"/>
      <c r="V110" s="658"/>
      <c r="W110" s="660"/>
    </row>
    <row r="111" spans="1:23" x14ac:dyDescent="0.25">
      <c r="A111" s="656" t="s">
        <v>1565</v>
      </c>
      <c r="B111" s="657"/>
      <c r="C111" s="649" t="s">
        <v>1566</v>
      </c>
      <c r="D111" s="650" t="s">
        <v>750</v>
      </c>
      <c r="E111" s="94">
        <v>38864.275000000001</v>
      </c>
      <c r="F111" s="33">
        <v>37525.446000000004</v>
      </c>
      <c r="G111" s="33">
        <v>55813.832999999999</v>
      </c>
      <c r="H111" s="33">
        <v>44164.464999999997</v>
      </c>
      <c r="I111" s="33">
        <v>46647.919000000002</v>
      </c>
      <c r="J111" s="33">
        <v>47322.097999999998</v>
      </c>
      <c r="K111" s="248">
        <v>41274.218999999997</v>
      </c>
      <c r="L111" s="94">
        <v>50454.195</v>
      </c>
      <c r="M111" s="33">
        <v>35022.792999999998</v>
      </c>
      <c r="N111" s="33">
        <v>31939.735000000001</v>
      </c>
      <c r="O111" s="33">
        <v>28632.404999999999</v>
      </c>
      <c r="P111" s="248">
        <v>25584.314999999999</v>
      </c>
      <c r="Q111" s="33">
        <v>506033.33</v>
      </c>
      <c r="R111" s="35">
        <v>483245.69799999997</v>
      </c>
      <c r="S111" s="227">
        <v>95.5</v>
      </c>
      <c r="T111" s="651" t="s">
        <v>751</v>
      </c>
      <c r="U111" s="507"/>
      <c r="V111" s="658" t="s">
        <v>1567</v>
      </c>
      <c r="W111" s="660" t="s">
        <v>1565</v>
      </c>
    </row>
    <row r="112" spans="1:23" x14ac:dyDescent="0.25">
      <c r="A112" s="656"/>
      <c r="B112" s="657"/>
      <c r="C112" s="649"/>
      <c r="D112" s="650" t="s">
        <v>752</v>
      </c>
      <c r="E112" s="94">
        <v>1401.8579999999999</v>
      </c>
      <c r="F112" s="33">
        <v>228.03700000000001</v>
      </c>
      <c r="G112" s="33">
        <v>487.70100000000002</v>
      </c>
      <c r="H112" s="33">
        <v>1012.5549999999999</v>
      </c>
      <c r="I112" s="33">
        <v>309.06400000000002</v>
      </c>
      <c r="J112" s="33">
        <v>2059.2559999999999</v>
      </c>
      <c r="K112" s="248">
        <v>1862.2619999999999</v>
      </c>
      <c r="L112" s="94">
        <v>2408.7449999999999</v>
      </c>
      <c r="M112" s="33">
        <v>994.35400000000004</v>
      </c>
      <c r="N112" s="33">
        <v>1183.1600000000001</v>
      </c>
      <c r="O112" s="33">
        <v>800.82100000000003</v>
      </c>
      <c r="P112" s="248">
        <v>302.28300000000002</v>
      </c>
      <c r="Q112" s="33">
        <v>13239.173000000001</v>
      </c>
      <c r="R112" s="35">
        <v>13050.096</v>
      </c>
      <c r="S112" s="227">
        <v>98.6</v>
      </c>
      <c r="T112" s="651" t="s">
        <v>753</v>
      </c>
      <c r="U112" s="507"/>
      <c r="W112" s="660"/>
    </row>
    <row r="113" spans="1:23" x14ac:dyDescent="0.25">
      <c r="A113" s="656"/>
      <c r="B113" s="657"/>
      <c r="C113" s="649"/>
      <c r="D113" s="650"/>
      <c r="E113" s="94"/>
      <c r="F113" s="33"/>
      <c r="G113" s="33"/>
      <c r="H113" s="33"/>
      <c r="I113" s="33"/>
      <c r="J113" s="33"/>
      <c r="K113" s="248"/>
      <c r="L113" s="94"/>
      <c r="M113" s="33"/>
      <c r="N113" s="33"/>
      <c r="O113" s="33"/>
      <c r="P113" s="248"/>
      <c r="Q113" s="33"/>
      <c r="R113" s="35"/>
      <c r="S113" s="227"/>
      <c r="T113" s="651"/>
      <c r="U113" s="507"/>
      <c r="V113" s="658"/>
      <c r="W113" s="660"/>
    </row>
    <row r="114" spans="1:23" x14ac:dyDescent="0.25">
      <c r="A114" s="656" t="s">
        <v>1568</v>
      </c>
      <c r="B114" s="657"/>
      <c r="C114" s="649" t="s">
        <v>1569</v>
      </c>
      <c r="D114" s="650" t="s">
        <v>750</v>
      </c>
      <c r="E114" s="94" t="s">
        <v>233</v>
      </c>
      <c r="F114" s="33">
        <v>0.76800000000000002</v>
      </c>
      <c r="G114" s="33" t="s">
        <v>233</v>
      </c>
      <c r="H114" s="33" t="s">
        <v>233</v>
      </c>
      <c r="I114" s="33" t="s">
        <v>233</v>
      </c>
      <c r="J114" s="33" t="s">
        <v>233</v>
      </c>
      <c r="K114" s="248">
        <v>2.7E-2</v>
      </c>
      <c r="L114" s="94" t="s">
        <v>233</v>
      </c>
      <c r="M114" s="33" t="s">
        <v>233</v>
      </c>
      <c r="N114" s="33" t="s">
        <v>233</v>
      </c>
      <c r="O114" s="33" t="s">
        <v>233</v>
      </c>
      <c r="P114" s="248" t="s">
        <v>233</v>
      </c>
      <c r="Q114" s="33">
        <v>3.6259999999999999</v>
      </c>
      <c r="R114" s="35">
        <v>0.79500000000000004</v>
      </c>
      <c r="S114" s="227">
        <v>21.9</v>
      </c>
      <c r="T114" s="651" t="s">
        <v>751</v>
      </c>
      <c r="U114" s="507"/>
      <c r="V114" s="658" t="s">
        <v>1570</v>
      </c>
      <c r="W114" s="660" t="s">
        <v>1568</v>
      </c>
    </row>
    <row r="115" spans="1:23" x14ac:dyDescent="0.25">
      <c r="A115" s="656"/>
      <c r="B115" s="657"/>
      <c r="C115" s="649"/>
      <c r="D115" s="650" t="s">
        <v>752</v>
      </c>
      <c r="E115" s="94" t="s">
        <v>233</v>
      </c>
      <c r="F115" s="33" t="s">
        <v>233</v>
      </c>
      <c r="G115" s="33" t="s">
        <v>233</v>
      </c>
      <c r="H115" s="33" t="s">
        <v>233</v>
      </c>
      <c r="I115" s="33" t="s">
        <v>233</v>
      </c>
      <c r="J115" s="33" t="s">
        <v>233</v>
      </c>
      <c r="K115" s="248" t="s">
        <v>233</v>
      </c>
      <c r="L115" s="94" t="s">
        <v>233</v>
      </c>
      <c r="M115" s="33" t="s">
        <v>233</v>
      </c>
      <c r="N115" s="33" t="s">
        <v>233</v>
      </c>
      <c r="O115" s="33" t="s">
        <v>233</v>
      </c>
      <c r="P115" s="248" t="s">
        <v>233</v>
      </c>
      <c r="Q115" s="33" t="s">
        <v>233</v>
      </c>
      <c r="R115" s="35" t="s">
        <v>233</v>
      </c>
      <c r="S115" s="227">
        <v>0</v>
      </c>
      <c r="T115" s="651" t="s">
        <v>753</v>
      </c>
      <c r="U115" s="507"/>
      <c r="W115" s="660"/>
    </row>
    <row r="116" spans="1:23" x14ac:dyDescent="0.25">
      <c r="A116" s="656"/>
      <c r="B116" s="657"/>
      <c r="C116" s="649"/>
      <c r="D116" s="650"/>
      <c r="E116" s="94"/>
      <c r="F116" s="33"/>
      <c r="G116" s="33"/>
      <c r="H116" s="33"/>
      <c r="I116" s="33"/>
      <c r="J116" s="33"/>
      <c r="K116" s="248"/>
      <c r="L116" s="94"/>
      <c r="M116" s="33"/>
      <c r="N116" s="33"/>
      <c r="O116" s="33"/>
      <c r="P116" s="248"/>
      <c r="Q116" s="33"/>
      <c r="R116" s="35"/>
      <c r="S116" s="227"/>
      <c r="T116" s="651"/>
      <c r="U116" s="507"/>
      <c r="V116" s="658"/>
      <c r="W116" s="660"/>
    </row>
    <row r="117" spans="1:23" x14ac:dyDescent="0.25">
      <c r="A117" s="656" t="s">
        <v>1571</v>
      </c>
      <c r="B117" s="657"/>
      <c r="C117" s="649" t="s">
        <v>1572</v>
      </c>
      <c r="D117" s="659" t="s">
        <v>750</v>
      </c>
      <c r="E117" s="94">
        <v>1292.481</v>
      </c>
      <c r="F117" s="33">
        <v>1438.885</v>
      </c>
      <c r="G117" s="33">
        <v>3063.8710000000001</v>
      </c>
      <c r="H117" s="33">
        <v>1489.182</v>
      </c>
      <c r="I117" s="33">
        <v>4307.6959999999999</v>
      </c>
      <c r="J117" s="33">
        <v>1810.51</v>
      </c>
      <c r="K117" s="248">
        <v>7936.3140000000003</v>
      </c>
      <c r="L117" s="94">
        <v>2575.5419999999999</v>
      </c>
      <c r="M117" s="33">
        <v>1032.923</v>
      </c>
      <c r="N117" s="33">
        <v>2437.84</v>
      </c>
      <c r="O117" s="33">
        <v>2732.268</v>
      </c>
      <c r="P117" s="248">
        <v>6308.7219999999998</v>
      </c>
      <c r="Q117" s="33">
        <v>29747.936000000002</v>
      </c>
      <c r="R117" s="35">
        <v>36426.233999999997</v>
      </c>
      <c r="S117" s="227">
        <v>122.4</v>
      </c>
      <c r="T117" s="651" t="s">
        <v>751</v>
      </c>
      <c r="U117" s="507"/>
      <c r="V117" s="658" t="s">
        <v>1573</v>
      </c>
      <c r="W117" s="660" t="s">
        <v>1571</v>
      </c>
    </row>
    <row r="118" spans="1:23" x14ac:dyDescent="0.25">
      <c r="A118" s="656"/>
      <c r="B118" s="657"/>
      <c r="C118" s="649" t="s">
        <v>1574</v>
      </c>
      <c r="D118" s="659" t="s">
        <v>752</v>
      </c>
      <c r="E118" s="94">
        <v>538.07500000000005</v>
      </c>
      <c r="F118" s="33">
        <v>1242.9590000000001</v>
      </c>
      <c r="G118" s="33">
        <v>1309.319</v>
      </c>
      <c r="H118" s="33">
        <v>2774.78</v>
      </c>
      <c r="I118" s="33">
        <v>1594.5550000000001</v>
      </c>
      <c r="J118" s="33">
        <v>1827.93</v>
      </c>
      <c r="K118" s="248">
        <v>2726.9349999999999</v>
      </c>
      <c r="L118" s="94">
        <v>1442.0350000000001</v>
      </c>
      <c r="M118" s="33">
        <v>1750.91</v>
      </c>
      <c r="N118" s="33">
        <v>1429.5</v>
      </c>
      <c r="O118" s="33">
        <v>1428.021</v>
      </c>
      <c r="P118" s="248">
        <v>1151.0340000000001</v>
      </c>
      <c r="Q118" s="33">
        <v>19597.972000000002</v>
      </c>
      <c r="R118" s="35">
        <v>19216.053</v>
      </c>
      <c r="S118" s="227">
        <v>98.1</v>
      </c>
      <c r="T118" s="651" t="s">
        <v>753</v>
      </c>
      <c r="U118" s="507"/>
      <c r="V118" s="620" t="s">
        <v>1575</v>
      </c>
      <c r="W118" s="660"/>
    </row>
    <row r="119" spans="1:23" x14ac:dyDescent="0.25">
      <c r="A119" s="656"/>
      <c r="B119" s="657"/>
      <c r="C119" s="649"/>
      <c r="D119" s="659"/>
      <c r="E119" s="94"/>
      <c r="F119" s="33"/>
      <c r="G119" s="33"/>
      <c r="H119" s="33"/>
      <c r="I119" s="33"/>
      <c r="J119" s="33"/>
      <c r="K119" s="248"/>
      <c r="L119" s="94"/>
      <c r="M119" s="33"/>
      <c r="N119" s="33"/>
      <c r="O119" s="33"/>
      <c r="P119" s="248"/>
      <c r="Q119" s="33"/>
      <c r="R119" s="35"/>
      <c r="S119" s="227"/>
      <c r="T119" s="651"/>
      <c r="U119" s="507"/>
      <c r="V119" s="658"/>
      <c r="W119" s="660"/>
    </row>
    <row r="120" spans="1:23" x14ac:dyDescent="0.25">
      <c r="A120" s="656" t="s">
        <v>1576</v>
      </c>
      <c r="B120" s="657"/>
      <c r="C120" s="649" t="s">
        <v>1577</v>
      </c>
      <c r="D120" s="650" t="s">
        <v>750</v>
      </c>
      <c r="E120" s="94">
        <v>92.391999999999996</v>
      </c>
      <c r="F120" s="33">
        <v>200.93199999999999</v>
      </c>
      <c r="G120" s="33">
        <v>306.47699999999998</v>
      </c>
      <c r="H120" s="33">
        <v>324.12099999999998</v>
      </c>
      <c r="I120" s="33">
        <v>305.149</v>
      </c>
      <c r="J120" s="33">
        <v>475.64800000000002</v>
      </c>
      <c r="K120" s="248">
        <v>426.21199999999999</v>
      </c>
      <c r="L120" s="94">
        <v>509.00099999999998</v>
      </c>
      <c r="M120" s="33">
        <v>509.71699999999998</v>
      </c>
      <c r="N120" s="33">
        <v>496.89299999999997</v>
      </c>
      <c r="O120" s="33">
        <v>428.577</v>
      </c>
      <c r="P120" s="248">
        <v>334.65199999999999</v>
      </c>
      <c r="Q120" s="33">
        <v>4423.2299999999996</v>
      </c>
      <c r="R120" s="35">
        <v>4409.7709999999997</v>
      </c>
      <c r="S120" s="227">
        <v>99.7</v>
      </c>
      <c r="T120" s="651" t="s">
        <v>751</v>
      </c>
      <c r="U120" s="507"/>
      <c r="V120" s="658" t="s">
        <v>1578</v>
      </c>
      <c r="W120" s="660" t="s">
        <v>1576</v>
      </c>
    </row>
    <row r="121" spans="1:23" x14ac:dyDescent="0.25">
      <c r="A121" s="656"/>
      <c r="B121" s="657"/>
      <c r="C121" s="649" t="s">
        <v>1579</v>
      </c>
      <c r="D121" s="650" t="s">
        <v>752</v>
      </c>
      <c r="E121" s="94">
        <v>866.85400000000004</v>
      </c>
      <c r="F121" s="33">
        <v>839.75800000000004</v>
      </c>
      <c r="G121" s="33">
        <v>1074.6510000000001</v>
      </c>
      <c r="H121" s="33">
        <v>1018.668</v>
      </c>
      <c r="I121" s="33">
        <v>924.32399999999996</v>
      </c>
      <c r="J121" s="33">
        <v>1049.8579999999999</v>
      </c>
      <c r="K121" s="248">
        <v>960.70799999999997</v>
      </c>
      <c r="L121" s="94">
        <v>1020.43</v>
      </c>
      <c r="M121" s="33">
        <v>888.27700000000004</v>
      </c>
      <c r="N121" s="33">
        <v>963.08</v>
      </c>
      <c r="O121" s="33">
        <v>585.23500000000001</v>
      </c>
      <c r="P121" s="248">
        <v>668.62599999999998</v>
      </c>
      <c r="Q121" s="33">
        <v>13632.904</v>
      </c>
      <c r="R121" s="35">
        <v>10860.468999999999</v>
      </c>
      <c r="S121" s="227">
        <v>79.7</v>
      </c>
      <c r="T121" s="651" t="s">
        <v>753</v>
      </c>
      <c r="U121" s="507"/>
      <c r="V121" s="620" t="s">
        <v>1580</v>
      </c>
      <c r="W121" s="660"/>
    </row>
    <row r="122" spans="1:23" x14ac:dyDescent="0.25">
      <c r="A122" s="656"/>
      <c r="B122" s="657"/>
      <c r="C122" s="649"/>
      <c r="D122" s="650"/>
      <c r="E122" s="94"/>
      <c r="F122" s="33"/>
      <c r="G122" s="33"/>
      <c r="H122" s="33"/>
      <c r="I122" s="33"/>
      <c r="J122" s="33"/>
      <c r="K122" s="248"/>
      <c r="L122" s="94"/>
      <c r="M122" s="33"/>
      <c r="N122" s="33"/>
      <c r="O122" s="33"/>
      <c r="P122" s="248"/>
      <c r="Q122" s="33"/>
      <c r="R122" s="35"/>
      <c r="S122" s="227"/>
      <c r="T122" s="651"/>
      <c r="U122" s="507"/>
      <c r="V122" s="658"/>
      <c r="W122" s="660"/>
    </row>
    <row r="123" spans="1:23" x14ac:dyDescent="0.25">
      <c r="A123" s="656" t="s">
        <v>1581</v>
      </c>
      <c r="B123" s="657"/>
      <c r="C123" s="649" t="s">
        <v>1582</v>
      </c>
      <c r="D123" s="650" t="s">
        <v>750</v>
      </c>
      <c r="E123" s="94">
        <v>1176.3699999999999</v>
      </c>
      <c r="F123" s="33">
        <v>1456.819</v>
      </c>
      <c r="G123" s="33">
        <v>2127.7289999999998</v>
      </c>
      <c r="H123" s="33">
        <v>2173.2930000000001</v>
      </c>
      <c r="I123" s="33">
        <v>2336.66</v>
      </c>
      <c r="J123" s="33">
        <v>2448.596</v>
      </c>
      <c r="K123" s="248">
        <v>2629.1120000000001</v>
      </c>
      <c r="L123" s="94">
        <v>2073.2849999999999</v>
      </c>
      <c r="M123" s="33">
        <v>2127.8589999999999</v>
      </c>
      <c r="N123" s="33">
        <v>3212.491</v>
      </c>
      <c r="O123" s="33">
        <v>2386.1350000000002</v>
      </c>
      <c r="P123" s="248">
        <v>2069.556</v>
      </c>
      <c r="Q123" s="33">
        <v>34442.705999999998</v>
      </c>
      <c r="R123" s="35">
        <v>26217.904999999999</v>
      </c>
      <c r="S123" s="227">
        <v>76.099999999999994</v>
      </c>
      <c r="T123" s="651" t="s">
        <v>751</v>
      </c>
      <c r="U123" s="507"/>
      <c r="V123" s="658" t="s">
        <v>1583</v>
      </c>
      <c r="W123" s="660" t="s">
        <v>1581</v>
      </c>
    </row>
    <row r="124" spans="1:23" x14ac:dyDescent="0.25">
      <c r="A124" s="656"/>
      <c r="B124" s="657"/>
      <c r="C124" s="649"/>
      <c r="D124" s="650" t="s">
        <v>752</v>
      </c>
      <c r="E124" s="94">
        <v>964.89099999999996</v>
      </c>
      <c r="F124" s="33">
        <v>1142.818</v>
      </c>
      <c r="G124" s="33">
        <v>1660.7190000000001</v>
      </c>
      <c r="H124" s="33">
        <v>1422.6669999999999</v>
      </c>
      <c r="I124" s="33">
        <v>1577.317</v>
      </c>
      <c r="J124" s="33">
        <v>2593.3969999999999</v>
      </c>
      <c r="K124" s="248">
        <v>1942.4680000000001</v>
      </c>
      <c r="L124" s="94">
        <v>1783.55</v>
      </c>
      <c r="M124" s="33">
        <v>1819.288</v>
      </c>
      <c r="N124" s="33">
        <v>2438.94</v>
      </c>
      <c r="O124" s="33">
        <v>2366.8090000000002</v>
      </c>
      <c r="P124" s="248">
        <v>2429.5140000000001</v>
      </c>
      <c r="Q124" s="33">
        <v>27527.945</v>
      </c>
      <c r="R124" s="35">
        <v>22142.378000000001</v>
      </c>
      <c r="S124" s="227">
        <v>80.400000000000006</v>
      </c>
      <c r="T124" s="651" t="s">
        <v>753</v>
      </c>
      <c r="U124" s="507"/>
      <c r="W124" s="660"/>
    </row>
    <row r="125" spans="1:23" x14ac:dyDescent="0.25">
      <c r="A125" s="656"/>
      <c r="B125" s="657"/>
      <c r="C125" s="649"/>
      <c r="D125" s="650"/>
      <c r="E125" s="94"/>
      <c r="F125" s="33"/>
      <c r="G125" s="33"/>
      <c r="H125" s="33"/>
      <c r="I125" s="33"/>
      <c r="J125" s="33"/>
      <c r="K125" s="248"/>
      <c r="L125" s="94"/>
      <c r="M125" s="33"/>
      <c r="N125" s="33"/>
      <c r="O125" s="33"/>
      <c r="P125" s="248"/>
      <c r="Q125" s="33"/>
      <c r="R125" s="35"/>
      <c r="S125" s="227"/>
      <c r="T125" s="651"/>
      <c r="U125" s="507"/>
      <c r="V125" s="658"/>
      <c r="W125" s="660"/>
    </row>
    <row r="126" spans="1:23" x14ac:dyDescent="0.25">
      <c r="A126" s="656" t="s">
        <v>1584</v>
      </c>
      <c r="B126" s="657"/>
      <c r="C126" s="649" t="s">
        <v>1585</v>
      </c>
      <c r="D126" s="650" t="s">
        <v>750</v>
      </c>
      <c r="E126" s="94">
        <v>458.49799999999999</v>
      </c>
      <c r="F126" s="33">
        <v>375.67</v>
      </c>
      <c r="G126" s="33">
        <v>479.29300000000001</v>
      </c>
      <c r="H126" s="33">
        <v>651.38699999999994</v>
      </c>
      <c r="I126" s="33">
        <v>509.51799999999997</v>
      </c>
      <c r="J126" s="33">
        <v>375.89100000000002</v>
      </c>
      <c r="K126" s="248">
        <v>341.21300000000002</v>
      </c>
      <c r="L126" s="94">
        <v>275.84199999999998</v>
      </c>
      <c r="M126" s="33">
        <v>381.94200000000001</v>
      </c>
      <c r="N126" s="33">
        <v>411.15499999999997</v>
      </c>
      <c r="O126" s="33">
        <v>348.05200000000002</v>
      </c>
      <c r="P126" s="248">
        <v>594.26800000000003</v>
      </c>
      <c r="Q126" s="33">
        <v>4902.7860000000001</v>
      </c>
      <c r="R126" s="35">
        <v>5202.7290000000003</v>
      </c>
      <c r="S126" s="227">
        <v>106.1</v>
      </c>
      <c r="T126" s="651" t="s">
        <v>751</v>
      </c>
      <c r="U126" s="507"/>
      <c r="V126" s="658" t="s">
        <v>1586</v>
      </c>
      <c r="W126" s="660" t="s">
        <v>1584</v>
      </c>
    </row>
    <row r="127" spans="1:23" x14ac:dyDescent="0.25">
      <c r="A127" s="656"/>
      <c r="B127" s="657"/>
      <c r="C127" s="649"/>
      <c r="D127" s="650" t="s">
        <v>752</v>
      </c>
      <c r="E127" s="94">
        <v>564.66200000000003</v>
      </c>
      <c r="F127" s="33">
        <v>555.65800000000002</v>
      </c>
      <c r="G127" s="33">
        <v>605.255</v>
      </c>
      <c r="H127" s="33">
        <v>485.84500000000003</v>
      </c>
      <c r="I127" s="33">
        <v>525.101</v>
      </c>
      <c r="J127" s="33">
        <v>511.447</v>
      </c>
      <c r="K127" s="248">
        <v>512.76599999999996</v>
      </c>
      <c r="L127" s="94">
        <v>577.49699999999996</v>
      </c>
      <c r="M127" s="33">
        <v>491.8</v>
      </c>
      <c r="N127" s="33">
        <v>875.601</v>
      </c>
      <c r="O127" s="33">
        <v>674.26400000000001</v>
      </c>
      <c r="P127" s="248">
        <v>535.53899999999999</v>
      </c>
      <c r="Q127" s="33">
        <v>6036.65</v>
      </c>
      <c r="R127" s="35">
        <v>6915.4350000000004</v>
      </c>
      <c r="S127" s="227">
        <v>114.6</v>
      </c>
      <c r="T127" s="651" t="s">
        <v>753</v>
      </c>
      <c r="U127" s="507"/>
      <c r="W127" s="660"/>
    </row>
    <row r="128" spans="1:23" x14ac:dyDescent="0.25">
      <c r="A128" s="656"/>
      <c r="B128" s="657"/>
      <c r="C128" s="649"/>
      <c r="D128" s="650"/>
      <c r="E128" s="94"/>
      <c r="F128" s="33"/>
      <c r="G128" s="33"/>
      <c r="H128" s="33"/>
      <c r="I128" s="33"/>
      <c r="J128" s="33"/>
      <c r="K128" s="248"/>
      <c r="L128" s="94"/>
      <c r="M128" s="33"/>
      <c r="N128" s="33"/>
      <c r="O128" s="33"/>
      <c r="P128" s="248"/>
      <c r="Q128" s="33"/>
      <c r="R128" s="35"/>
      <c r="S128" s="227"/>
      <c r="T128" s="651"/>
      <c r="U128" s="507"/>
      <c r="V128" s="658"/>
      <c r="W128" s="660"/>
    </row>
    <row r="129" spans="1:23" x14ac:dyDescent="0.25">
      <c r="A129" s="656" t="s">
        <v>1587</v>
      </c>
      <c r="B129" s="657"/>
      <c r="C129" s="649" t="s">
        <v>1588</v>
      </c>
      <c r="D129" s="659" t="s">
        <v>750</v>
      </c>
      <c r="E129" s="94">
        <v>280.178</v>
      </c>
      <c r="F129" s="33">
        <v>515.37400000000002</v>
      </c>
      <c r="G129" s="33">
        <v>902.50099999999998</v>
      </c>
      <c r="H129" s="33">
        <v>870.84900000000005</v>
      </c>
      <c r="I129" s="33">
        <v>624.72799999999995</v>
      </c>
      <c r="J129" s="33">
        <v>446.73200000000003</v>
      </c>
      <c r="K129" s="248">
        <v>170.768</v>
      </c>
      <c r="L129" s="94">
        <v>191.12299999999999</v>
      </c>
      <c r="M129" s="33">
        <v>347.411</v>
      </c>
      <c r="N129" s="33">
        <v>456.46199999999999</v>
      </c>
      <c r="O129" s="33">
        <v>382.39699999999999</v>
      </c>
      <c r="P129" s="248">
        <v>350.01600000000002</v>
      </c>
      <c r="Q129" s="33">
        <v>6129.1559999999999</v>
      </c>
      <c r="R129" s="35">
        <v>5538.5389999999998</v>
      </c>
      <c r="S129" s="227">
        <v>90.4</v>
      </c>
      <c r="T129" s="651" t="s">
        <v>751</v>
      </c>
      <c r="U129" s="507"/>
      <c r="V129" s="658" t="s">
        <v>1589</v>
      </c>
      <c r="W129" s="660" t="s">
        <v>1587</v>
      </c>
    </row>
    <row r="130" spans="1:23" x14ac:dyDescent="0.25">
      <c r="A130" s="656"/>
      <c r="B130" s="657"/>
      <c r="C130" s="649"/>
      <c r="D130" s="659" t="s">
        <v>752</v>
      </c>
      <c r="E130" s="94">
        <v>33.244</v>
      </c>
      <c r="F130" s="33">
        <v>72.537000000000006</v>
      </c>
      <c r="G130" s="33">
        <v>261.71800000000002</v>
      </c>
      <c r="H130" s="33">
        <v>191.95</v>
      </c>
      <c r="I130" s="33">
        <v>135.786</v>
      </c>
      <c r="J130" s="33">
        <v>57.823999999999998</v>
      </c>
      <c r="K130" s="248">
        <v>38.832000000000001</v>
      </c>
      <c r="L130" s="94">
        <v>37.015999999999998</v>
      </c>
      <c r="M130" s="33">
        <v>60.53</v>
      </c>
      <c r="N130" s="33">
        <v>40.448</v>
      </c>
      <c r="O130" s="33">
        <v>30.495000000000001</v>
      </c>
      <c r="P130" s="248">
        <v>22.497</v>
      </c>
      <c r="Q130" s="33">
        <v>936.33699999999999</v>
      </c>
      <c r="R130" s="35">
        <v>982.87699999999995</v>
      </c>
      <c r="S130" s="227">
        <v>105</v>
      </c>
      <c r="T130" s="651" t="s">
        <v>753</v>
      </c>
      <c r="U130" s="507"/>
      <c r="W130" s="660"/>
    </row>
    <row r="131" spans="1:23" x14ac:dyDescent="0.25">
      <c r="A131" s="656"/>
      <c r="B131" s="657"/>
      <c r="C131" s="649"/>
      <c r="D131" s="659"/>
      <c r="E131" s="94"/>
      <c r="F131" s="33"/>
      <c r="G131" s="33"/>
      <c r="H131" s="33"/>
      <c r="I131" s="33"/>
      <c r="J131" s="33"/>
      <c r="K131" s="248"/>
      <c r="L131" s="94"/>
      <c r="M131" s="33"/>
      <c r="N131" s="33"/>
      <c r="O131" s="33"/>
      <c r="P131" s="248"/>
      <c r="Q131" s="33"/>
      <c r="R131" s="35"/>
      <c r="S131" s="227"/>
      <c r="T131" s="651"/>
      <c r="U131" s="507"/>
      <c r="V131" s="658"/>
      <c r="W131" s="660"/>
    </row>
    <row r="132" spans="1:23" x14ac:dyDescent="0.25">
      <c r="A132" s="656" t="s">
        <v>1590</v>
      </c>
      <c r="B132" s="657"/>
      <c r="C132" s="649" t="s">
        <v>1591</v>
      </c>
      <c r="D132" s="650" t="s">
        <v>750</v>
      </c>
      <c r="E132" s="94">
        <v>1910.7260000000001</v>
      </c>
      <c r="F132" s="33">
        <v>2362</v>
      </c>
      <c r="G132" s="33">
        <v>1241.288</v>
      </c>
      <c r="H132" s="33">
        <v>1069.4290000000001</v>
      </c>
      <c r="I132" s="33">
        <v>1342.5340000000001</v>
      </c>
      <c r="J132" s="33">
        <v>2465.366</v>
      </c>
      <c r="K132" s="248">
        <v>1153.0419999999999</v>
      </c>
      <c r="L132" s="94">
        <v>576.23</v>
      </c>
      <c r="M132" s="33">
        <v>849.82299999999998</v>
      </c>
      <c r="N132" s="33">
        <v>1245.7249999999999</v>
      </c>
      <c r="O132" s="33">
        <v>1387.952</v>
      </c>
      <c r="P132" s="248">
        <v>2134.192</v>
      </c>
      <c r="Q132" s="33">
        <v>12722.269</v>
      </c>
      <c r="R132" s="35">
        <v>17738.307000000001</v>
      </c>
      <c r="S132" s="227">
        <v>139.4</v>
      </c>
      <c r="T132" s="651" t="s">
        <v>751</v>
      </c>
      <c r="U132" s="507"/>
      <c r="V132" s="658" t="s">
        <v>1592</v>
      </c>
      <c r="W132" s="660" t="s">
        <v>1590</v>
      </c>
    </row>
    <row r="133" spans="1:23" x14ac:dyDescent="0.25">
      <c r="A133" s="656"/>
      <c r="B133" s="657"/>
      <c r="C133" s="649" t="s">
        <v>1593</v>
      </c>
      <c r="D133" s="650" t="s">
        <v>752</v>
      </c>
      <c r="E133" s="94">
        <v>73.114999999999995</v>
      </c>
      <c r="F133" s="33">
        <v>120.574</v>
      </c>
      <c r="G133" s="33">
        <v>53.944000000000003</v>
      </c>
      <c r="H133" s="33">
        <v>16.579999999999998</v>
      </c>
      <c r="I133" s="33">
        <v>74.117000000000004</v>
      </c>
      <c r="J133" s="33">
        <v>45.485999999999997</v>
      </c>
      <c r="K133" s="248">
        <v>60.301000000000002</v>
      </c>
      <c r="L133" s="94">
        <v>72.212999999999994</v>
      </c>
      <c r="M133" s="33">
        <v>151.46700000000001</v>
      </c>
      <c r="N133" s="33">
        <v>96.968999999999994</v>
      </c>
      <c r="O133" s="33">
        <v>123.881</v>
      </c>
      <c r="P133" s="248">
        <v>187.30099999999999</v>
      </c>
      <c r="Q133" s="33">
        <v>1224.116</v>
      </c>
      <c r="R133" s="35">
        <v>1075.9480000000001</v>
      </c>
      <c r="S133" s="227">
        <v>87.9</v>
      </c>
      <c r="T133" s="651" t="s">
        <v>753</v>
      </c>
      <c r="U133" s="507"/>
      <c r="V133" s="620" t="s">
        <v>1594</v>
      </c>
      <c r="W133" s="660"/>
    </row>
    <row r="134" spans="1:23" x14ac:dyDescent="0.25">
      <c r="A134" s="656"/>
      <c r="B134" s="657"/>
      <c r="C134" s="649"/>
      <c r="D134" s="650"/>
      <c r="E134" s="94"/>
      <c r="F134" s="33"/>
      <c r="G134" s="33"/>
      <c r="H134" s="33"/>
      <c r="I134" s="33"/>
      <c r="J134" s="33"/>
      <c r="K134" s="248"/>
      <c r="L134" s="94"/>
      <c r="M134" s="33"/>
      <c r="N134" s="33"/>
      <c r="O134" s="33"/>
      <c r="P134" s="248"/>
      <c r="Q134" s="33"/>
      <c r="R134" s="35"/>
      <c r="S134" s="227"/>
      <c r="T134" s="651"/>
      <c r="U134" s="507"/>
      <c r="V134" s="658"/>
      <c r="W134" s="660"/>
    </row>
    <row r="135" spans="1:23" x14ac:dyDescent="0.25">
      <c r="A135" s="656" t="s">
        <v>1595</v>
      </c>
      <c r="B135" s="657"/>
      <c r="C135" s="649" t="s">
        <v>1596</v>
      </c>
      <c r="D135" s="650" t="s">
        <v>750</v>
      </c>
      <c r="E135" s="94">
        <v>2229.4209999999998</v>
      </c>
      <c r="F135" s="33">
        <v>1793.1189999999999</v>
      </c>
      <c r="G135" s="33">
        <v>2620.509</v>
      </c>
      <c r="H135" s="33">
        <v>1647.252</v>
      </c>
      <c r="I135" s="33">
        <v>2142.701</v>
      </c>
      <c r="J135" s="33">
        <v>1468.2059999999999</v>
      </c>
      <c r="K135" s="248">
        <v>2110.9090000000001</v>
      </c>
      <c r="L135" s="94">
        <v>1925.45</v>
      </c>
      <c r="M135" s="33">
        <v>2544.6089999999999</v>
      </c>
      <c r="N135" s="33">
        <v>2055.6999999999998</v>
      </c>
      <c r="O135" s="33">
        <v>1556.33</v>
      </c>
      <c r="P135" s="248">
        <v>1488.5170000000001</v>
      </c>
      <c r="Q135" s="33">
        <v>30874.904999999999</v>
      </c>
      <c r="R135" s="35">
        <v>23582.723000000002</v>
      </c>
      <c r="S135" s="227">
        <v>76.400000000000006</v>
      </c>
      <c r="T135" s="651" t="s">
        <v>751</v>
      </c>
      <c r="U135" s="507"/>
      <c r="V135" s="658" t="s">
        <v>1597</v>
      </c>
      <c r="W135" s="660" t="s">
        <v>1595</v>
      </c>
    </row>
    <row r="136" spans="1:23" x14ac:dyDescent="0.25">
      <c r="A136" s="656"/>
      <c r="B136" s="657"/>
      <c r="C136" s="649" t="s">
        <v>1598</v>
      </c>
      <c r="D136" s="650" t="s">
        <v>752</v>
      </c>
      <c r="E136" s="94">
        <v>6189.6940000000004</v>
      </c>
      <c r="F136" s="33">
        <v>7587.8180000000002</v>
      </c>
      <c r="G136" s="33">
        <v>9016.5310000000009</v>
      </c>
      <c r="H136" s="33">
        <v>8393.2440000000006</v>
      </c>
      <c r="I136" s="33">
        <v>8233.9369999999999</v>
      </c>
      <c r="J136" s="33">
        <v>7789.7070000000003</v>
      </c>
      <c r="K136" s="248">
        <v>7291.482</v>
      </c>
      <c r="L136" s="94">
        <v>6958.0150000000003</v>
      </c>
      <c r="M136" s="33">
        <v>7515.1769999999997</v>
      </c>
      <c r="N136" s="33">
        <v>6877.3710000000001</v>
      </c>
      <c r="O136" s="33">
        <v>6676.143</v>
      </c>
      <c r="P136" s="248">
        <v>6470.54</v>
      </c>
      <c r="Q136" s="33">
        <v>100749.436</v>
      </c>
      <c r="R136" s="35">
        <v>88999.659</v>
      </c>
      <c r="S136" s="227">
        <v>88.3</v>
      </c>
      <c r="T136" s="651" t="s">
        <v>753</v>
      </c>
      <c r="U136" s="507"/>
      <c r="V136" s="620" t="s">
        <v>1599</v>
      </c>
      <c r="W136" s="660"/>
    </row>
    <row r="137" spans="1:23" x14ac:dyDescent="0.25">
      <c r="A137" s="656"/>
      <c r="B137" s="657"/>
      <c r="C137" s="649"/>
      <c r="D137" s="650"/>
      <c r="E137" s="94"/>
      <c r="F137" s="33"/>
      <c r="G137" s="33"/>
      <c r="H137" s="33"/>
      <c r="I137" s="33"/>
      <c r="J137" s="33"/>
      <c r="K137" s="248"/>
      <c r="L137" s="94"/>
      <c r="M137" s="33"/>
      <c r="N137" s="33"/>
      <c r="O137" s="33"/>
      <c r="P137" s="248"/>
      <c r="Q137" s="33"/>
      <c r="R137" s="35"/>
      <c r="S137" s="227"/>
      <c r="T137" s="651"/>
      <c r="U137" s="507"/>
      <c r="V137" s="658"/>
      <c r="W137" s="660"/>
    </row>
    <row r="138" spans="1:23" x14ac:dyDescent="0.25">
      <c r="A138" s="656" t="s">
        <v>1600</v>
      </c>
      <c r="B138" s="657"/>
      <c r="C138" s="649" t="s">
        <v>1601</v>
      </c>
      <c r="D138" s="650" t="s">
        <v>750</v>
      </c>
      <c r="E138" s="94">
        <v>26359.133000000002</v>
      </c>
      <c r="F138" s="33">
        <v>21286.319</v>
      </c>
      <c r="G138" s="33">
        <v>29601.232</v>
      </c>
      <c r="H138" s="33">
        <v>22902.797999999999</v>
      </c>
      <c r="I138" s="33">
        <v>25838.816999999999</v>
      </c>
      <c r="J138" s="33">
        <v>28334.06</v>
      </c>
      <c r="K138" s="248">
        <v>24635.826000000001</v>
      </c>
      <c r="L138" s="94">
        <v>31755.332999999999</v>
      </c>
      <c r="M138" s="33">
        <v>29249.002</v>
      </c>
      <c r="N138" s="33">
        <v>35101.14</v>
      </c>
      <c r="O138" s="33">
        <v>34352.430999999997</v>
      </c>
      <c r="P138" s="248">
        <v>37854.69</v>
      </c>
      <c r="Q138" s="33">
        <v>313940.826</v>
      </c>
      <c r="R138" s="35">
        <v>347270.78100000002</v>
      </c>
      <c r="S138" s="227">
        <v>110.6</v>
      </c>
      <c r="T138" s="651" t="s">
        <v>751</v>
      </c>
      <c r="U138" s="507"/>
      <c r="V138" s="658" t="s">
        <v>1602</v>
      </c>
      <c r="W138" s="660" t="s">
        <v>1600</v>
      </c>
    </row>
    <row r="139" spans="1:23" x14ac:dyDescent="0.25">
      <c r="A139" s="656"/>
      <c r="B139" s="657"/>
      <c r="C139" s="649" t="s">
        <v>1603</v>
      </c>
      <c r="D139" s="650" t="s">
        <v>752</v>
      </c>
      <c r="E139" s="94">
        <v>7202.7030000000004</v>
      </c>
      <c r="F139" s="33">
        <v>7367.1229999999996</v>
      </c>
      <c r="G139" s="33">
        <v>10680.264999999999</v>
      </c>
      <c r="H139" s="33">
        <v>8577.1939999999995</v>
      </c>
      <c r="I139" s="33">
        <v>9661.6560000000009</v>
      </c>
      <c r="J139" s="33">
        <v>8179.308</v>
      </c>
      <c r="K139" s="248">
        <v>7862.9849999999997</v>
      </c>
      <c r="L139" s="94">
        <v>10005.548000000001</v>
      </c>
      <c r="M139" s="33">
        <v>10864.057000000001</v>
      </c>
      <c r="N139" s="33">
        <v>10469.198</v>
      </c>
      <c r="O139" s="33">
        <v>9067.7919999999995</v>
      </c>
      <c r="P139" s="248">
        <v>8892.1389999999992</v>
      </c>
      <c r="Q139" s="33">
        <v>79466.544999999998</v>
      </c>
      <c r="R139" s="35">
        <v>108829.96799999999</v>
      </c>
      <c r="S139" s="227">
        <v>137</v>
      </c>
      <c r="T139" s="651" t="s">
        <v>753</v>
      </c>
      <c r="U139" s="507"/>
      <c r="W139" s="660"/>
    </row>
    <row r="140" spans="1:23" x14ac:dyDescent="0.25">
      <c r="A140" s="656"/>
      <c r="B140" s="657"/>
      <c r="C140" s="649"/>
      <c r="D140" s="650"/>
      <c r="E140" s="94"/>
      <c r="F140" s="33"/>
      <c r="G140" s="33"/>
      <c r="H140" s="33"/>
      <c r="I140" s="33"/>
      <c r="J140" s="33"/>
      <c r="K140" s="248"/>
      <c r="L140" s="94"/>
      <c r="M140" s="33"/>
      <c r="N140" s="33"/>
      <c r="O140" s="33"/>
      <c r="P140" s="248"/>
      <c r="Q140" s="33"/>
      <c r="R140" s="35"/>
      <c r="S140" s="227"/>
      <c r="T140" s="651"/>
      <c r="U140" s="507"/>
      <c r="V140" s="658"/>
      <c r="W140" s="660"/>
    </row>
    <row r="141" spans="1:23" x14ac:dyDescent="0.25">
      <c r="A141" s="656" t="s">
        <v>1604</v>
      </c>
      <c r="B141" s="657"/>
      <c r="C141" s="649" t="s">
        <v>1601</v>
      </c>
      <c r="D141" s="659" t="s">
        <v>750</v>
      </c>
      <c r="E141" s="94">
        <v>6610.14</v>
      </c>
      <c r="F141" s="33">
        <v>6271.2079999999996</v>
      </c>
      <c r="G141" s="33">
        <v>8379.0409999999993</v>
      </c>
      <c r="H141" s="33">
        <v>7229.4960000000001</v>
      </c>
      <c r="I141" s="33">
        <v>8025.3850000000002</v>
      </c>
      <c r="J141" s="33">
        <v>11379.166999999999</v>
      </c>
      <c r="K141" s="248">
        <v>7273.22</v>
      </c>
      <c r="L141" s="94">
        <v>13676.126</v>
      </c>
      <c r="M141" s="33">
        <v>16545.199000000001</v>
      </c>
      <c r="N141" s="33">
        <v>16151.148999999999</v>
      </c>
      <c r="O141" s="33">
        <v>11678.441000000001</v>
      </c>
      <c r="P141" s="248">
        <v>12254.791999999999</v>
      </c>
      <c r="Q141" s="33">
        <v>131562.07800000001</v>
      </c>
      <c r="R141" s="35">
        <v>125473.364</v>
      </c>
      <c r="S141" s="227">
        <v>95.4</v>
      </c>
      <c r="T141" s="651" t="s">
        <v>751</v>
      </c>
      <c r="U141" s="507"/>
      <c r="V141" s="658" t="s">
        <v>1605</v>
      </c>
      <c r="W141" s="660" t="s">
        <v>1604</v>
      </c>
    </row>
    <row r="142" spans="1:23" x14ac:dyDescent="0.25">
      <c r="A142" s="656"/>
      <c r="B142" s="657"/>
      <c r="C142" s="649" t="s">
        <v>1606</v>
      </c>
      <c r="D142" s="659" t="s">
        <v>752</v>
      </c>
      <c r="E142" s="94">
        <v>6509.7269999999999</v>
      </c>
      <c r="F142" s="33">
        <v>7236.8379999999997</v>
      </c>
      <c r="G142" s="33">
        <v>8821.0470000000005</v>
      </c>
      <c r="H142" s="33">
        <v>7167.6930000000002</v>
      </c>
      <c r="I142" s="33">
        <v>7532.6890000000003</v>
      </c>
      <c r="J142" s="33">
        <v>7307.2619999999997</v>
      </c>
      <c r="K142" s="248">
        <v>7356.6260000000002</v>
      </c>
      <c r="L142" s="94">
        <v>8603.9719999999998</v>
      </c>
      <c r="M142" s="33">
        <v>7674.9430000000002</v>
      </c>
      <c r="N142" s="33">
        <v>9707.3739999999998</v>
      </c>
      <c r="O142" s="33">
        <v>9382.92</v>
      </c>
      <c r="P142" s="248">
        <v>5955.85</v>
      </c>
      <c r="Q142" s="33">
        <v>76758.45</v>
      </c>
      <c r="R142" s="35">
        <v>93256.941000000006</v>
      </c>
      <c r="S142" s="227">
        <v>121.5</v>
      </c>
      <c r="T142" s="651" t="s">
        <v>753</v>
      </c>
      <c r="U142" s="507"/>
      <c r="W142" s="660"/>
    </row>
    <row r="143" spans="1:23" x14ac:dyDescent="0.25">
      <c r="A143" s="656"/>
      <c r="B143" s="657"/>
      <c r="C143" s="649"/>
      <c r="D143" s="659"/>
      <c r="E143" s="94"/>
      <c r="F143" s="33"/>
      <c r="G143" s="33"/>
      <c r="H143" s="33"/>
      <c r="I143" s="33"/>
      <c r="J143" s="33"/>
      <c r="K143" s="248"/>
      <c r="L143" s="94"/>
      <c r="M143" s="33"/>
      <c r="N143" s="33"/>
      <c r="O143" s="33"/>
      <c r="P143" s="248"/>
      <c r="Q143" s="33"/>
      <c r="R143" s="35"/>
      <c r="S143" s="227"/>
      <c r="T143" s="651"/>
      <c r="U143" s="507"/>
      <c r="V143" s="658"/>
      <c r="W143" s="660"/>
    </row>
    <row r="144" spans="1:23" x14ac:dyDescent="0.25">
      <c r="A144" s="656" t="s">
        <v>1607</v>
      </c>
      <c r="B144" s="657"/>
      <c r="C144" s="649" t="s">
        <v>1608</v>
      </c>
      <c r="D144" s="650" t="s">
        <v>750</v>
      </c>
      <c r="E144" s="94">
        <v>14125.516</v>
      </c>
      <c r="F144" s="33">
        <v>12308.38</v>
      </c>
      <c r="G144" s="33">
        <v>12662.834999999999</v>
      </c>
      <c r="H144" s="33">
        <v>10711.412</v>
      </c>
      <c r="I144" s="33">
        <v>12939.531999999999</v>
      </c>
      <c r="J144" s="33">
        <v>13023.448</v>
      </c>
      <c r="K144" s="248">
        <v>10625.518</v>
      </c>
      <c r="L144" s="94">
        <v>11163.257</v>
      </c>
      <c r="M144" s="33">
        <v>10419.335999999999</v>
      </c>
      <c r="N144" s="33">
        <v>11823.003000000001</v>
      </c>
      <c r="O144" s="33">
        <v>12379.232</v>
      </c>
      <c r="P144" s="248">
        <v>11248.841</v>
      </c>
      <c r="Q144" s="33">
        <v>144266.04199999999</v>
      </c>
      <c r="R144" s="35">
        <v>143430.31</v>
      </c>
      <c r="S144" s="227">
        <v>99.4</v>
      </c>
      <c r="T144" s="651" t="s">
        <v>751</v>
      </c>
      <c r="U144" s="507"/>
      <c r="V144" s="658" t="s">
        <v>1609</v>
      </c>
      <c r="W144" s="660" t="s">
        <v>1607</v>
      </c>
    </row>
    <row r="145" spans="1:23" x14ac:dyDescent="0.25">
      <c r="A145" s="656"/>
      <c r="B145" s="657"/>
      <c r="C145" s="649" t="s">
        <v>1610</v>
      </c>
      <c r="D145" s="650" t="s">
        <v>752</v>
      </c>
      <c r="E145" s="94">
        <v>4232.0529999999999</v>
      </c>
      <c r="F145" s="33">
        <v>4825.3059999999996</v>
      </c>
      <c r="G145" s="33">
        <v>5736.3829999999998</v>
      </c>
      <c r="H145" s="33">
        <v>5674.9260000000004</v>
      </c>
      <c r="I145" s="33">
        <v>5099.7560000000003</v>
      </c>
      <c r="J145" s="33">
        <v>5073.4520000000002</v>
      </c>
      <c r="K145" s="248">
        <v>5480.9709999999995</v>
      </c>
      <c r="L145" s="94">
        <v>5861.35</v>
      </c>
      <c r="M145" s="33">
        <v>6551.6779999999999</v>
      </c>
      <c r="N145" s="33">
        <v>6426.8720000000003</v>
      </c>
      <c r="O145" s="33">
        <v>6886.6379999999999</v>
      </c>
      <c r="P145" s="248">
        <v>6382.8829999999998</v>
      </c>
      <c r="Q145" s="33">
        <v>59157.050999999999</v>
      </c>
      <c r="R145" s="35">
        <v>68232.267999999996</v>
      </c>
      <c r="S145" s="227">
        <v>115.3</v>
      </c>
      <c r="T145" s="651" t="s">
        <v>753</v>
      </c>
      <c r="U145" s="507"/>
      <c r="W145" s="660"/>
    </row>
    <row r="146" spans="1:23" x14ac:dyDescent="0.25">
      <c r="A146" s="656"/>
      <c r="B146" s="657"/>
      <c r="C146" s="649"/>
      <c r="D146" s="650"/>
      <c r="E146" s="94"/>
      <c r="F146" s="33"/>
      <c r="G146" s="33"/>
      <c r="H146" s="33"/>
      <c r="I146" s="33"/>
      <c r="J146" s="33"/>
      <c r="K146" s="248"/>
      <c r="L146" s="94"/>
      <c r="M146" s="33"/>
      <c r="N146" s="33"/>
      <c r="O146" s="33"/>
      <c r="P146" s="248"/>
      <c r="Q146" s="33"/>
      <c r="R146" s="35"/>
      <c r="S146" s="227"/>
      <c r="T146" s="651"/>
      <c r="U146" s="507"/>
      <c r="V146" s="658"/>
      <c r="W146" s="660"/>
    </row>
    <row r="147" spans="1:23" x14ac:dyDescent="0.25">
      <c r="A147" s="656" t="s">
        <v>1611</v>
      </c>
      <c r="B147" s="657"/>
      <c r="C147" s="649" t="s">
        <v>1601</v>
      </c>
      <c r="D147" s="650" t="s">
        <v>750</v>
      </c>
      <c r="E147" s="94">
        <v>5791.4870000000001</v>
      </c>
      <c r="F147" s="33">
        <v>5321.8280000000004</v>
      </c>
      <c r="G147" s="33">
        <v>5284.5029999999997</v>
      </c>
      <c r="H147" s="33">
        <v>5489.1440000000002</v>
      </c>
      <c r="I147" s="33">
        <v>4764.1090000000004</v>
      </c>
      <c r="J147" s="33">
        <v>5053.8500000000004</v>
      </c>
      <c r="K147" s="248">
        <v>4608.7359999999999</v>
      </c>
      <c r="L147" s="94">
        <v>3877.4630000000002</v>
      </c>
      <c r="M147" s="33">
        <v>4710.1480000000001</v>
      </c>
      <c r="N147" s="33">
        <v>5666.03</v>
      </c>
      <c r="O147" s="33">
        <v>6840.4939999999997</v>
      </c>
      <c r="P147" s="248">
        <v>5683.4939999999997</v>
      </c>
      <c r="Q147" s="33">
        <v>60771.353999999999</v>
      </c>
      <c r="R147" s="35">
        <v>63091.286</v>
      </c>
      <c r="S147" s="227">
        <v>103.8</v>
      </c>
      <c r="T147" s="651" t="s">
        <v>751</v>
      </c>
      <c r="U147" s="507"/>
      <c r="V147" s="658" t="s">
        <v>1612</v>
      </c>
      <c r="W147" s="660" t="s">
        <v>1611</v>
      </c>
    </row>
    <row r="148" spans="1:23" x14ac:dyDescent="0.25">
      <c r="A148" s="656"/>
      <c r="B148" s="657"/>
      <c r="C148" s="649" t="s">
        <v>1613</v>
      </c>
      <c r="D148" s="650" t="s">
        <v>752</v>
      </c>
      <c r="E148" s="94">
        <v>712.49599999999998</v>
      </c>
      <c r="F148" s="33">
        <v>612.21199999999999</v>
      </c>
      <c r="G148" s="33">
        <v>758.13599999999997</v>
      </c>
      <c r="H148" s="33">
        <v>394.851</v>
      </c>
      <c r="I148" s="33">
        <v>648.745</v>
      </c>
      <c r="J148" s="33">
        <v>273.71800000000002</v>
      </c>
      <c r="K148" s="248">
        <v>430.851</v>
      </c>
      <c r="L148" s="94">
        <v>286.596</v>
      </c>
      <c r="M148" s="33">
        <v>402.41699999999997</v>
      </c>
      <c r="N148" s="33">
        <v>286.86</v>
      </c>
      <c r="O148" s="33">
        <v>560.35599999999999</v>
      </c>
      <c r="P148" s="248">
        <v>339.904</v>
      </c>
      <c r="Q148" s="33">
        <v>8108.7790000000005</v>
      </c>
      <c r="R148" s="35">
        <v>5707.1419999999998</v>
      </c>
      <c r="S148" s="227">
        <v>70.400000000000006</v>
      </c>
      <c r="T148" s="651" t="s">
        <v>753</v>
      </c>
      <c r="U148" s="507"/>
      <c r="V148" s="620" t="s">
        <v>1614</v>
      </c>
      <c r="W148" s="660"/>
    </row>
    <row r="149" spans="1:23" x14ac:dyDescent="0.25">
      <c r="A149" s="656"/>
      <c r="B149" s="657"/>
      <c r="C149" s="649"/>
      <c r="D149" s="650"/>
      <c r="E149" s="94"/>
      <c r="F149" s="33"/>
      <c r="G149" s="33"/>
      <c r="H149" s="33"/>
      <c r="I149" s="33"/>
      <c r="J149" s="33"/>
      <c r="K149" s="248"/>
      <c r="L149" s="94"/>
      <c r="M149" s="33"/>
      <c r="N149" s="33"/>
      <c r="O149" s="33"/>
      <c r="P149" s="248"/>
      <c r="Q149" s="33"/>
      <c r="R149" s="35"/>
      <c r="S149" s="227"/>
      <c r="T149" s="651"/>
      <c r="U149" s="507"/>
      <c r="V149" s="658"/>
      <c r="W149" s="660"/>
    </row>
    <row r="150" spans="1:23" x14ac:dyDescent="0.25">
      <c r="A150" s="656" t="s">
        <v>1615</v>
      </c>
      <c r="B150" s="657"/>
      <c r="C150" s="649" t="s">
        <v>1601</v>
      </c>
      <c r="D150" s="650" t="s">
        <v>750</v>
      </c>
      <c r="E150" s="94">
        <v>1528.307</v>
      </c>
      <c r="F150" s="33">
        <v>1884.6959999999999</v>
      </c>
      <c r="G150" s="33">
        <v>1971.011</v>
      </c>
      <c r="H150" s="33">
        <v>2087.87</v>
      </c>
      <c r="I150" s="33">
        <v>2495.1999999999998</v>
      </c>
      <c r="J150" s="33">
        <v>2336.2739999999999</v>
      </c>
      <c r="K150" s="248">
        <v>2376.1779999999999</v>
      </c>
      <c r="L150" s="94">
        <v>2126.9299999999998</v>
      </c>
      <c r="M150" s="33">
        <v>2026.0260000000001</v>
      </c>
      <c r="N150" s="33">
        <v>2251.4479999999999</v>
      </c>
      <c r="O150" s="33">
        <v>2217.991</v>
      </c>
      <c r="P150" s="248">
        <v>2463.2469999999998</v>
      </c>
      <c r="Q150" s="33">
        <v>26472.725999999999</v>
      </c>
      <c r="R150" s="35">
        <v>25765.178</v>
      </c>
      <c r="S150" s="227">
        <v>97.3</v>
      </c>
      <c r="T150" s="651" t="s">
        <v>751</v>
      </c>
      <c r="U150" s="507"/>
      <c r="V150" s="658" t="s">
        <v>1616</v>
      </c>
      <c r="W150" s="660" t="s">
        <v>1615</v>
      </c>
    </row>
    <row r="151" spans="1:23" x14ac:dyDescent="0.25">
      <c r="A151" s="656"/>
      <c r="B151" s="657"/>
      <c r="C151" s="649" t="s">
        <v>1617</v>
      </c>
      <c r="D151" s="650" t="s">
        <v>752</v>
      </c>
      <c r="E151" s="94">
        <v>65.010999999999996</v>
      </c>
      <c r="F151" s="33">
        <v>77.468000000000004</v>
      </c>
      <c r="G151" s="33">
        <v>100.532</v>
      </c>
      <c r="H151" s="33">
        <v>325.45400000000001</v>
      </c>
      <c r="I151" s="33">
        <v>110.624</v>
      </c>
      <c r="J151" s="33">
        <v>118.154</v>
      </c>
      <c r="K151" s="248">
        <v>82.081999999999994</v>
      </c>
      <c r="L151" s="94">
        <v>175.78800000000001</v>
      </c>
      <c r="M151" s="33">
        <v>104.36199999999999</v>
      </c>
      <c r="N151" s="33">
        <v>113.773</v>
      </c>
      <c r="O151" s="33">
        <v>124.881</v>
      </c>
      <c r="P151" s="248">
        <v>128.69999999999999</v>
      </c>
      <c r="Q151" s="33">
        <v>1144.7280000000001</v>
      </c>
      <c r="R151" s="35">
        <v>1526.829</v>
      </c>
      <c r="S151" s="227">
        <v>133.4</v>
      </c>
      <c r="T151" s="651" t="s">
        <v>753</v>
      </c>
      <c r="U151" s="507"/>
      <c r="V151" s="620" t="s">
        <v>1618</v>
      </c>
      <c r="W151" s="660"/>
    </row>
    <row r="152" spans="1:23" x14ac:dyDescent="0.25">
      <c r="A152" s="656"/>
      <c r="B152" s="657"/>
      <c r="C152" s="649"/>
      <c r="D152" s="650"/>
      <c r="E152" s="94"/>
      <c r="F152" s="33"/>
      <c r="G152" s="33"/>
      <c r="H152" s="33"/>
      <c r="I152" s="33"/>
      <c r="J152" s="33"/>
      <c r="K152" s="248"/>
      <c r="L152" s="94"/>
      <c r="M152" s="33"/>
      <c r="N152" s="33"/>
      <c r="O152" s="33"/>
      <c r="P152" s="248"/>
      <c r="Q152" s="33"/>
      <c r="R152" s="35"/>
      <c r="S152" s="227"/>
      <c r="T152" s="651"/>
      <c r="U152" s="507"/>
      <c r="V152" s="658"/>
      <c r="W152" s="660"/>
    </row>
    <row r="153" spans="1:23" x14ac:dyDescent="0.25">
      <c r="A153" s="656" t="s">
        <v>1619</v>
      </c>
      <c r="B153" s="657"/>
      <c r="C153" s="649" t="s">
        <v>1620</v>
      </c>
      <c r="D153" s="659" t="s">
        <v>750</v>
      </c>
      <c r="E153" s="94">
        <v>2061.2890000000002</v>
      </c>
      <c r="F153" s="33">
        <v>1385.5119999999999</v>
      </c>
      <c r="G153" s="33">
        <v>3031.2440000000001</v>
      </c>
      <c r="H153" s="33">
        <v>2402.7330000000002</v>
      </c>
      <c r="I153" s="33">
        <v>3566.663</v>
      </c>
      <c r="J153" s="33">
        <v>1991.587</v>
      </c>
      <c r="K153" s="248">
        <v>2366.1219999999998</v>
      </c>
      <c r="L153" s="94">
        <v>2369.67</v>
      </c>
      <c r="M153" s="33">
        <v>2056.6080000000002</v>
      </c>
      <c r="N153" s="33">
        <v>1822.356</v>
      </c>
      <c r="O153" s="33">
        <v>2424.0430000000001</v>
      </c>
      <c r="P153" s="248">
        <v>1911.941</v>
      </c>
      <c r="Q153" s="33">
        <v>21804.289000000001</v>
      </c>
      <c r="R153" s="35">
        <v>27389.768</v>
      </c>
      <c r="S153" s="227">
        <v>125.6</v>
      </c>
      <c r="T153" s="651" t="s">
        <v>751</v>
      </c>
      <c r="U153" s="507"/>
      <c r="V153" s="658" t="s">
        <v>1621</v>
      </c>
      <c r="W153" s="660" t="s">
        <v>1619</v>
      </c>
    </row>
    <row r="154" spans="1:23" x14ac:dyDescent="0.25">
      <c r="A154" s="656"/>
      <c r="B154" s="657"/>
      <c r="C154" s="649"/>
      <c r="D154" s="659" t="s">
        <v>752</v>
      </c>
      <c r="E154" s="94">
        <v>420.69900000000001</v>
      </c>
      <c r="F154" s="33">
        <v>1268.7139999999999</v>
      </c>
      <c r="G154" s="33">
        <v>585.28800000000001</v>
      </c>
      <c r="H154" s="33">
        <v>427.10500000000002</v>
      </c>
      <c r="I154" s="33">
        <v>614.51900000000001</v>
      </c>
      <c r="J154" s="33">
        <v>580.71699999999998</v>
      </c>
      <c r="K154" s="248">
        <v>579.69399999999996</v>
      </c>
      <c r="L154" s="94">
        <v>376.94200000000001</v>
      </c>
      <c r="M154" s="33">
        <v>383.91899999999998</v>
      </c>
      <c r="N154" s="33">
        <v>329.82100000000003</v>
      </c>
      <c r="O154" s="33">
        <v>550.65800000000002</v>
      </c>
      <c r="P154" s="248">
        <v>337.64400000000001</v>
      </c>
      <c r="Q154" s="33">
        <v>6913.9780000000001</v>
      </c>
      <c r="R154" s="33">
        <v>6455.72</v>
      </c>
      <c r="S154" s="227">
        <v>93.4</v>
      </c>
      <c r="T154" s="651" t="s">
        <v>753</v>
      </c>
      <c r="U154" s="507"/>
      <c r="W154" s="660"/>
    </row>
    <row r="155" spans="1:23" x14ac:dyDescent="0.25">
      <c r="A155" s="656"/>
      <c r="B155" s="657"/>
      <c r="C155" s="649"/>
      <c r="D155" s="659"/>
      <c r="E155" s="94"/>
      <c r="F155" s="33"/>
      <c r="G155" s="33"/>
      <c r="H155" s="33"/>
      <c r="I155" s="33"/>
      <c r="J155" s="33"/>
      <c r="K155" s="248"/>
      <c r="L155" s="94"/>
      <c r="M155" s="33"/>
      <c r="N155" s="33"/>
      <c r="O155" s="33"/>
      <c r="P155" s="248"/>
      <c r="Q155" s="33"/>
      <c r="R155" s="33"/>
      <c r="S155" s="227"/>
      <c r="T155" s="651"/>
      <c r="U155" s="507"/>
      <c r="V155" s="658"/>
      <c r="W155" s="660"/>
    </row>
    <row r="156" spans="1:23" x14ac:dyDescent="0.25">
      <c r="A156" s="656" t="s">
        <v>1622</v>
      </c>
      <c r="B156" s="657"/>
      <c r="C156" s="649" t="s">
        <v>1623</v>
      </c>
      <c r="D156" s="659" t="s">
        <v>750</v>
      </c>
      <c r="E156" s="94">
        <v>8320.1550000000007</v>
      </c>
      <c r="F156" s="33">
        <v>10634.058000000001</v>
      </c>
      <c r="G156" s="33">
        <v>12067.498</v>
      </c>
      <c r="H156" s="33">
        <v>10126.463</v>
      </c>
      <c r="I156" s="33">
        <v>11048.165999999999</v>
      </c>
      <c r="J156" s="33">
        <v>9403.3289999999997</v>
      </c>
      <c r="K156" s="248">
        <v>9752.8279999999995</v>
      </c>
      <c r="L156" s="94">
        <v>9872.8780000000006</v>
      </c>
      <c r="M156" s="33">
        <v>10946.532999999999</v>
      </c>
      <c r="N156" s="33">
        <v>11907.558000000001</v>
      </c>
      <c r="O156" s="33">
        <v>14274.897999999999</v>
      </c>
      <c r="P156" s="248">
        <v>11704.921</v>
      </c>
      <c r="Q156" s="33">
        <v>122923.864</v>
      </c>
      <c r="R156" s="33">
        <v>130059.285</v>
      </c>
      <c r="S156" s="227">
        <v>105.8</v>
      </c>
      <c r="T156" s="651" t="s">
        <v>751</v>
      </c>
      <c r="U156" s="507"/>
      <c r="V156" s="658" t="s">
        <v>1624</v>
      </c>
      <c r="W156" s="660" t="s">
        <v>1622</v>
      </c>
    </row>
    <row r="157" spans="1:23" x14ac:dyDescent="0.25">
      <c r="A157" s="656"/>
      <c r="B157" s="657"/>
      <c r="C157" s="649" t="s">
        <v>1625</v>
      </c>
      <c r="D157" s="659" t="s">
        <v>752</v>
      </c>
      <c r="E157" s="94">
        <v>5480.4780000000001</v>
      </c>
      <c r="F157" s="33">
        <v>7320.6379999999999</v>
      </c>
      <c r="G157" s="33">
        <v>5431.9340000000002</v>
      </c>
      <c r="H157" s="33">
        <v>4052.2779999999998</v>
      </c>
      <c r="I157" s="33">
        <v>5213.808</v>
      </c>
      <c r="J157" s="33">
        <v>4443.74</v>
      </c>
      <c r="K157" s="248">
        <v>3618.6149999999998</v>
      </c>
      <c r="L157" s="94">
        <v>3464.71</v>
      </c>
      <c r="M157" s="33">
        <v>6331.2</v>
      </c>
      <c r="N157" s="33">
        <v>7484.2719999999999</v>
      </c>
      <c r="O157" s="33">
        <v>8740.5400000000009</v>
      </c>
      <c r="P157" s="248">
        <v>7019.3760000000002</v>
      </c>
      <c r="Q157" s="33">
        <v>65831.703999999998</v>
      </c>
      <c r="R157" s="33">
        <v>68601.589000000007</v>
      </c>
      <c r="S157" s="227">
        <v>104.2</v>
      </c>
      <c r="T157" s="651" t="s">
        <v>753</v>
      </c>
      <c r="U157" s="507"/>
      <c r="V157" s="620" t="s">
        <v>1626</v>
      </c>
      <c r="W157" s="660"/>
    </row>
    <row r="158" spans="1:23" x14ac:dyDescent="0.25">
      <c r="A158" s="656"/>
      <c r="B158" s="657"/>
      <c r="C158" s="649"/>
      <c r="D158" s="659"/>
      <c r="E158" s="94"/>
      <c r="F158" s="33"/>
      <c r="G158" s="33"/>
      <c r="H158" s="33"/>
      <c r="I158" s="33"/>
      <c r="J158" s="33"/>
      <c r="K158" s="248"/>
      <c r="L158" s="94"/>
      <c r="M158" s="33"/>
      <c r="N158" s="33"/>
      <c r="O158" s="33"/>
      <c r="P158" s="248"/>
      <c r="Q158" s="33"/>
      <c r="R158" s="33"/>
      <c r="S158" s="227"/>
      <c r="T158" s="651"/>
      <c r="U158" s="507"/>
      <c r="V158" s="658"/>
      <c r="W158" s="660"/>
    </row>
    <row r="159" spans="1:23" x14ac:dyDescent="0.25">
      <c r="A159" s="656" t="s">
        <v>1627</v>
      </c>
      <c r="B159" s="657"/>
      <c r="C159" s="649" t="s">
        <v>61</v>
      </c>
      <c r="D159" s="659" t="s">
        <v>750</v>
      </c>
      <c r="E159" s="94">
        <v>24368.69</v>
      </c>
      <c r="F159" s="33">
        <v>28093.231</v>
      </c>
      <c r="G159" s="33">
        <v>27576.902999999998</v>
      </c>
      <c r="H159" s="33">
        <v>24074.575000000001</v>
      </c>
      <c r="I159" s="33">
        <v>21440.132000000001</v>
      </c>
      <c r="J159" s="33">
        <v>26201.396000000001</v>
      </c>
      <c r="K159" s="248">
        <v>27989.19</v>
      </c>
      <c r="L159" s="94">
        <v>34073.118000000002</v>
      </c>
      <c r="M159" s="33">
        <v>28416.361000000001</v>
      </c>
      <c r="N159" s="33">
        <v>43878.313000000002</v>
      </c>
      <c r="O159" s="33">
        <v>47074.175999999999</v>
      </c>
      <c r="P159" s="248">
        <v>34544.93</v>
      </c>
      <c r="Q159" s="33">
        <v>258591.158</v>
      </c>
      <c r="R159" s="33">
        <v>367731.01500000001</v>
      </c>
      <c r="S159" s="227">
        <v>142.19999999999999</v>
      </c>
      <c r="T159" s="651" t="s">
        <v>751</v>
      </c>
      <c r="U159" s="507"/>
      <c r="V159" s="658" t="s">
        <v>1628</v>
      </c>
      <c r="W159" s="660" t="s">
        <v>1627</v>
      </c>
    </row>
    <row r="160" spans="1:23" s="9" customFormat="1" x14ac:dyDescent="0.25">
      <c r="A160" s="656"/>
      <c r="B160" s="657"/>
      <c r="C160" s="649"/>
      <c r="D160" s="659" t="s">
        <v>752</v>
      </c>
      <c r="E160" s="94">
        <v>21344.018</v>
      </c>
      <c r="F160" s="33">
        <v>19695.458999999999</v>
      </c>
      <c r="G160" s="33">
        <v>27709.967000000001</v>
      </c>
      <c r="H160" s="33">
        <v>16099.245999999999</v>
      </c>
      <c r="I160" s="33">
        <v>17543.108</v>
      </c>
      <c r="J160" s="33">
        <v>19496.235000000001</v>
      </c>
      <c r="K160" s="248">
        <v>28197.951000000001</v>
      </c>
      <c r="L160" s="94">
        <v>26677.707999999999</v>
      </c>
      <c r="M160" s="33">
        <v>27457.223999999998</v>
      </c>
      <c r="N160" s="33">
        <v>44043.358999999997</v>
      </c>
      <c r="O160" s="33">
        <v>41417.409</v>
      </c>
      <c r="P160" s="248">
        <v>31812.666000000001</v>
      </c>
      <c r="Q160" s="33">
        <v>148017.15100000001</v>
      </c>
      <c r="R160" s="33">
        <v>321494.34999999998</v>
      </c>
      <c r="S160" s="227">
        <v>217.2</v>
      </c>
      <c r="T160" s="651" t="s">
        <v>753</v>
      </c>
      <c r="U160" s="507"/>
      <c r="V160" s="752"/>
      <c r="W160" s="660"/>
    </row>
    <row r="161" spans="1:23" x14ac:dyDescent="0.25">
      <c r="A161" s="656"/>
      <c r="B161" s="665"/>
      <c r="C161" s="308"/>
      <c r="D161" s="672"/>
      <c r="E161" s="475"/>
      <c r="F161" s="476"/>
      <c r="G161" s="476"/>
      <c r="H161" s="476"/>
      <c r="I161" s="476"/>
      <c r="J161" s="476"/>
      <c r="K161" s="478"/>
      <c r="L161" s="475"/>
      <c r="M161" s="476"/>
      <c r="N161" s="476"/>
      <c r="O161" s="476"/>
      <c r="P161" s="478"/>
      <c r="Q161" s="476"/>
      <c r="R161" s="477"/>
      <c r="S161" s="507"/>
      <c r="T161" s="651"/>
      <c r="U161" s="507"/>
      <c r="V161" s="658"/>
      <c r="W161" s="660"/>
    </row>
    <row r="162" spans="1:23" x14ac:dyDescent="0.25">
      <c r="A162" s="656" t="s">
        <v>1629</v>
      </c>
      <c r="B162" s="665"/>
      <c r="C162" s="308" t="s">
        <v>1630</v>
      </c>
      <c r="D162" s="672" t="s">
        <v>750</v>
      </c>
      <c r="E162" s="94">
        <v>1442.748</v>
      </c>
      <c r="F162" s="33">
        <v>1603.018</v>
      </c>
      <c r="G162" s="33">
        <v>1898.07</v>
      </c>
      <c r="H162" s="33">
        <v>1654.37</v>
      </c>
      <c r="I162" s="33">
        <v>1493.296</v>
      </c>
      <c r="J162" s="33">
        <v>1616.9580000000001</v>
      </c>
      <c r="K162" s="248">
        <v>1989.482</v>
      </c>
      <c r="L162" s="94">
        <v>1804.597</v>
      </c>
      <c r="M162" s="33">
        <v>2084.6329999999998</v>
      </c>
      <c r="N162" s="33">
        <v>2645.6179999999999</v>
      </c>
      <c r="O162" s="33">
        <v>2651.203</v>
      </c>
      <c r="P162" s="248">
        <v>1583.546</v>
      </c>
      <c r="Q162" s="33">
        <v>26122.021000000001</v>
      </c>
      <c r="R162" s="33">
        <v>22467.539000000001</v>
      </c>
      <c r="S162" s="66">
        <v>86</v>
      </c>
      <c r="T162" s="651" t="s">
        <v>751</v>
      </c>
      <c r="U162" s="507"/>
      <c r="V162" s="658" t="s">
        <v>1631</v>
      </c>
      <c r="W162" s="660" t="s">
        <v>1629</v>
      </c>
    </row>
    <row r="163" spans="1:23" x14ac:dyDescent="0.25">
      <c r="A163" s="656"/>
      <c r="B163" s="665"/>
      <c r="C163" s="308"/>
      <c r="D163" s="672" t="s">
        <v>752</v>
      </c>
      <c r="E163" s="94">
        <v>226.07499999999999</v>
      </c>
      <c r="F163" s="33">
        <v>4.742</v>
      </c>
      <c r="G163" s="33">
        <v>5.7560000000000002</v>
      </c>
      <c r="H163" s="33">
        <v>21.626000000000001</v>
      </c>
      <c r="I163" s="33">
        <v>43.061999999999998</v>
      </c>
      <c r="J163" s="33">
        <v>23.466999999999999</v>
      </c>
      <c r="K163" s="248">
        <v>147.65</v>
      </c>
      <c r="L163" s="94">
        <v>9.8249999999999993</v>
      </c>
      <c r="M163" s="33">
        <v>49.881</v>
      </c>
      <c r="N163" s="33">
        <v>139.05099999999999</v>
      </c>
      <c r="O163" s="33">
        <v>336.31799999999998</v>
      </c>
      <c r="P163" s="248">
        <v>306.37</v>
      </c>
      <c r="Q163" s="33">
        <v>3119.886</v>
      </c>
      <c r="R163" s="33">
        <v>1313.8230000000001</v>
      </c>
      <c r="S163" s="66">
        <v>42.1</v>
      </c>
      <c r="T163" s="651" t="s">
        <v>753</v>
      </c>
      <c r="U163" s="507"/>
      <c r="W163" s="660"/>
    </row>
    <row r="164" spans="1:23" x14ac:dyDescent="0.25">
      <c r="A164" s="656"/>
      <c r="B164" s="665"/>
      <c r="C164" s="308"/>
      <c r="D164" s="672"/>
      <c r="E164" s="94"/>
      <c r="F164" s="33"/>
      <c r="G164" s="33"/>
      <c r="H164" s="33"/>
      <c r="I164" s="33"/>
      <c r="J164" s="33"/>
      <c r="K164" s="248"/>
      <c r="L164" s="94"/>
      <c r="M164" s="33"/>
      <c r="N164" s="33"/>
      <c r="O164" s="33"/>
      <c r="P164" s="248"/>
      <c r="Q164" s="33"/>
      <c r="R164" s="33"/>
      <c r="S164" s="66"/>
      <c r="T164" s="651"/>
      <c r="U164" s="507"/>
      <c r="V164" s="658"/>
      <c r="W164" s="660"/>
    </row>
    <row r="165" spans="1:23" x14ac:dyDescent="0.25">
      <c r="A165" s="673" t="s">
        <v>1632</v>
      </c>
      <c r="B165" s="674"/>
      <c r="C165" s="675" t="s">
        <v>1633</v>
      </c>
      <c r="D165" s="633" t="s">
        <v>750</v>
      </c>
      <c r="E165" s="676">
        <v>21172.816999999999</v>
      </c>
      <c r="F165" s="33">
        <v>20773.876</v>
      </c>
      <c r="G165" s="33">
        <v>25799.587</v>
      </c>
      <c r="H165" s="33">
        <v>20903.960999999999</v>
      </c>
      <c r="I165" s="33">
        <v>19748.288</v>
      </c>
      <c r="J165" s="33">
        <v>20024.723999999998</v>
      </c>
      <c r="K165" s="248">
        <v>20568.648000000001</v>
      </c>
      <c r="L165" s="94">
        <v>19378.741999999998</v>
      </c>
      <c r="M165" s="33">
        <v>19049.907999999999</v>
      </c>
      <c r="N165" s="33">
        <v>22773.239000000001</v>
      </c>
      <c r="O165" s="33">
        <v>23787.806</v>
      </c>
      <c r="P165" s="248">
        <v>20903.636999999999</v>
      </c>
      <c r="Q165" s="33">
        <v>263525.413</v>
      </c>
      <c r="R165" s="33">
        <v>254885.23300000001</v>
      </c>
      <c r="S165" s="677">
        <v>96.7</v>
      </c>
      <c r="T165" s="651" t="s">
        <v>751</v>
      </c>
      <c r="U165" s="678"/>
      <c r="V165" s="679" t="s">
        <v>1634</v>
      </c>
      <c r="W165" s="660" t="s">
        <v>1632</v>
      </c>
    </row>
    <row r="166" spans="1:23" x14ac:dyDescent="0.25">
      <c r="A166" s="673"/>
      <c r="B166" s="674"/>
      <c r="C166" s="675"/>
      <c r="D166" s="633" t="s">
        <v>752</v>
      </c>
      <c r="E166" s="676">
        <v>17958.310000000001</v>
      </c>
      <c r="F166" s="33">
        <v>19830.852999999999</v>
      </c>
      <c r="G166" s="33">
        <v>17344.050999999999</v>
      </c>
      <c r="H166" s="33">
        <v>18665.472000000002</v>
      </c>
      <c r="I166" s="33">
        <v>19469.135999999999</v>
      </c>
      <c r="J166" s="33">
        <v>16672.919000000002</v>
      </c>
      <c r="K166" s="248">
        <v>19151.504000000001</v>
      </c>
      <c r="L166" s="94">
        <v>21073.98</v>
      </c>
      <c r="M166" s="33">
        <v>21704.705999999998</v>
      </c>
      <c r="N166" s="33">
        <v>21221.057000000001</v>
      </c>
      <c r="O166" s="33">
        <v>19708.094000000001</v>
      </c>
      <c r="P166" s="248">
        <v>19791.385999999999</v>
      </c>
      <c r="Q166" s="33">
        <v>242331.899</v>
      </c>
      <c r="R166" s="33">
        <v>232591.46799999999</v>
      </c>
      <c r="S166" s="677">
        <v>96</v>
      </c>
      <c r="T166" s="651" t="s">
        <v>753</v>
      </c>
      <c r="U166" s="678"/>
      <c r="W166" s="660"/>
    </row>
    <row r="167" spans="1:23" x14ac:dyDescent="0.25">
      <c r="A167" s="673"/>
      <c r="B167" s="674"/>
      <c r="C167" s="675"/>
      <c r="D167" s="633"/>
      <c r="E167" s="676"/>
      <c r="F167" s="33"/>
      <c r="G167" s="33"/>
      <c r="H167" s="33"/>
      <c r="I167" s="33"/>
      <c r="J167" s="33"/>
      <c r="K167" s="248"/>
      <c r="L167" s="94"/>
      <c r="M167" s="33"/>
      <c r="N167" s="33"/>
      <c r="O167" s="33"/>
      <c r="P167" s="248"/>
      <c r="Q167" s="33"/>
      <c r="R167" s="33"/>
      <c r="S167" s="677"/>
      <c r="T167" s="651"/>
      <c r="U167" s="678"/>
      <c r="V167" s="679"/>
      <c r="W167" s="660"/>
    </row>
    <row r="168" spans="1:23" x14ac:dyDescent="0.25">
      <c r="A168" s="673" t="s">
        <v>1635</v>
      </c>
      <c r="B168" s="674"/>
      <c r="C168" s="675" t="s">
        <v>1636</v>
      </c>
      <c r="D168" s="633" t="s">
        <v>750</v>
      </c>
      <c r="E168" s="676">
        <v>208.02500000000001</v>
      </c>
      <c r="F168" s="33">
        <v>429.88</v>
      </c>
      <c r="G168" s="33">
        <v>1309.5809999999999</v>
      </c>
      <c r="H168" s="33">
        <v>2599.2510000000002</v>
      </c>
      <c r="I168" s="33">
        <v>3344.14</v>
      </c>
      <c r="J168" s="33">
        <v>4077.366</v>
      </c>
      <c r="K168" s="248">
        <v>3935.1640000000002</v>
      </c>
      <c r="L168" s="94">
        <v>1729.163</v>
      </c>
      <c r="M168" s="33">
        <v>577.55200000000002</v>
      </c>
      <c r="N168" s="33">
        <v>244.51499999999999</v>
      </c>
      <c r="O168" s="33">
        <v>235.08500000000001</v>
      </c>
      <c r="P168" s="248">
        <v>180.91399999999999</v>
      </c>
      <c r="Q168" s="33">
        <v>14940.11</v>
      </c>
      <c r="R168" s="33">
        <v>18870.635999999999</v>
      </c>
      <c r="S168" s="677">
        <v>126.3</v>
      </c>
      <c r="T168" s="651" t="s">
        <v>751</v>
      </c>
      <c r="U168" s="678"/>
      <c r="V168" s="679" t="s">
        <v>1637</v>
      </c>
      <c r="W168" s="660" t="s">
        <v>1635</v>
      </c>
    </row>
    <row r="169" spans="1:23" x14ac:dyDescent="0.25">
      <c r="A169" s="673"/>
      <c r="B169" s="674"/>
      <c r="C169" s="675"/>
      <c r="D169" s="633" t="s">
        <v>752</v>
      </c>
      <c r="E169" s="676">
        <v>6.5330000000000004</v>
      </c>
      <c r="F169" s="33" t="s">
        <v>233</v>
      </c>
      <c r="G169" s="33">
        <v>122.51</v>
      </c>
      <c r="H169" s="33">
        <v>79.614999999999995</v>
      </c>
      <c r="I169" s="33">
        <v>117.626</v>
      </c>
      <c r="J169" s="33">
        <v>108.22199999999999</v>
      </c>
      <c r="K169" s="248">
        <v>148.55500000000001</v>
      </c>
      <c r="L169" s="94">
        <v>103.30200000000001</v>
      </c>
      <c r="M169" s="33">
        <v>21.981999999999999</v>
      </c>
      <c r="N169" s="33">
        <v>0.69499999999999995</v>
      </c>
      <c r="O169" s="33">
        <v>0.73099999999999998</v>
      </c>
      <c r="P169" s="248">
        <v>0.379</v>
      </c>
      <c r="Q169" s="33">
        <v>558.25699999999995</v>
      </c>
      <c r="R169" s="33">
        <v>710.15</v>
      </c>
      <c r="S169" s="677">
        <v>127.2</v>
      </c>
      <c r="T169" s="651" t="s">
        <v>753</v>
      </c>
      <c r="U169" s="678"/>
      <c r="W169" s="660"/>
    </row>
    <row r="170" spans="1:23" x14ac:dyDescent="0.25">
      <c r="A170" s="673"/>
      <c r="B170" s="674"/>
      <c r="C170" s="675"/>
      <c r="D170" s="633"/>
      <c r="E170" s="676"/>
      <c r="F170" s="33"/>
      <c r="G170" s="33"/>
      <c r="H170" s="33"/>
      <c r="I170" s="33"/>
      <c r="J170" s="33"/>
      <c r="K170" s="248"/>
      <c r="L170" s="94"/>
      <c r="M170" s="33"/>
      <c r="N170" s="33"/>
      <c r="O170" s="33"/>
      <c r="P170" s="248"/>
      <c r="Q170" s="33"/>
      <c r="R170" s="33"/>
      <c r="S170" s="677"/>
      <c r="T170" s="651"/>
      <c r="U170" s="678"/>
      <c r="V170" s="679"/>
      <c r="W170" s="660"/>
    </row>
    <row r="171" spans="1:23" x14ac:dyDescent="0.25">
      <c r="A171" s="673" t="s">
        <v>1638</v>
      </c>
      <c r="B171" s="674"/>
      <c r="C171" s="675" t="s">
        <v>1639</v>
      </c>
      <c r="D171" s="672" t="s">
        <v>750</v>
      </c>
      <c r="E171" s="676">
        <v>6113.3720000000003</v>
      </c>
      <c r="F171" s="33">
        <v>6600.98</v>
      </c>
      <c r="G171" s="33">
        <v>7900.7619999999997</v>
      </c>
      <c r="H171" s="33">
        <v>6393.2110000000002</v>
      </c>
      <c r="I171" s="33">
        <v>6497.3</v>
      </c>
      <c r="J171" s="33">
        <v>6377.08</v>
      </c>
      <c r="K171" s="248">
        <v>6532.0429999999997</v>
      </c>
      <c r="L171" s="94">
        <v>7373.05</v>
      </c>
      <c r="M171" s="33">
        <v>6197.0810000000001</v>
      </c>
      <c r="N171" s="33">
        <v>7882.2870000000003</v>
      </c>
      <c r="O171" s="33">
        <v>7753.46</v>
      </c>
      <c r="P171" s="248">
        <v>6265.6450000000004</v>
      </c>
      <c r="Q171" s="33">
        <v>84519.805999999997</v>
      </c>
      <c r="R171" s="33">
        <v>81886.270999999993</v>
      </c>
      <c r="S171" s="677">
        <v>96.9</v>
      </c>
      <c r="T171" s="651" t="s">
        <v>751</v>
      </c>
      <c r="U171" s="678"/>
      <c r="V171" s="679" t="s">
        <v>1640</v>
      </c>
      <c r="W171" s="660" t="s">
        <v>1638</v>
      </c>
    </row>
    <row r="172" spans="1:23" x14ac:dyDescent="0.25">
      <c r="A172" s="673"/>
      <c r="B172" s="674"/>
      <c r="C172" s="675"/>
      <c r="D172" s="672" t="s">
        <v>752</v>
      </c>
      <c r="E172" s="676">
        <v>5490.2169999999996</v>
      </c>
      <c r="F172" s="33">
        <v>5779.4219999999996</v>
      </c>
      <c r="G172" s="33">
        <v>6902.1319999999996</v>
      </c>
      <c r="H172" s="33">
        <v>5771.1779999999999</v>
      </c>
      <c r="I172" s="33">
        <v>6168.64</v>
      </c>
      <c r="J172" s="33">
        <v>6165.009</v>
      </c>
      <c r="K172" s="248">
        <v>6135.6670000000004</v>
      </c>
      <c r="L172" s="94">
        <v>7305.6450000000004</v>
      </c>
      <c r="M172" s="33">
        <v>6676.9939999999997</v>
      </c>
      <c r="N172" s="33">
        <v>8240.4220000000005</v>
      </c>
      <c r="O172" s="33">
        <v>7951.68</v>
      </c>
      <c r="P172" s="248">
        <v>6792.5569999999998</v>
      </c>
      <c r="Q172" s="33">
        <v>98395.714000000007</v>
      </c>
      <c r="R172" s="33">
        <v>79379.562999999995</v>
      </c>
      <c r="S172" s="677">
        <v>80.7</v>
      </c>
      <c r="T172" s="651" t="s">
        <v>753</v>
      </c>
      <c r="U172" s="678"/>
      <c r="W172" s="660"/>
    </row>
    <row r="173" spans="1:23" x14ac:dyDescent="0.25">
      <c r="A173" s="673"/>
      <c r="B173" s="674"/>
      <c r="C173" s="675"/>
      <c r="D173" s="672"/>
      <c r="E173" s="676"/>
      <c r="F173" s="33"/>
      <c r="G173" s="33"/>
      <c r="H173" s="33"/>
      <c r="I173" s="33"/>
      <c r="J173" s="33"/>
      <c r="K173" s="248"/>
      <c r="L173" s="94"/>
      <c r="M173" s="33"/>
      <c r="N173" s="33"/>
      <c r="O173" s="33"/>
      <c r="P173" s="248"/>
      <c r="Q173" s="33"/>
      <c r="R173" s="33"/>
      <c r="S173" s="677"/>
      <c r="T173" s="651"/>
      <c r="U173" s="678"/>
      <c r="V173" s="679"/>
      <c r="W173" s="660"/>
    </row>
    <row r="174" spans="1:23" x14ac:dyDescent="0.25">
      <c r="A174" s="656" t="s">
        <v>1641</v>
      </c>
      <c r="B174" s="657"/>
      <c r="C174" s="308" t="s">
        <v>1642</v>
      </c>
      <c r="D174" s="633" t="s">
        <v>750</v>
      </c>
      <c r="E174" s="94">
        <v>4137.2389999999996</v>
      </c>
      <c r="F174" s="33">
        <v>4068.83</v>
      </c>
      <c r="G174" s="33">
        <v>2999.4450000000002</v>
      </c>
      <c r="H174" s="33">
        <v>3116.5590000000002</v>
      </c>
      <c r="I174" s="33">
        <v>3466.9070000000002</v>
      </c>
      <c r="J174" s="33">
        <v>3738.9810000000002</v>
      </c>
      <c r="K174" s="248">
        <v>3034.3389999999999</v>
      </c>
      <c r="L174" s="94">
        <v>2388.3389999999999</v>
      </c>
      <c r="M174" s="33">
        <v>1604.6579999999999</v>
      </c>
      <c r="N174" s="33">
        <v>3037.7710000000002</v>
      </c>
      <c r="O174" s="33">
        <v>4478.8630000000003</v>
      </c>
      <c r="P174" s="248">
        <v>3761.1469999999999</v>
      </c>
      <c r="Q174" s="33">
        <v>28959.530999999999</v>
      </c>
      <c r="R174" s="35">
        <v>39833.078000000001</v>
      </c>
      <c r="S174" s="227">
        <v>137.5</v>
      </c>
      <c r="T174" s="651" t="s">
        <v>751</v>
      </c>
      <c r="U174" s="507"/>
      <c r="V174" s="679" t="s">
        <v>1643</v>
      </c>
      <c r="W174" s="660" t="s">
        <v>1641</v>
      </c>
    </row>
    <row r="175" spans="1:23" x14ac:dyDescent="0.25">
      <c r="A175" s="673"/>
      <c r="B175" s="674"/>
      <c r="C175" s="675"/>
      <c r="D175" s="633" t="s">
        <v>752</v>
      </c>
      <c r="E175" s="676">
        <v>9993.9959999999992</v>
      </c>
      <c r="F175" s="33">
        <v>9654.9259999999995</v>
      </c>
      <c r="G175" s="33">
        <v>10390.828</v>
      </c>
      <c r="H175" s="33">
        <v>9533.8160000000007</v>
      </c>
      <c r="I175" s="33">
        <v>11081.198</v>
      </c>
      <c r="J175" s="33">
        <v>9950.5</v>
      </c>
      <c r="K175" s="248">
        <v>9040.2849999999999</v>
      </c>
      <c r="L175" s="94">
        <v>9756.94</v>
      </c>
      <c r="M175" s="33">
        <v>7344.5320000000002</v>
      </c>
      <c r="N175" s="33">
        <v>8869.8109999999997</v>
      </c>
      <c r="O175" s="33">
        <v>14218.786</v>
      </c>
      <c r="P175" s="248">
        <v>10274.677</v>
      </c>
      <c r="Q175" s="33">
        <v>108993.337</v>
      </c>
      <c r="R175" s="33">
        <v>120110.295</v>
      </c>
      <c r="S175" s="677">
        <v>110.2</v>
      </c>
      <c r="T175" s="651" t="s">
        <v>753</v>
      </c>
      <c r="U175" s="678"/>
      <c r="W175" s="660"/>
    </row>
    <row r="176" spans="1:23" x14ac:dyDescent="0.25">
      <c r="A176" s="673"/>
      <c r="B176" s="680"/>
      <c r="C176" s="675"/>
      <c r="D176" s="633"/>
      <c r="E176" s="681"/>
      <c r="F176" s="682"/>
      <c r="G176" s="682"/>
      <c r="H176" s="682"/>
      <c r="I176" s="682"/>
      <c r="J176" s="682"/>
      <c r="K176" s="683"/>
      <c r="L176" s="684"/>
      <c r="M176" s="682"/>
      <c r="N176" s="682"/>
      <c r="O176" s="682"/>
      <c r="P176" s="683"/>
      <c r="Q176" s="682"/>
      <c r="R176" s="682"/>
      <c r="S176" s="685"/>
      <c r="T176" s="651"/>
      <c r="U176" s="686"/>
      <c r="V176" s="687"/>
      <c r="W176" s="660"/>
    </row>
    <row r="177" spans="1:23" x14ac:dyDescent="0.25">
      <c r="A177" s="673" t="s">
        <v>1644</v>
      </c>
      <c r="B177" s="680"/>
      <c r="C177" s="688" t="s">
        <v>1645</v>
      </c>
      <c r="D177" s="633" t="s">
        <v>750</v>
      </c>
      <c r="E177" s="676">
        <v>2865.3209999999999</v>
      </c>
      <c r="F177" s="33">
        <v>3619.2669999999998</v>
      </c>
      <c r="G177" s="33">
        <v>3813.29</v>
      </c>
      <c r="H177" s="33">
        <v>3075.415</v>
      </c>
      <c r="I177" s="33">
        <v>3611.2139999999999</v>
      </c>
      <c r="J177" s="33">
        <v>3571.645</v>
      </c>
      <c r="K177" s="248">
        <v>3386.203</v>
      </c>
      <c r="L177" s="94">
        <v>3677.4609999999998</v>
      </c>
      <c r="M177" s="33">
        <v>3189.127</v>
      </c>
      <c r="N177" s="33">
        <v>3843.4479999999999</v>
      </c>
      <c r="O177" s="33">
        <v>4235.3429999999998</v>
      </c>
      <c r="P177" s="248">
        <v>2966.3220000000001</v>
      </c>
      <c r="Q177" s="33">
        <v>44952.906999999999</v>
      </c>
      <c r="R177" s="33">
        <v>41854.055999999997</v>
      </c>
      <c r="S177" s="689">
        <v>93.1</v>
      </c>
      <c r="T177" s="651" t="s">
        <v>751</v>
      </c>
      <c r="U177" s="690"/>
      <c r="V177" s="658" t="s">
        <v>1646</v>
      </c>
      <c r="W177" s="660" t="s">
        <v>1644</v>
      </c>
    </row>
    <row r="178" spans="1:23" x14ac:dyDescent="0.25">
      <c r="A178" s="673"/>
      <c r="B178" s="680"/>
      <c r="C178" s="688"/>
      <c r="D178" s="633" t="s">
        <v>752</v>
      </c>
      <c r="E178" s="676">
        <v>173.751</v>
      </c>
      <c r="F178" s="33">
        <v>244.773</v>
      </c>
      <c r="G178" s="33">
        <v>282.97699999999998</v>
      </c>
      <c r="H178" s="33">
        <v>254.79300000000001</v>
      </c>
      <c r="I178" s="33">
        <v>214.976</v>
      </c>
      <c r="J178" s="33">
        <v>324.79000000000002</v>
      </c>
      <c r="K178" s="248">
        <v>250.126</v>
      </c>
      <c r="L178" s="94">
        <v>396.80399999999997</v>
      </c>
      <c r="M178" s="33">
        <v>354.40800000000002</v>
      </c>
      <c r="N178" s="33">
        <v>330.149</v>
      </c>
      <c r="O178" s="33">
        <v>437.88799999999998</v>
      </c>
      <c r="P178" s="248">
        <v>241.84800000000001</v>
      </c>
      <c r="Q178" s="33">
        <v>6362.01</v>
      </c>
      <c r="R178" s="33">
        <v>3507.2829999999999</v>
      </c>
      <c r="S178" s="689">
        <v>55.1</v>
      </c>
      <c r="T178" s="651" t="s">
        <v>753</v>
      </c>
      <c r="U178" s="690"/>
      <c r="V178" s="620" t="s">
        <v>1647</v>
      </c>
      <c r="W178" s="660"/>
    </row>
    <row r="179" spans="1:23" x14ac:dyDescent="0.25">
      <c r="A179" s="673"/>
      <c r="B179" s="680"/>
      <c r="C179" s="688"/>
      <c r="D179" s="633"/>
      <c r="E179" s="676"/>
      <c r="F179" s="33"/>
      <c r="G179" s="33"/>
      <c r="H179" s="33"/>
      <c r="I179" s="33"/>
      <c r="J179" s="33"/>
      <c r="K179" s="248"/>
      <c r="L179" s="94"/>
      <c r="M179" s="33"/>
      <c r="N179" s="33"/>
      <c r="O179" s="33"/>
      <c r="P179" s="248"/>
      <c r="Q179" s="33"/>
      <c r="R179" s="33"/>
      <c r="S179" s="689"/>
      <c r="T179" s="651"/>
      <c r="U179" s="690"/>
      <c r="V179" s="658"/>
      <c r="W179" s="660"/>
    </row>
    <row r="180" spans="1:23" x14ac:dyDescent="0.25">
      <c r="A180" s="673" t="s">
        <v>1648</v>
      </c>
      <c r="B180" s="680"/>
      <c r="C180" s="688" t="s">
        <v>1649</v>
      </c>
      <c r="D180" s="633" t="s">
        <v>750</v>
      </c>
      <c r="E180" s="676">
        <v>6629.64</v>
      </c>
      <c r="F180" s="33">
        <v>7797.915</v>
      </c>
      <c r="G180" s="33">
        <v>9513.5779999999995</v>
      </c>
      <c r="H180" s="33">
        <v>7594.4170000000004</v>
      </c>
      <c r="I180" s="33">
        <v>7743.1480000000001</v>
      </c>
      <c r="J180" s="33">
        <v>7933.3710000000001</v>
      </c>
      <c r="K180" s="248">
        <v>7678.2070000000003</v>
      </c>
      <c r="L180" s="94">
        <v>8377.4030000000002</v>
      </c>
      <c r="M180" s="33">
        <v>7943.8050000000003</v>
      </c>
      <c r="N180" s="33">
        <v>9392.6959999999999</v>
      </c>
      <c r="O180" s="33">
        <v>11658.017</v>
      </c>
      <c r="P180" s="248">
        <v>7495.81</v>
      </c>
      <c r="Q180" s="33">
        <v>96131.865000000005</v>
      </c>
      <c r="R180" s="33">
        <v>99758.006999999998</v>
      </c>
      <c r="S180" s="689">
        <v>103.8</v>
      </c>
      <c r="T180" s="651" t="s">
        <v>751</v>
      </c>
      <c r="U180" s="690"/>
      <c r="V180" s="658" t="s">
        <v>1650</v>
      </c>
      <c r="W180" s="660" t="s">
        <v>1648</v>
      </c>
    </row>
    <row r="181" spans="1:23" x14ac:dyDescent="0.25">
      <c r="A181" s="673"/>
      <c r="B181" s="680"/>
      <c r="C181" s="688" t="s">
        <v>1651</v>
      </c>
      <c r="D181" s="633" t="s">
        <v>752</v>
      </c>
      <c r="E181" s="676">
        <v>3564.5129999999999</v>
      </c>
      <c r="F181" s="33">
        <v>5008.59</v>
      </c>
      <c r="G181" s="33">
        <v>5337.3270000000002</v>
      </c>
      <c r="H181" s="33">
        <v>4510.9589999999998</v>
      </c>
      <c r="I181" s="33">
        <v>5237.8649999999998</v>
      </c>
      <c r="J181" s="33">
        <v>5778.41</v>
      </c>
      <c r="K181" s="248">
        <v>5710.5159999999996</v>
      </c>
      <c r="L181" s="94">
        <v>6304.16</v>
      </c>
      <c r="M181" s="33">
        <v>6755.701</v>
      </c>
      <c r="N181" s="33">
        <v>7458.3230000000003</v>
      </c>
      <c r="O181" s="33">
        <v>6758.3940000000002</v>
      </c>
      <c r="P181" s="248">
        <v>4988.067</v>
      </c>
      <c r="Q181" s="33">
        <v>57259.447</v>
      </c>
      <c r="R181" s="33">
        <v>67412.824999999997</v>
      </c>
      <c r="S181" s="689">
        <v>117.7</v>
      </c>
      <c r="T181" s="651" t="s">
        <v>753</v>
      </c>
      <c r="U181" s="690"/>
      <c r="V181" s="620" t="s">
        <v>1652</v>
      </c>
      <c r="W181" s="660"/>
    </row>
    <row r="182" spans="1:23" x14ac:dyDescent="0.25">
      <c r="A182" s="673"/>
      <c r="B182" s="680"/>
      <c r="C182" s="688"/>
      <c r="D182" s="633"/>
      <c r="E182" s="676"/>
      <c r="F182" s="33"/>
      <c r="G182" s="33"/>
      <c r="H182" s="33"/>
      <c r="I182" s="33"/>
      <c r="J182" s="33"/>
      <c r="K182" s="248"/>
      <c r="L182" s="94"/>
      <c r="M182" s="33"/>
      <c r="N182" s="33"/>
      <c r="O182" s="33"/>
      <c r="P182" s="248"/>
      <c r="Q182" s="33"/>
      <c r="R182" s="33"/>
      <c r="S182" s="689"/>
      <c r="T182" s="651"/>
      <c r="U182" s="690"/>
      <c r="V182" s="658"/>
      <c r="W182" s="660"/>
    </row>
    <row r="183" spans="1:23" x14ac:dyDescent="0.25">
      <c r="A183" s="673" t="s">
        <v>1653</v>
      </c>
      <c r="B183" s="680"/>
      <c r="C183" s="688" t="s">
        <v>1654</v>
      </c>
      <c r="D183" s="672" t="s">
        <v>750</v>
      </c>
      <c r="E183" s="676">
        <v>1168.0429999999999</v>
      </c>
      <c r="F183" s="33">
        <v>1296.566</v>
      </c>
      <c r="G183" s="33">
        <v>1230.751</v>
      </c>
      <c r="H183" s="33">
        <v>891.75199999999995</v>
      </c>
      <c r="I183" s="33">
        <v>1095.4690000000001</v>
      </c>
      <c r="J183" s="33">
        <v>1153.3</v>
      </c>
      <c r="K183" s="248">
        <v>882.83900000000006</v>
      </c>
      <c r="L183" s="94">
        <v>1324.489</v>
      </c>
      <c r="M183" s="33">
        <v>1032.597</v>
      </c>
      <c r="N183" s="33">
        <v>1132.0550000000001</v>
      </c>
      <c r="O183" s="33">
        <v>1344.2850000000001</v>
      </c>
      <c r="P183" s="248">
        <v>1071.242</v>
      </c>
      <c r="Q183" s="33">
        <v>15900.004999999999</v>
      </c>
      <c r="R183" s="33">
        <v>13623.388000000001</v>
      </c>
      <c r="S183" s="689">
        <v>85.7</v>
      </c>
      <c r="T183" s="651" t="s">
        <v>751</v>
      </c>
      <c r="U183" s="690"/>
      <c r="V183" s="658" t="s">
        <v>1655</v>
      </c>
      <c r="W183" s="660" t="s">
        <v>1653</v>
      </c>
    </row>
    <row r="184" spans="1:23" x14ac:dyDescent="0.25">
      <c r="A184" s="673"/>
      <c r="B184" s="680"/>
      <c r="C184" s="688" t="s">
        <v>1656</v>
      </c>
      <c r="D184" s="672" t="s">
        <v>752</v>
      </c>
      <c r="E184" s="676">
        <v>91.456999999999994</v>
      </c>
      <c r="F184" s="33">
        <v>109.80800000000001</v>
      </c>
      <c r="G184" s="33">
        <v>117.14700000000001</v>
      </c>
      <c r="H184" s="33">
        <v>158.38499999999999</v>
      </c>
      <c r="I184" s="33">
        <v>121.35299999999999</v>
      </c>
      <c r="J184" s="33">
        <v>96.498999999999995</v>
      </c>
      <c r="K184" s="248">
        <v>110.006</v>
      </c>
      <c r="L184" s="94">
        <v>89.23</v>
      </c>
      <c r="M184" s="33">
        <v>107.303</v>
      </c>
      <c r="N184" s="33">
        <v>60.594000000000001</v>
      </c>
      <c r="O184" s="33">
        <v>100.755</v>
      </c>
      <c r="P184" s="248">
        <v>77.561999999999998</v>
      </c>
      <c r="Q184" s="33">
        <v>1463.9469999999999</v>
      </c>
      <c r="R184" s="33">
        <v>1240.0989999999999</v>
      </c>
      <c r="S184" s="689">
        <v>84.7</v>
      </c>
      <c r="T184" s="651" t="s">
        <v>753</v>
      </c>
      <c r="U184" s="690"/>
      <c r="V184" s="620" t="s">
        <v>1657</v>
      </c>
      <c r="W184" s="660"/>
    </row>
    <row r="185" spans="1:23" x14ac:dyDescent="0.25">
      <c r="A185" s="673"/>
      <c r="B185" s="680"/>
      <c r="C185" s="688"/>
      <c r="D185" s="672"/>
      <c r="E185" s="676"/>
      <c r="F185" s="33"/>
      <c r="G185" s="33"/>
      <c r="H185" s="33"/>
      <c r="I185" s="33"/>
      <c r="J185" s="33"/>
      <c r="K185" s="248"/>
      <c r="L185" s="94"/>
      <c r="M185" s="33"/>
      <c r="N185" s="33"/>
      <c r="O185" s="33"/>
      <c r="P185" s="248"/>
      <c r="Q185" s="33"/>
      <c r="R185" s="33"/>
      <c r="S185" s="689"/>
      <c r="T185" s="651"/>
      <c r="U185" s="690"/>
      <c r="V185" s="658"/>
      <c r="W185" s="660"/>
    </row>
    <row r="186" spans="1:23" x14ac:dyDescent="0.25">
      <c r="A186" s="673" t="s">
        <v>1658</v>
      </c>
      <c r="B186" s="680"/>
      <c r="C186" s="688" t="s">
        <v>1659</v>
      </c>
      <c r="D186" s="633" t="s">
        <v>750</v>
      </c>
      <c r="E186" s="676">
        <v>11587.352999999999</v>
      </c>
      <c r="F186" s="33">
        <v>19418.263999999999</v>
      </c>
      <c r="G186" s="33">
        <v>16269.261</v>
      </c>
      <c r="H186" s="33">
        <v>16618.740000000002</v>
      </c>
      <c r="I186" s="33">
        <v>15861.864</v>
      </c>
      <c r="J186" s="33">
        <v>23644.704000000002</v>
      </c>
      <c r="K186" s="248">
        <v>14719.906000000001</v>
      </c>
      <c r="L186" s="94">
        <v>19742.191999999999</v>
      </c>
      <c r="M186" s="33">
        <v>17218.399000000001</v>
      </c>
      <c r="N186" s="33">
        <v>27098.677</v>
      </c>
      <c r="O186" s="33">
        <v>15496.316000000001</v>
      </c>
      <c r="P186" s="248">
        <v>9087.6489999999994</v>
      </c>
      <c r="Q186" s="33">
        <v>165554.00399999999</v>
      </c>
      <c r="R186" s="33">
        <v>206763.32500000001</v>
      </c>
      <c r="S186" s="445">
        <v>124.9</v>
      </c>
      <c r="T186" s="651" t="s">
        <v>751</v>
      </c>
      <c r="U186" s="507"/>
      <c r="V186" s="658" t="s">
        <v>1660</v>
      </c>
      <c r="W186" s="660" t="s">
        <v>1658</v>
      </c>
    </row>
    <row r="187" spans="1:23" x14ac:dyDescent="0.25">
      <c r="A187" s="673"/>
      <c r="B187" s="680"/>
      <c r="C187" s="688"/>
      <c r="D187" s="633" t="s">
        <v>752</v>
      </c>
      <c r="E187" s="676">
        <v>16741.46</v>
      </c>
      <c r="F187" s="33">
        <v>20822.575000000001</v>
      </c>
      <c r="G187" s="33">
        <v>25572.353999999999</v>
      </c>
      <c r="H187" s="33">
        <v>32732.186000000002</v>
      </c>
      <c r="I187" s="33">
        <v>36784.103999999999</v>
      </c>
      <c r="J187" s="33">
        <v>33162.629000000001</v>
      </c>
      <c r="K187" s="248">
        <v>34725.455999999998</v>
      </c>
      <c r="L187" s="94">
        <v>43987.747000000003</v>
      </c>
      <c r="M187" s="33">
        <v>47690.705000000002</v>
      </c>
      <c r="N187" s="33">
        <v>49270.817000000003</v>
      </c>
      <c r="O187" s="33">
        <v>26495.98</v>
      </c>
      <c r="P187" s="248">
        <v>12348.87</v>
      </c>
      <c r="Q187" s="33">
        <v>239514.149</v>
      </c>
      <c r="R187" s="33">
        <v>380334.88299999997</v>
      </c>
      <c r="S187" s="445">
        <v>158.80000000000001</v>
      </c>
      <c r="T187" s="651" t="s">
        <v>753</v>
      </c>
      <c r="U187" s="507"/>
      <c r="W187" s="660"/>
    </row>
    <row r="188" spans="1:23" x14ac:dyDescent="0.25">
      <c r="A188" s="673"/>
      <c r="B188" s="680"/>
      <c r="C188" s="688"/>
      <c r="D188" s="633"/>
      <c r="E188" s="676"/>
      <c r="F188" s="33"/>
      <c r="G188" s="33"/>
      <c r="H188" s="33"/>
      <c r="I188" s="33"/>
      <c r="J188" s="33"/>
      <c r="K188" s="248"/>
      <c r="L188" s="94"/>
      <c r="M188" s="33"/>
      <c r="N188" s="33"/>
      <c r="O188" s="33"/>
      <c r="P188" s="248"/>
      <c r="Q188" s="33"/>
      <c r="R188" s="33"/>
      <c r="S188" s="445"/>
      <c r="T188" s="651"/>
      <c r="U188" s="507"/>
      <c r="V188" s="658"/>
      <c r="W188" s="660"/>
    </row>
    <row r="189" spans="1:23" x14ac:dyDescent="0.25">
      <c r="A189" s="673" t="s">
        <v>1661</v>
      </c>
      <c r="B189" s="680"/>
      <c r="C189" s="688" t="s">
        <v>1662</v>
      </c>
      <c r="D189" s="633" t="s">
        <v>750</v>
      </c>
      <c r="E189" s="676">
        <v>15843.273999999999</v>
      </c>
      <c r="F189" s="33">
        <v>18223.651000000002</v>
      </c>
      <c r="G189" s="33">
        <v>20074.424999999999</v>
      </c>
      <c r="H189" s="33">
        <v>12680.950999999999</v>
      </c>
      <c r="I189" s="33">
        <v>14553.718999999999</v>
      </c>
      <c r="J189" s="33">
        <v>16971.124</v>
      </c>
      <c r="K189" s="248">
        <v>12565.973</v>
      </c>
      <c r="L189" s="94">
        <v>17893.035</v>
      </c>
      <c r="M189" s="33">
        <v>20912.203000000001</v>
      </c>
      <c r="N189" s="33">
        <v>25786.332999999999</v>
      </c>
      <c r="O189" s="33">
        <v>19467.699000000001</v>
      </c>
      <c r="P189" s="248">
        <v>13951.050999999999</v>
      </c>
      <c r="Q189" s="33">
        <v>199594.66500000001</v>
      </c>
      <c r="R189" s="33">
        <v>208923.43799999999</v>
      </c>
      <c r="S189" s="689">
        <v>104.7</v>
      </c>
      <c r="T189" s="651" t="s">
        <v>751</v>
      </c>
      <c r="U189" s="690"/>
      <c r="V189" s="658" t="s">
        <v>1663</v>
      </c>
      <c r="W189" s="660" t="s">
        <v>1661</v>
      </c>
    </row>
    <row r="190" spans="1:23" x14ac:dyDescent="0.25">
      <c r="A190" s="673"/>
      <c r="B190" s="680"/>
      <c r="C190" s="688"/>
      <c r="D190" s="633" t="s">
        <v>752</v>
      </c>
      <c r="E190" s="676">
        <v>17546.323</v>
      </c>
      <c r="F190" s="33">
        <v>16238.893</v>
      </c>
      <c r="G190" s="33">
        <v>17507.035</v>
      </c>
      <c r="H190" s="33">
        <v>14977.593999999999</v>
      </c>
      <c r="I190" s="33">
        <v>15476.7</v>
      </c>
      <c r="J190" s="33">
        <v>16258.960999999999</v>
      </c>
      <c r="K190" s="248">
        <v>19271.292000000001</v>
      </c>
      <c r="L190" s="94">
        <v>20395.201000000001</v>
      </c>
      <c r="M190" s="33">
        <v>20750.348000000002</v>
      </c>
      <c r="N190" s="33">
        <v>26509.62</v>
      </c>
      <c r="O190" s="33">
        <v>23066.418000000001</v>
      </c>
      <c r="P190" s="248">
        <v>18957.949000000001</v>
      </c>
      <c r="Q190" s="33">
        <v>235727.55</v>
      </c>
      <c r="R190" s="33">
        <v>226956.334</v>
      </c>
      <c r="S190" s="689">
        <v>96.3</v>
      </c>
      <c r="T190" s="651" t="s">
        <v>753</v>
      </c>
      <c r="U190" s="690"/>
      <c r="V190" s="620" t="s">
        <v>1664</v>
      </c>
      <c r="W190" s="660"/>
    </row>
    <row r="191" spans="1:23" x14ac:dyDescent="0.25">
      <c r="A191" s="673"/>
      <c r="B191" s="680"/>
      <c r="C191" s="688"/>
      <c r="D191" s="672"/>
      <c r="E191" s="676"/>
      <c r="F191" s="33"/>
      <c r="G191" s="33"/>
      <c r="H191" s="33"/>
      <c r="I191" s="33"/>
      <c r="J191" s="33"/>
      <c r="K191" s="248"/>
      <c r="L191" s="94"/>
      <c r="M191" s="33"/>
      <c r="N191" s="33"/>
      <c r="O191" s="33"/>
      <c r="P191" s="248"/>
      <c r="Q191" s="33"/>
      <c r="R191" s="33"/>
      <c r="S191" s="689"/>
      <c r="T191" s="651"/>
      <c r="U191" s="690"/>
      <c r="V191" s="658"/>
      <c r="W191" s="660"/>
    </row>
    <row r="192" spans="1:23" x14ac:dyDescent="0.25">
      <c r="A192" s="673" t="s">
        <v>1665</v>
      </c>
      <c r="B192" s="680"/>
      <c r="C192" s="688" t="s">
        <v>1666</v>
      </c>
      <c r="D192" s="633" t="s">
        <v>750</v>
      </c>
      <c r="E192" s="676">
        <v>15620.022000000001</v>
      </c>
      <c r="F192" s="33">
        <v>13033.293</v>
      </c>
      <c r="G192" s="33">
        <v>16694.849999999999</v>
      </c>
      <c r="H192" s="33">
        <v>17620.696</v>
      </c>
      <c r="I192" s="33">
        <v>14505.01</v>
      </c>
      <c r="J192" s="33">
        <v>16039.356</v>
      </c>
      <c r="K192" s="248">
        <v>17382.782999999999</v>
      </c>
      <c r="L192" s="94">
        <v>15971.968999999999</v>
      </c>
      <c r="M192" s="33">
        <v>16404.663</v>
      </c>
      <c r="N192" s="33">
        <v>19788.129000000001</v>
      </c>
      <c r="O192" s="33">
        <v>18254.281999999999</v>
      </c>
      <c r="P192" s="248">
        <v>15536.758</v>
      </c>
      <c r="Q192" s="33">
        <v>189380.51199999999</v>
      </c>
      <c r="R192" s="33">
        <v>196851.81099999999</v>
      </c>
      <c r="S192" s="445">
        <v>103.9</v>
      </c>
      <c r="T192" s="651" t="s">
        <v>751</v>
      </c>
      <c r="U192" s="507"/>
      <c r="V192" s="658" t="s">
        <v>1667</v>
      </c>
      <c r="W192" s="660" t="s">
        <v>1665</v>
      </c>
    </row>
    <row r="193" spans="1:23" x14ac:dyDescent="0.25">
      <c r="A193" s="673"/>
      <c r="B193" s="680"/>
      <c r="C193" s="688"/>
      <c r="D193" s="633" t="s">
        <v>752</v>
      </c>
      <c r="E193" s="676">
        <v>9019.4410000000007</v>
      </c>
      <c r="F193" s="33">
        <v>8638.4130000000005</v>
      </c>
      <c r="G193" s="33">
        <v>11770.778</v>
      </c>
      <c r="H193" s="33">
        <v>14671.772000000001</v>
      </c>
      <c r="I193" s="33">
        <v>11651.504000000001</v>
      </c>
      <c r="J193" s="33">
        <v>13739.699000000001</v>
      </c>
      <c r="K193" s="248">
        <v>13427.439</v>
      </c>
      <c r="L193" s="94">
        <v>16950.458999999999</v>
      </c>
      <c r="M193" s="33">
        <v>19913.025000000001</v>
      </c>
      <c r="N193" s="33">
        <v>18668.452000000001</v>
      </c>
      <c r="O193" s="33">
        <v>29271.198</v>
      </c>
      <c r="P193" s="248">
        <v>10832.022999999999</v>
      </c>
      <c r="Q193" s="33">
        <v>124672.338</v>
      </c>
      <c r="R193" s="33">
        <v>178554.20300000001</v>
      </c>
      <c r="S193" s="445">
        <v>143.19999999999999</v>
      </c>
      <c r="T193" s="651" t="s">
        <v>753</v>
      </c>
      <c r="U193" s="507"/>
      <c r="W193" s="660"/>
    </row>
    <row r="194" spans="1:23" x14ac:dyDescent="0.25">
      <c r="A194" s="673"/>
      <c r="B194" s="680"/>
      <c r="C194" s="688"/>
      <c r="D194" s="633"/>
      <c r="E194" s="676"/>
      <c r="F194" s="33"/>
      <c r="G194" s="33"/>
      <c r="H194" s="33"/>
      <c r="I194" s="33"/>
      <c r="J194" s="33"/>
      <c r="K194" s="248"/>
      <c r="L194" s="94"/>
      <c r="M194" s="33"/>
      <c r="N194" s="33"/>
      <c r="O194" s="33"/>
      <c r="P194" s="248"/>
      <c r="Q194" s="33"/>
      <c r="R194" s="33"/>
      <c r="S194" s="445"/>
      <c r="T194" s="651"/>
      <c r="U194" s="507"/>
      <c r="V194" s="658"/>
      <c r="W194" s="660"/>
    </row>
    <row r="195" spans="1:23" x14ac:dyDescent="0.25">
      <c r="A195" s="673" t="s">
        <v>1668</v>
      </c>
      <c r="B195" s="680"/>
      <c r="C195" s="688" t="s">
        <v>1669</v>
      </c>
      <c r="D195" s="672" t="s">
        <v>750</v>
      </c>
      <c r="E195" s="94">
        <v>2859.19</v>
      </c>
      <c r="F195" s="33">
        <v>3165.422</v>
      </c>
      <c r="G195" s="33">
        <v>3631.402</v>
      </c>
      <c r="H195" s="33">
        <v>3091.7170000000001</v>
      </c>
      <c r="I195" s="33">
        <v>3062.4259999999999</v>
      </c>
      <c r="J195" s="33">
        <v>3152.163</v>
      </c>
      <c r="K195" s="248">
        <v>3756.2739999999999</v>
      </c>
      <c r="L195" s="94">
        <v>3373.605</v>
      </c>
      <c r="M195" s="33">
        <v>3040.4989999999998</v>
      </c>
      <c r="N195" s="33">
        <v>4558.4709999999995</v>
      </c>
      <c r="O195" s="33">
        <v>3800.3629999999998</v>
      </c>
      <c r="P195" s="248">
        <v>3041.2139999999999</v>
      </c>
      <c r="Q195" s="33">
        <v>42938.175999999999</v>
      </c>
      <c r="R195" s="33">
        <v>40532.745999999999</v>
      </c>
      <c r="S195" s="445">
        <v>94.4</v>
      </c>
      <c r="T195" s="651" t="s">
        <v>751</v>
      </c>
      <c r="U195" s="507"/>
      <c r="V195" s="658" t="s">
        <v>1670</v>
      </c>
      <c r="W195" s="660" t="s">
        <v>1668</v>
      </c>
    </row>
    <row r="196" spans="1:23" x14ac:dyDescent="0.25">
      <c r="A196" s="673"/>
      <c r="B196" s="680"/>
      <c r="C196" s="688"/>
      <c r="D196" s="672" t="s">
        <v>752</v>
      </c>
      <c r="E196" s="94">
        <v>2261.4389999999999</v>
      </c>
      <c r="F196" s="33">
        <v>2481.933</v>
      </c>
      <c r="G196" s="33">
        <v>2672.37</v>
      </c>
      <c r="H196" s="33">
        <v>2145.3649999999998</v>
      </c>
      <c r="I196" s="33">
        <v>3042.9450000000002</v>
      </c>
      <c r="J196" s="33">
        <v>2487.5610000000001</v>
      </c>
      <c r="K196" s="248">
        <v>2267.9380000000001</v>
      </c>
      <c r="L196" s="94">
        <v>3224.0450000000001</v>
      </c>
      <c r="M196" s="33">
        <v>3044.4070000000002</v>
      </c>
      <c r="N196" s="33">
        <v>3613.3319999999999</v>
      </c>
      <c r="O196" s="33">
        <v>3255.6869999999999</v>
      </c>
      <c r="P196" s="248">
        <v>2011.6559999999999</v>
      </c>
      <c r="Q196" s="33">
        <v>41201.455999999998</v>
      </c>
      <c r="R196" s="33">
        <v>32508.678</v>
      </c>
      <c r="S196" s="445">
        <v>78.900000000000006</v>
      </c>
      <c r="T196" s="651" t="s">
        <v>753</v>
      </c>
      <c r="U196" s="507"/>
      <c r="W196" s="660"/>
    </row>
    <row r="197" spans="1:23" x14ac:dyDescent="0.25">
      <c r="A197" s="673"/>
      <c r="B197" s="680"/>
      <c r="C197" s="688"/>
      <c r="D197" s="672"/>
      <c r="E197" s="94"/>
      <c r="F197" s="33"/>
      <c r="G197" s="33"/>
      <c r="H197" s="33"/>
      <c r="I197" s="33"/>
      <c r="J197" s="33"/>
      <c r="K197" s="248"/>
      <c r="L197" s="94"/>
      <c r="M197" s="33"/>
      <c r="N197" s="33"/>
      <c r="O197" s="33"/>
      <c r="P197" s="248"/>
      <c r="Q197" s="33"/>
      <c r="R197" s="33"/>
      <c r="S197" s="445"/>
      <c r="T197" s="651"/>
      <c r="U197" s="507"/>
      <c r="V197" s="658"/>
      <c r="W197" s="660"/>
    </row>
    <row r="198" spans="1:23" x14ac:dyDescent="0.25">
      <c r="A198" s="673" t="s">
        <v>1671</v>
      </c>
      <c r="B198" s="680"/>
      <c r="C198" s="688" t="s">
        <v>1672</v>
      </c>
      <c r="D198" s="633" t="s">
        <v>750</v>
      </c>
      <c r="E198" s="94">
        <v>4886.3940000000002</v>
      </c>
      <c r="F198" s="33">
        <v>4507.2049999999999</v>
      </c>
      <c r="G198" s="33">
        <v>5623.1450000000004</v>
      </c>
      <c r="H198" s="33">
        <v>4523.0439999999999</v>
      </c>
      <c r="I198" s="33">
        <v>4365.49</v>
      </c>
      <c r="J198" s="33">
        <v>4778.7160000000003</v>
      </c>
      <c r="K198" s="248">
        <v>4457.4170000000004</v>
      </c>
      <c r="L198" s="94">
        <v>4591.4449999999997</v>
      </c>
      <c r="M198" s="33">
        <v>5092.3360000000002</v>
      </c>
      <c r="N198" s="33">
        <v>5065.1819999999998</v>
      </c>
      <c r="O198" s="33">
        <v>5426.5330000000004</v>
      </c>
      <c r="P198" s="248">
        <v>4575.0079999999998</v>
      </c>
      <c r="Q198" s="33">
        <v>63266.050999999999</v>
      </c>
      <c r="R198" s="33">
        <v>57891.915000000001</v>
      </c>
      <c r="S198" s="689">
        <v>91.5</v>
      </c>
      <c r="T198" s="651" t="s">
        <v>751</v>
      </c>
      <c r="U198" s="690"/>
      <c r="V198" s="658" t="s">
        <v>1673</v>
      </c>
      <c r="W198" s="660" t="s">
        <v>1671</v>
      </c>
    </row>
    <row r="199" spans="1:23" x14ac:dyDescent="0.25">
      <c r="A199" s="673"/>
      <c r="B199" s="680"/>
      <c r="C199" s="688"/>
      <c r="D199" s="633" t="s">
        <v>752</v>
      </c>
      <c r="E199" s="94">
        <v>2578.078</v>
      </c>
      <c r="F199" s="33">
        <v>2792.2979999999998</v>
      </c>
      <c r="G199" s="33">
        <v>2728.2759999999998</v>
      </c>
      <c r="H199" s="33">
        <v>2736.0619999999999</v>
      </c>
      <c r="I199" s="33">
        <v>2960.9070000000002</v>
      </c>
      <c r="J199" s="33">
        <v>3128.27</v>
      </c>
      <c r="K199" s="248">
        <v>3498.83</v>
      </c>
      <c r="L199" s="94">
        <v>3195.2370000000001</v>
      </c>
      <c r="M199" s="33">
        <v>2722.924</v>
      </c>
      <c r="N199" s="33">
        <v>3414.3359999999998</v>
      </c>
      <c r="O199" s="33">
        <v>3619.3090000000002</v>
      </c>
      <c r="P199" s="248">
        <v>2689.2660000000001</v>
      </c>
      <c r="Q199" s="33">
        <v>35202.341999999997</v>
      </c>
      <c r="R199" s="33">
        <v>36063.792999999998</v>
      </c>
      <c r="S199" s="689">
        <v>102.4</v>
      </c>
      <c r="T199" s="651" t="s">
        <v>753</v>
      </c>
      <c r="U199" s="690"/>
      <c r="W199" s="660"/>
    </row>
    <row r="200" spans="1:23" x14ac:dyDescent="0.25">
      <c r="A200" s="673"/>
      <c r="B200" s="680"/>
      <c r="C200" s="688"/>
      <c r="D200" s="633"/>
      <c r="E200" s="94"/>
      <c r="F200" s="33"/>
      <c r="G200" s="33"/>
      <c r="H200" s="33"/>
      <c r="I200" s="33"/>
      <c r="J200" s="33"/>
      <c r="K200" s="248"/>
      <c r="L200" s="94"/>
      <c r="M200" s="33"/>
      <c r="N200" s="33"/>
      <c r="O200" s="33"/>
      <c r="P200" s="248"/>
      <c r="Q200" s="33"/>
      <c r="R200" s="33"/>
      <c r="S200" s="689"/>
      <c r="T200" s="651"/>
      <c r="U200" s="690"/>
      <c r="V200" s="658"/>
      <c r="W200" s="660"/>
    </row>
    <row r="201" spans="1:23" x14ac:dyDescent="0.25">
      <c r="A201" s="673" t="s">
        <v>1674</v>
      </c>
      <c r="B201" s="680"/>
      <c r="C201" s="688" t="s">
        <v>1675</v>
      </c>
      <c r="D201" s="633" t="s">
        <v>750</v>
      </c>
      <c r="E201" s="676">
        <v>1714.557</v>
      </c>
      <c r="F201" s="33">
        <v>2062.6460000000002</v>
      </c>
      <c r="G201" s="33">
        <v>2222.7860000000001</v>
      </c>
      <c r="H201" s="33">
        <v>2072.1559999999999</v>
      </c>
      <c r="I201" s="33">
        <v>2372.1909999999998</v>
      </c>
      <c r="J201" s="33">
        <v>2272.4389999999999</v>
      </c>
      <c r="K201" s="248">
        <v>1780.8989999999999</v>
      </c>
      <c r="L201" s="94">
        <v>2201.7280000000001</v>
      </c>
      <c r="M201" s="33">
        <v>2150.277</v>
      </c>
      <c r="N201" s="33">
        <v>2392.1680000000001</v>
      </c>
      <c r="O201" s="33">
        <v>2207.4639999999999</v>
      </c>
      <c r="P201" s="248">
        <v>1603.345</v>
      </c>
      <c r="Q201" s="33">
        <v>25061.467000000001</v>
      </c>
      <c r="R201" s="33">
        <v>25052.655999999999</v>
      </c>
      <c r="S201" s="689">
        <v>100</v>
      </c>
      <c r="T201" s="651" t="s">
        <v>751</v>
      </c>
      <c r="U201" s="690"/>
      <c r="V201" s="658" t="s">
        <v>1676</v>
      </c>
      <c r="W201" s="660" t="s">
        <v>1674</v>
      </c>
    </row>
    <row r="202" spans="1:23" x14ac:dyDescent="0.25">
      <c r="A202" s="673"/>
      <c r="B202" s="680"/>
      <c r="C202" s="688" t="s">
        <v>1677</v>
      </c>
      <c r="D202" s="633" t="s">
        <v>752</v>
      </c>
      <c r="E202" s="676">
        <v>312.69600000000003</v>
      </c>
      <c r="F202" s="33">
        <v>516.95000000000005</v>
      </c>
      <c r="G202" s="33">
        <v>582.43499999999995</v>
      </c>
      <c r="H202" s="33">
        <v>573.80200000000002</v>
      </c>
      <c r="I202" s="33">
        <v>617.35299999999995</v>
      </c>
      <c r="J202" s="33">
        <v>571.27499999999998</v>
      </c>
      <c r="K202" s="248">
        <v>487.86599999999999</v>
      </c>
      <c r="L202" s="94">
        <v>643.57600000000002</v>
      </c>
      <c r="M202" s="33">
        <v>551.09699999999998</v>
      </c>
      <c r="N202" s="33">
        <v>629.12199999999996</v>
      </c>
      <c r="O202" s="33">
        <v>574.72299999999996</v>
      </c>
      <c r="P202" s="248">
        <v>677.78700000000003</v>
      </c>
      <c r="Q202" s="33">
        <v>6374.1170000000002</v>
      </c>
      <c r="R202" s="33">
        <v>6738.6819999999998</v>
      </c>
      <c r="S202" s="689">
        <v>105.7</v>
      </c>
      <c r="T202" s="651" t="s">
        <v>753</v>
      </c>
      <c r="U202" s="690"/>
      <c r="V202" s="620" t="s">
        <v>1678</v>
      </c>
      <c r="W202" s="660"/>
    </row>
    <row r="203" spans="1:23" x14ac:dyDescent="0.25">
      <c r="A203" s="673"/>
      <c r="B203" s="680"/>
      <c r="C203" s="688"/>
      <c r="D203" s="633"/>
      <c r="E203" s="676"/>
      <c r="F203" s="33"/>
      <c r="G203" s="33"/>
      <c r="H203" s="33"/>
      <c r="I203" s="33"/>
      <c r="J203" s="33"/>
      <c r="K203" s="248"/>
      <c r="L203" s="94"/>
      <c r="M203" s="33"/>
      <c r="N203" s="33"/>
      <c r="O203" s="33"/>
      <c r="P203" s="248"/>
      <c r="Q203" s="33"/>
      <c r="R203" s="33"/>
      <c r="S203" s="689"/>
      <c r="T203" s="651"/>
      <c r="U203" s="690"/>
      <c r="V203" s="658"/>
      <c r="W203" s="660"/>
    </row>
    <row r="204" spans="1:23" x14ac:dyDescent="0.25">
      <c r="A204" s="673" t="s">
        <v>1679</v>
      </c>
      <c r="B204" s="680"/>
      <c r="C204" s="688" t="s">
        <v>1680</v>
      </c>
      <c r="D204" s="633" t="s">
        <v>750</v>
      </c>
      <c r="E204" s="676">
        <v>8162.0940000000001</v>
      </c>
      <c r="F204" s="33">
        <v>8256.1509999999998</v>
      </c>
      <c r="G204" s="33">
        <v>9366.107</v>
      </c>
      <c r="H204" s="33">
        <v>7814.2219999999998</v>
      </c>
      <c r="I204" s="33">
        <v>8688.5400000000009</v>
      </c>
      <c r="J204" s="33">
        <v>9281.99</v>
      </c>
      <c r="K204" s="248">
        <v>8404.6720000000005</v>
      </c>
      <c r="L204" s="94">
        <v>10325.191000000001</v>
      </c>
      <c r="M204" s="33">
        <v>10175.52</v>
      </c>
      <c r="N204" s="33">
        <v>13264.319</v>
      </c>
      <c r="O204" s="33">
        <v>11673.924999999999</v>
      </c>
      <c r="P204" s="248">
        <v>8824.2569999999996</v>
      </c>
      <c r="Q204" s="33">
        <v>113349.196</v>
      </c>
      <c r="R204" s="33">
        <v>114236.988</v>
      </c>
      <c r="S204" s="445">
        <v>100.8</v>
      </c>
      <c r="T204" s="651" t="s">
        <v>751</v>
      </c>
      <c r="U204" s="507"/>
      <c r="V204" s="658" t="s">
        <v>1681</v>
      </c>
      <c r="W204" s="660" t="s">
        <v>1679</v>
      </c>
    </row>
    <row r="205" spans="1:23" x14ac:dyDescent="0.25">
      <c r="A205" s="673"/>
      <c r="B205" s="680"/>
      <c r="C205" s="688"/>
      <c r="D205" s="633" t="s">
        <v>752</v>
      </c>
      <c r="E205" s="676">
        <v>5297.9560000000001</v>
      </c>
      <c r="F205" s="33">
        <v>5437.076</v>
      </c>
      <c r="G205" s="33">
        <v>5931.8739999999998</v>
      </c>
      <c r="H205" s="33">
        <v>4487.2780000000002</v>
      </c>
      <c r="I205" s="33">
        <v>5195.4639999999999</v>
      </c>
      <c r="J205" s="33">
        <v>5365.4579999999996</v>
      </c>
      <c r="K205" s="248">
        <v>5210.3670000000002</v>
      </c>
      <c r="L205" s="94">
        <v>5708.8909999999996</v>
      </c>
      <c r="M205" s="33">
        <v>5162.9179999999997</v>
      </c>
      <c r="N205" s="33">
        <v>6736.5749999999998</v>
      </c>
      <c r="O205" s="33">
        <v>7439.6970000000001</v>
      </c>
      <c r="P205" s="248">
        <v>5971.69</v>
      </c>
      <c r="Q205" s="33">
        <v>69531.069000000003</v>
      </c>
      <c r="R205" s="33">
        <v>67945.244000000006</v>
      </c>
      <c r="S205" s="445">
        <v>97.7</v>
      </c>
      <c r="T205" s="651" t="s">
        <v>753</v>
      </c>
      <c r="U205" s="507"/>
      <c r="W205" s="660"/>
    </row>
    <row r="206" spans="1:23" x14ac:dyDescent="0.25">
      <c r="A206" s="673"/>
      <c r="B206" s="680"/>
      <c r="C206" s="688"/>
      <c r="D206" s="633"/>
      <c r="E206" s="676"/>
      <c r="F206" s="33"/>
      <c r="G206" s="33"/>
      <c r="H206" s="33"/>
      <c r="I206" s="33"/>
      <c r="J206" s="33"/>
      <c r="K206" s="248"/>
      <c r="L206" s="94"/>
      <c r="M206" s="33"/>
      <c r="N206" s="33"/>
      <c r="O206" s="33"/>
      <c r="P206" s="248"/>
      <c r="Q206" s="33"/>
      <c r="R206" s="33"/>
      <c r="S206" s="445"/>
      <c r="T206" s="651"/>
      <c r="U206" s="507"/>
      <c r="V206" s="658"/>
      <c r="W206" s="660"/>
    </row>
    <row r="207" spans="1:23" x14ac:dyDescent="0.25">
      <c r="A207" s="673" t="s">
        <v>1682</v>
      </c>
      <c r="B207" s="680"/>
      <c r="C207" s="688" t="s">
        <v>1683</v>
      </c>
      <c r="D207" s="672" t="s">
        <v>750</v>
      </c>
      <c r="E207" s="676">
        <v>4139.6390000000001</v>
      </c>
      <c r="F207" s="33">
        <v>3995.1680000000001</v>
      </c>
      <c r="G207" s="33">
        <v>4183.857</v>
      </c>
      <c r="H207" s="33">
        <v>3991.9189999999999</v>
      </c>
      <c r="I207" s="33">
        <v>4202.59</v>
      </c>
      <c r="J207" s="33">
        <v>7250.7169999999996</v>
      </c>
      <c r="K207" s="248">
        <v>4980.4809999999998</v>
      </c>
      <c r="L207" s="94">
        <v>7907.8509999999997</v>
      </c>
      <c r="M207" s="33">
        <v>7307.009</v>
      </c>
      <c r="N207" s="33">
        <v>6856.8069999999998</v>
      </c>
      <c r="O207" s="33">
        <v>6505.6210000000001</v>
      </c>
      <c r="P207" s="248">
        <v>5414.8180000000002</v>
      </c>
      <c r="Q207" s="33">
        <v>56852.845000000001</v>
      </c>
      <c r="R207" s="33">
        <v>66736.476999999999</v>
      </c>
      <c r="S207" s="689">
        <v>117.4</v>
      </c>
      <c r="T207" s="651" t="s">
        <v>751</v>
      </c>
      <c r="U207" s="690"/>
      <c r="V207" s="658" t="s">
        <v>1684</v>
      </c>
      <c r="W207" s="660" t="s">
        <v>1682</v>
      </c>
    </row>
    <row r="208" spans="1:23" x14ac:dyDescent="0.25">
      <c r="A208" s="673"/>
      <c r="B208" s="680"/>
      <c r="C208" s="688" t="s">
        <v>1685</v>
      </c>
      <c r="D208" s="672" t="s">
        <v>752</v>
      </c>
      <c r="E208" s="676">
        <v>606.53300000000002</v>
      </c>
      <c r="F208" s="33">
        <v>879.98699999999997</v>
      </c>
      <c r="G208" s="33">
        <v>504.71199999999999</v>
      </c>
      <c r="H208" s="33">
        <v>777.35</v>
      </c>
      <c r="I208" s="33">
        <v>716.12099999999998</v>
      </c>
      <c r="J208" s="33">
        <v>760.93299999999999</v>
      </c>
      <c r="K208" s="248">
        <v>705.26499999999999</v>
      </c>
      <c r="L208" s="94">
        <v>698.61400000000003</v>
      </c>
      <c r="M208" s="33">
        <v>698.62400000000002</v>
      </c>
      <c r="N208" s="33">
        <v>935.02499999999998</v>
      </c>
      <c r="O208" s="33">
        <v>738.22799999999995</v>
      </c>
      <c r="P208" s="248">
        <v>767.46900000000005</v>
      </c>
      <c r="Q208" s="33">
        <v>6980.7330000000002</v>
      </c>
      <c r="R208" s="33">
        <v>8788.8610000000008</v>
      </c>
      <c r="S208" s="689">
        <v>125.9</v>
      </c>
      <c r="T208" s="651" t="s">
        <v>753</v>
      </c>
      <c r="U208" s="690"/>
      <c r="W208" s="660"/>
    </row>
    <row r="209" spans="1:23" x14ac:dyDescent="0.25">
      <c r="A209" s="673"/>
      <c r="B209" s="680"/>
      <c r="C209" s="688"/>
      <c r="D209" s="672"/>
      <c r="E209" s="676"/>
      <c r="F209" s="33"/>
      <c r="G209" s="33"/>
      <c r="H209" s="33"/>
      <c r="I209" s="33"/>
      <c r="J209" s="33"/>
      <c r="K209" s="248"/>
      <c r="L209" s="94"/>
      <c r="M209" s="33"/>
      <c r="N209" s="33"/>
      <c r="O209" s="33"/>
      <c r="P209" s="248"/>
      <c r="Q209" s="33"/>
      <c r="R209" s="33"/>
      <c r="S209" s="689"/>
      <c r="T209" s="651"/>
      <c r="U209" s="690"/>
      <c r="V209" s="658"/>
      <c r="W209" s="660"/>
    </row>
    <row r="210" spans="1:23" x14ac:dyDescent="0.25">
      <c r="A210" s="673" t="s">
        <v>1686</v>
      </c>
      <c r="B210" s="680"/>
      <c r="C210" s="688" t="s">
        <v>1687</v>
      </c>
      <c r="D210" s="633" t="s">
        <v>750</v>
      </c>
      <c r="E210" s="676">
        <v>2603.8710000000001</v>
      </c>
      <c r="F210" s="33">
        <v>2535.5459999999998</v>
      </c>
      <c r="G210" s="33">
        <v>2614.4479999999999</v>
      </c>
      <c r="H210" s="33">
        <v>2263.4189999999999</v>
      </c>
      <c r="I210" s="33">
        <v>2463.8809999999999</v>
      </c>
      <c r="J210" s="33">
        <v>3027.864</v>
      </c>
      <c r="K210" s="248">
        <v>2425.0279999999998</v>
      </c>
      <c r="L210" s="94">
        <v>3468.6570000000002</v>
      </c>
      <c r="M210" s="33">
        <v>3088.6019999999999</v>
      </c>
      <c r="N210" s="33">
        <v>3872.9789999999998</v>
      </c>
      <c r="O210" s="33">
        <v>4086.4079999999999</v>
      </c>
      <c r="P210" s="248">
        <v>2588.6089999999999</v>
      </c>
      <c r="Q210" s="33">
        <v>28885.262999999999</v>
      </c>
      <c r="R210" s="33">
        <v>35039.311999999998</v>
      </c>
      <c r="S210" s="689">
        <v>121.3</v>
      </c>
      <c r="T210" s="651" t="s">
        <v>751</v>
      </c>
      <c r="U210" s="690"/>
      <c r="V210" s="658" t="s">
        <v>1688</v>
      </c>
      <c r="W210" s="660" t="s">
        <v>1686</v>
      </c>
    </row>
    <row r="211" spans="1:23" x14ac:dyDescent="0.25">
      <c r="A211" s="673"/>
      <c r="B211" s="680"/>
      <c r="C211" s="688" t="s">
        <v>1689</v>
      </c>
      <c r="D211" s="633" t="s">
        <v>752</v>
      </c>
      <c r="E211" s="676">
        <v>1139.443</v>
      </c>
      <c r="F211" s="33">
        <v>637.88099999999997</v>
      </c>
      <c r="G211" s="33">
        <v>842.52300000000002</v>
      </c>
      <c r="H211" s="33">
        <v>2518.2930000000001</v>
      </c>
      <c r="I211" s="33">
        <v>630.81500000000005</v>
      </c>
      <c r="J211" s="33">
        <v>569.30499999999995</v>
      </c>
      <c r="K211" s="248">
        <v>533.66499999999996</v>
      </c>
      <c r="L211" s="94">
        <v>970.21100000000001</v>
      </c>
      <c r="M211" s="33">
        <v>1238.2439999999999</v>
      </c>
      <c r="N211" s="33">
        <v>1454.34</v>
      </c>
      <c r="O211" s="33">
        <v>1614.3530000000001</v>
      </c>
      <c r="P211" s="248">
        <v>604.12599999999998</v>
      </c>
      <c r="Q211" s="33">
        <v>7327.2979999999998</v>
      </c>
      <c r="R211" s="33">
        <v>12753.199000000001</v>
      </c>
      <c r="S211" s="689">
        <v>174.1</v>
      </c>
      <c r="T211" s="651" t="s">
        <v>753</v>
      </c>
      <c r="U211" s="690"/>
      <c r="W211" s="660"/>
    </row>
    <row r="212" spans="1:23" x14ac:dyDescent="0.25">
      <c r="A212" s="673"/>
      <c r="B212" s="680"/>
      <c r="C212" s="688"/>
      <c r="D212" s="633"/>
      <c r="E212" s="676"/>
      <c r="F212" s="33"/>
      <c r="G212" s="33"/>
      <c r="H212" s="33"/>
      <c r="I212" s="33"/>
      <c r="J212" s="33"/>
      <c r="K212" s="248"/>
      <c r="L212" s="94"/>
      <c r="M212" s="33"/>
      <c r="N212" s="33"/>
      <c r="O212" s="33"/>
      <c r="P212" s="248"/>
      <c r="Q212" s="33"/>
      <c r="R212" s="33"/>
      <c r="S212" s="689"/>
      <c r="T212" s="651"/>
      <c r="U212" s="690"/>
      <c r="V212" s="658"/>
      <c r="W212" s="660"/>
    </row>
    <row r="213" spans="1:23" x14ac:dyDescent="0.25">
      <c r="A213" s="673" t="s">
        <v>1690</v>
      </c>
      <c r="B213" s="680"/>
      <c r="C213" s="688" t="s">
        <v>1691</v>
      </c>
      <c r="D213" s="633" t="s">
        <v>750</v>
      </c>
      <c r="E213" s="676">
        <v>2943.5250000000001</v>
      </c>
      <c r="F213" s="33">
        <v>3291.8049999999998</v>
      </c>
      <c r="G213" s="33">
        <v>3402.1959999999999</v>
      </c>
      <c r="H213" s="33">
        <v>3147.0650000000001</v>
      </c>
      <c r="I213" s="33">
        <v>2708.2190000000001</v>
      </c>
      <c r="J213" s="33">
        <v>3562.1379999999999</v>
      </c>
      <c r="K213" s="248">
        <v>3075.3580000000002</v>
      </c>
      <c r="L213" s="94">
        <v>2669.74</v>
      </c>
      <c r="M213" s="33">
        <v>3190.3539999999998</v>
      </c>
      <c r="N213" s="33">
        <v>3192.77</v>
      </c>
      <c r="O213" s="33">
        <v>4171.8999999999996</v>
      </c>
      <c r="P213" s="248">
        <v>3797.1770000000001</v>
      </c>
      <c r="Q213" s="33">
        <v>39920.525999999998</v>
      </c>
      <c r="R213" s="33">
        <v>39152.247000000003</v>
      </c>
      <c r="S213" s="689">
        <v>98.1</v>
      </c>
      <c r="T213" s="651" t="s">
        <v>751</v>
      </c>
      <c r="U213" s="690"/>
      <c r="V213" s="658" t="s">
        <v>1692</v>
      </c>
      <c r="W213" s="660" t="s">
        <v>1690</v>
      </c>
    </row>
    <row r="214" spans="1:23" x14ac:dyDescent="0.25">
      <c r="A214" s="673"/>
      <c r="B214" s="680"/>
      <c r="C214" s="688"/>
      <c r="D214" s="633" t="s">
        <v>752</v>
      </c>
      <c r="E214" s="676">
        <v>496.01600000000002</v>
      </c>
      <c r="F214" s="33">
        <v>362.35399999999998</v>
      </c>
      <c r="G214" s="33">
        <v>490.07900000000001</v>
      </c>
      <c r="H214" s="33">
        <v>458.57799999999997</v>
      </c>
      <c r="I214" s="33">
        <v>678.91</v>
      </c>
      <c r="J214" s="33">
        <v>1018.109</v>
      </c>
      <c r="K214" s="248">
        <v>959.70600000000002</v>
      </c>
      <c r="L214" s="94">
        <v>622.87300000000005</v>
      </c>
      <c r="M214" s="33">
        <v>754.08900000000006</v>
      </c>
      <c r="N214" s="33">
        <v>707.62800000000004</v>
      </c>
      <c r="O214" s="33">
        <v>1539.213</v>
      </c>
      <c r="P214" s="248">
        <v>2053.701</v>
      </c>
      <c r="Q214" s="33">
        <v>7276.8760000000002</v>
      </c>
      <c r="R214" s="33">
        <v>10141.255999999999</v>
      </c>
      <c r="S214" s="689">
        <v>139.4</v>
      </c>
      <c r="T214" s="651" t="s">
        <v>753</v>
      </c>
      <c r="U214" s="690"/>
      <c r="W214" s="660"/>
    </row>
    <row r="215" spans="1:23" x14ac:dyDescent="0.25">
      <c r="A215" s="673"/>
      <c r="B215" s="680"/>
      <c r="C215" s="688"/>
      <c r="D215" s="633"/>
      <c r="E215" s="676"/>
      <c r="F215" s="33"/>
      <c r="G215" s="33"/>
      <c r="H215" s="33"/>
      <c r="I215" s="33"/>
      <c r="J215" s="33"/>
      <c r="K215" s="248"/>
      <c r="L215" s="94"/>
      <c r="M215" s="33"/>
      <c r="N215" s="33"/>
      <c r="O215" s="33"/>
      <c r="P215" s="248"/>
      <c r="Q215" s="33"/>
      <c r="R215" s="33"/>
      <c r="S215" s="689"/>
      <c r="T215" s="651"/>
      <c r="U215" s="690"/>
      <c r="V215" s="658"/>
      <c r="W215" s="660"/>
    </row>
    <row r="216" spans="1:23" x14ac:dyDescent="0.25">
      <c r="A216" s="673" t="s">
        <v>1693</v>
      </c>
      <c r="B216" s="680"/>
      <c r="C216" s="688" t="s">
        <v>1694</v>
      </c>
      <c r="D216" s="633" t="s">
        <v>750</v>
      </c>
      <c r="E216" s="676">
        <v>3987.3389999999999</v>
      </c>
      <c r="F216" s="33">
        <v>4387.3490000000002</v>
      </c>
      <c r="G216" s="33">
        <v>5158.4719999999998</v>
      </c>
      <c r="H216" s="33">
        <v>4160.3249999999998</v>
      </c>
      <c r="I216" s="33">
        <v>5079.2560000000003</v>
      </c>
      <c r="J216" s="33">
        <v>4390.4009999999998</v>
      </c>
      <c r="K216" s="248">
        <v>3918.09</v>
      </c>
      <c r="L216" s="94">
        <v>4402.6329999999998</v>
      </c>
      <c r="M216" s="33">
        <v>4618.8810000000003</v>
      </c>
      <c r="N216" s="33">
        <v>4587.1379999999999</v>
      </c>
      <c r="O216" s="33">
        <v>4771.1719999999996</v>
      </c>
      <c r="P216" s="248">
        <v>4798.4650000000001</v>
      </c>
      <c r="Q216" s="33">
        <v>78682.384000000005</v>
      </c>
      <c r="R216" s="33">
        <v>54259.521000000001</v>
      </c>
      <c r="S216" s="689">
        <v>69</v>
      </c>
      <c r="T216" s="651" t="s">
        <v>751</v>
      </c>
      <c r="U216" s="690"/>
      <c r="V216" s="658" t="s">
        <v>1695</v>
      </c>
      <c r="W216" s="660" t="s">
        <v>1693</v>
      </c>
    </row>
    <row r="217" spans="1:23" x14ac:dyDescent="0.25">
      <c r="A217" s="673"/>
      <c r="B217" s="680"/>
      <c r="C217" s="688"/>
      <c r="D217" s="633" t="s">
        <v>752</v>
      </c>
      <c r="E217" s="676">
        <v>1328.9169999999999</v>
      </c>
      <c r="F217" s="33">
        <v>1406.7070000000001</v>
      </c>
      <c r="G217" s="33">
        <v>1709.8320000000001</v>
      </c>
      <c r="H217" s="33">
        <v>1257.4639999999999</v>
      </c>
      <c r="I217" s="33">
        <v>1741.828</v>
      </c>
      <c r="J217" s="33">
        <v>1235.6120000000001</v>
      </c>
      <c r="K217" s="248">
        <v>1370.5150000000001</v>
      </c>
      <c r="L217" s="94">
        <v>1337.692</v>
      </c>
      <c r="M217" s="33">
        <v>2110.2669999999998</v>
      </c>
      <c r="N217" s="33">
        <v>1098.07</v>
      </c>
      <c r="O217" s="33">
        <v>910.69799999999998</v>
      </c>
      <c r="P217" s="248">
        <v>2230.23</v>
      </c>
      <c r="Q217" s="33">
        <v>20130.009999999998</v>
      </c>
      <c r="R217" s="33">
        <v>17737.831999999999</v>
      </c>
      <c r="S217" s="689">
        <v>88.1</v>
      </c>
      <c r="T217" s="651" t="s">
        <v>753</v>
      </c>
      <c r="U217" s="690"/>
      <c r="W217" s="660"/>
    </row>
    <row r="218" spans="1:23" x14ac:dyDescent="0.25">
      <c r="A218" s="673"/>
      <c r="B218" s="680"/>
      <c r="C218" s="688"/>
      <c r="D218" s="633"/>
      <c r="E218" s="676"/>
      <c r="F218" s="33"/>
      <c r="G218" s="33"/>
      <c r="H218" s="33"/>
      <c r="I218" s="33"/>
      <c r="J218" s="33"/>
      <c r="K218" s="248"/>
      <c r="L218" s="94"/>
      <c r="M218" s="33"/>
      <c r="N218" s="33"/>
      <c r="O218" s="33"/>
      <c r="P218" s="248"/>
      <c r="Q218" s="33"/>
      <c r="R218" s="33"/>
      <c r="S218" s="689"/>
      <c r="T218" s="651"/>
      <c r="U218" s="690"/>
      <c r="V218" s="658"/>
      <c r="W218" s="660"/>
    </row>
    <row r="219" spans="1:23" x14ac:dyDescent="0.25">
      <c r="A219" s="673" t="s">
        <v>1696</v>
      </c>
      <c r="B219" s="680"/>
      <c r="C219" s="688" t="s">
        <v>1697</v>
      </c>
      <c r="D219" s="672" t="s">
        <v>750</v>
      </c>
      <c r="E219" s="676">
        <v>29.332999999999998</v>
      </c>
      <c r="F219" s="33">
        <v>612.54999999999995</v>
      </c>
      <c r="G219" s="33">
        <v>640.10599999999999</v>
      </c>
      <c r="H219" s="33">
        <v>557.86</v>
      </c>
      <c r="I219" s="33">
        <v>820.44600000000003</v>
      </c>
      <c r="J219" s="33">
        <v>553.64099999999996</v>
      </c>
      <c r="K219" s="248">
        <v>705.63400000000001</v>
      </c>
      <c r="L219" s="94">
        <v>2966.2919999999999</v>
      </c>
      <c r="M219" s="33">
        <v>796.28200000000004</v>
      </c>
      <c r="N219" s="33">
        <v>464.43599999999998</v>
      </c>
      <c r="O219" s="33">
        <v>858.19600000000003</v>
      </c>
      <c r="P219" s="248">
        <v>622.75</v>
      </c>
      <c r="Q219" s="33">
        <v>5390.0720000000001</v>
      </c>
      <c r="R219" s="33">
        <v>9627.5259999999998</v>
      </c>
      <c r="S219" s="689">
        <v>178.6</v>
      </c>
      <c r="T219" s="651" t="s">
        <v>751</v>
      </c>
      <c r="U219" s="690"/>
      <c r="V219" s="658" t="s">
        <v>1698</v>
      </c>
      <c r="W219" s="660" t="s">
        <v>1696</v>
      </c>
    </row>
    <row r="220" spans="1:23" x14ac:dyDescent="0.25">
      <c r="A220" s="673"/>
      <c r="B220" s="680"/>
      <c r="C220" s="688" t="s">
        <v>1699</v>
      </c>
      <c r="D220" s="672" t="s">
        <v>752</v>
      </c>
      <c r="E220" s="676">
        <v>10.893000000000001</v>
      </c>
      <c r="F220" s="33">
        <v>55.787999999999997</v>
      </c>
      <c r="G220" s="33">
        <v>9.1999999999999998E-2</v>
      </c>
      <c r="H220" s="33">
        <v>54.746000000000002</v>
      </c>
      <c r="I220" s="33">
        <v>37.786999999999999</v>
      </c>
      <c r="J220" s="33">
        <v>35.756999999999998</v>
      </c>
      <c r="K220" s="248">
        <v>72.111000000000004</v>
      </c>
      <c r="L220" s="94">
        <v>54.252000000000002</v>
      </c>
      <c r="M220" s="33">
        <v>83.308000000000007</v>
      </c>
      <c r="N220" s="33">
        <v>36.097000000000001</v>
      </c>
      <c r="O220" s="33">
        <v>196.12899999999999</v>
      </c>
      <c r="P220" s="248">
        <v>45.173000000000002</v>
      </c>
      <c r="Q220" s="33">
        <v>465.20699999999999</v>
      </c>
      <c r="R220" s="33">
        <v>682.13300000000004</v>
      </c>
      <c r="S220" s="689">
        <v>146.6</v>
      </c>
      <c r="T220" s="651" t="s">
        <v>753</v>
      </c>
      <c r="U220" s="690"/>
      <c r="W220" s="660"/>
    </row>
    <row r="221" spans="1:23" x14ac:dyDescent="0.25">
      <c r="A221" s="673"/>
      <c r="B221" s="680"/>
      <c r="C221" s="688"/>
      <c r="D221" s="672"/>
      <c r="E221" s="676"/>
      <c r="F221" s="33"/>
      <c r="G221" s="33"/>
      <c r="H221" s="33"/>
      <c r="I221" s="33"/>
      <c r="J221" s="33"/>
      <c r="K221" s="248"/>
      <c r="L221" s="94"/>
      <c r="M221" s="33"/>
      <c r="N221" s="33"/>
      <c r="O221" s="33"/>
      <c r="P221" s="248"/>
      <c r="Q221" s="33"/>
      <c r="R221" s="33"/>
      <c r="S221" s="689"/>
      <c r="T221" s="651"/>
      <c r="U221" s="690"/>
      <c r="V221" s="658"/>
      <c r="W221" s="660"/>
    </row>
    <row r="222" spans="1:23" x14ac:dyDescent="0.25">
      <c r="A222" s="673" t="s">
        <v>1700</v>
      </c>
      <c r="B222" s="680"/>
      <c r="C222" s="688" t="s">
        <v>1701</v>
      </c>
      <c r="D222" s="633" t="s">
        <v>750</v>
      </c>
      <c r="E222" s="676">
        <v>79.408000000000001</v>
      </c>
      <c r="F222" s="33">
        <v>93.51</v>
      </c>
      <c r="G222" s="33">
        <v>132.624</v>
      </c>
      <c r="H222" s="33">
        <v>66.932000000000002</v>
      </c>
      <c r="I222" s="33">
        <v>145.90100000000001</v>
      </c>
      <c r="J222" s="33">
        <v>69.506</v>
      </c>
      <c r="K222" s="248">
        <v>115.726</v>
      </c>
      <c r="L222" s="94">
        <v>203.97200000000001</v>
      </c>
      <c r="M222" s="33">
        <v>68.555000000000007</v>
      </c>
      <c r="N222" s="33">
        <v>268.60899999999998</v>
      </c>
      <c r="O222" s="33">
        <v>176.84</v>
      </c>
      <c r="P222" s="248">
        <v>178.126</v>
      </c>
      <c r="Q222" s="33">
        <v>1865.3989999999999</v>
      </c>
      <c r="R222" s="33">
        <v>1599.7090000000001</v>
      </c>
      <c r="S222" s="689">
        <v>85.8</v>
      </c>
      <c r="T222" s="651" t="s">
        <v>751</v>
      </c>
      <c r="U222" s="690"/>
      <c r="V222" s="658" t="s">
        <v>1702</v>
      </c>
      <c r="W222" s="660" t="s">
        <v>1700</v>
      </c>
    </row>
    <row r="223" spans="1:23" x14ac:dyDescent="0.25">
      <c r="A223" s="673"/>
      <c r="B223" s="680"/>
      <c r="C223" s="688" t="s">
        <v>1166</v>
      </c>
      <c r="D223" s="633" t="s">
        <v>752</v>
      </c>
      <c r="E223" s="676" t="s">
        <v>233</v>
      </c>
      <c r="F223" s="33" t="s">
        <v>233</v>
      </c>
      <c r="G223" s="33" t="s">
        <v>233</v>
      </c>
      <c r="H223" s="33" t="s">
        <v>233</v>
      </c>
      <c r="I223" s="33" t="s">
        <v>233</v>
      </c>
      <c r="J223" s="33" t="s">
        <v>233</v>
      </c>
      <c r="K223" s="248" t="s">
        <v>233</v>
      </c>
      <c r="L223" s="94">
        <v>0.55700000000000005</v>
      </c>
      <c r="M223" s="33" t="s">
        <v>233</v>
      </c>
      <c r="N223" s="33">
        <v>2.1999999999999999E-2</v>
      </c>
      <c r="O223" s="33">
        <v>1E-3</v>
      </c>
      <c r="P223" s="248">
        <v>0.59899999999999998</v>
      </c>
      <c r="Q223" s="33">
        <v>3.3460000000000001</v>
      </c>
      <c r="R223" s="33">
        <v>1.179</v>
      </c>
      <c r="S223" s="689">
        <v>35.200000000000003</v>
      </c>
      <c r="T223" s="651" t="s">
        <v>753</v>
      </c>
      <c r="U223" s="690"/>
      <c r="V223" s="620" t="s">
        <v>1703</v>
      </c>
      <c r="W223" s="660"/>
    </row>
    <row r="224" spans="1:23" x14ac:dyDescent="0.25">
      <c r="A224" s="673"/>
      <c r="B224" s="680"/>
      <c r="C224" s="688"/>
      <c r="D224" s="633"/>
      <c r="E224" s="676"/>
      <c r="F224" s="33"/>
      <c r="G224" s="33"/>
      <c r="H224" s="33"/>
      <c r="I224" s="33"/>
      <c r="J224" s="33"/>
      <c r="K224" s="248"/>
      <c r="L224" s="94"/>
      <c r="M224" s="33"/>
      <c r="N224" s="33"/>
      <c r="O224" s="33"/>
      <c r="P224" s="248"/>
      <c r="Q224" s="33"/>
      <c r="R224" s="33"/>
      <c r="S224" s="689"/>
      <c r="T224" s="651"/>
      <c r="U224" s="690"/>
      <c r="V224" s="658"/>
      <c r="W224" s="660"/>
    </row>
    <row r="225" spans="1:23" x14ac:dyDescent="0.25">
      <c r="A225" s="673" t="s">
        <v>1704</v>
      </c>
      <c r="B225" s="680"/>
      <c r="C225" s="688" t="s">
        <v>1705</v>
      </c>
      <c r="D225" s="672" t="s">
        <v>750</v>
      </c>
      <c r="E225" s="676">
        <v>2042.184</v>
      </c>
      <c r="F225" s="33">
        <v>1862.306</v>
      </c>
      <c r="G225" s="33">
        <v>3445.2269999999999</v>
      </c>
      <c r="H225" s="33">
        <v>3097.357</v>
      </c>
      <c r="I225" s="33">
        <v>4553.9949999999999</v>
      </c>
      <c r="J225" s="33">
        <v>4563.4049999999997</v>
      </c>
      <c r="K225" s="248">
        <v>5510.4589999999998</v>
      </c>
      <c r="L225" s="94">
        <v>4420.4560000000001</v>
      </c>
      <c r="M225" s="33">
        <v>2995.8159999999998</v>
      </c>
      <c r="N225" s="33">
        <v>2205.0819999999999</v>
      </c>
      <c r="O225" s="33">
        <v>2560.5619999999999</v>
      </c>
      <c r="P225" s="248">
        <v>2338.1120000000001</v>
      </c>
      <c r="Q225" s="33">
        <v>41312.764000000003</v>
      </c>
      <c r="R225" s="33">
        <v>39594.961000000003</v>
      </c>
      <c r="S225" s="689">
        <v>95.8</v>
      </c>
      <c r="T225" s="651" t="s">
        <v>751</v>
      </c>
      <c r="U225" s="690"/>
      <c r="V225" s="658" t="s">
        <v>1706</v>
      </c>
      <c r="W225" s="660" t="s">
        <v>1704</v>
      </c>
    </row>
    <row r="226" spans="1:23" x14ac:dyDescent="0.25">
      <c r="A226" s="673"/>
      <c r="B226" s="680"/>
      <c r="C226" s="688"/>
      <c r="D226" s="672" t="s">
        <v>752</v>
      </c>
      <c r="E226" s="676">
        <v>2467.2869999999998</v>
      </c>
      <c r="F226" s="33">
        <v>1977.2270000000001</v>
      </c>
      <c r="G226" s="33">
        <v>3130.7269999999999</v>
      </c>
      <c r="H226" s="33">
        <v>3640.6970000000001</v>
      </c>
      <c r="I226" s="33">
        <v>2480.5039999999999</v>
      </c>
      <c r="J226" s="33">
        <v>2434.4369999999999</v>
      </c>
      <c r="K226" s="248">
        <v>2834.357</v>
      </c>
      <c r="L226" s="94">
        <v>3092.1109999999999</v>
      </c>
      <c r="M226" s="33">
        <v>2241.6750000000002</v>
      </c>
      <c r="N226" s="33">
        <v>1545.93</v>
      </c>
      <c r="O226" s="33">
        <v>2154.902</v>
      </c>
      <c r="P226" s="248">
        <v>1524.9159999999999</v>
      </c>
      <c r="Q226" s="33">
        <v>26788.978999999999</v>
      </c>
      <c r="R226" s="33">
        <v>29524.77</v>
      </c>
      <c r="S226" s="689">
        <v>110.2</v>
      </c>
      <c r="T226" s="651" t="s">
        <v>753</v>
      </c>
      <c r="U226" s="690"/>
      <c r="W226" s="660"/>
    </row>
    <row r="227" spans="1:23" x14ac:dyDescent="0.25">
      <c r="A227" s="673"/>
      <c r="B227" s="680"/>
      <c r="C227" s="688"/>
      <c r="D227" s="672"/>
      <c r="E227" s="676"/>
      <c r="F227" s="33"/>
      <c r="G227" s="33"/>
      <c r="H227" s="33"/>
      <c r="I227" s="33"/>
      <c r="J227" s="33"/>
      <c r="K227" s="248"/>
      <c r="L227" s="94"/>
      <c r="M227" s="33"/>
      <c r="N227" s="33"/>
      <c r="O227" s="33"/>
      <c r="P227" s="248"/>
      <c r="Q227" s="33"/>
      <c r="R227" s="33"/>
      <c r="S227" s="689"/>
      <c r="T227" s="651"/>
      <c r="U227" s="690"/>
      <c r="V227" s="658"/>
      <c r="W227" s="660"/>
    </row>
    <row r="228" spans="1:23" x14ac:dyDescent="0.25">
      <c r="A228" s="673" t="s">
        <v>1707</v>
      </c>
      <c r="B228" s="680"/>
      <c r="C228" s="688" t="s">
        <v>1708</v>
      </c>
      <c r="D228" s="633" t="s">
        <v>750</v>
      </c>
      <c r="E228" s="676">
        <v>65.459000000000003</v>
      </c>
      <c r="F228" s="33">
        <v>45.695</v>
      </c>
      <c r="G228" s="33">
        <v>68.694000000000003</v>
      </c>
      <c r="H228" s="33">
        <v>45.677</v>
      </c>
      <c r="I228" s="33">
        <v>152.92400000000001</v>
      </c>
      <c r="J228" s="33">
        <v>55.429000000000002</v>
      </c>
      <c r="K228" s="248">
        <v>104.125</v>
      </c>
      <c r="L228" s="94">
        <v>145.62799999999999</v>
      </c>
      <c r="M228" s="33">
        <v>339.55200000000002</v>
      </c>
      <c r="N228" s="33">
        <v>95.808999999999997</v>
      </c>
      <c r="O228" s="33">
        <v>35.363</v>
      </c>
      <c r="P228" s="248">
        <v>118.624</v>
      </c>
      <c r="Q228" s="33">
        <v>1084.1310000000001</v>
      </c>
      <c r="R228" s="33">
        <v>1272.979</v>
      </c>
      <c r="S228" s="689">
        <v>117.4</v>
      </c>
      <c r="T228" s="651" t="s">
        <v>751</v>
      </c>
      <c r="U228" s="690"/>
      <c r="V228" s="658" t="s">
        <v>1709</v>
      </c>
      <c r="W228" s="660" t="s">
        <v>1707</v>
      </c>
    </row>
    <row r="229" spans="1:23" x14ac:dyDescent="0.25">
      <c r="A229" s="673"/>
      <c r="B229" s="680"/>
      <c r="C229" s="688"/>
      <c r="D229" s="633" t="s">
        <v>752</v>
      </c>
      <c r="E229" s="676">
        <v>4784.7809999999999</v>
      </c>
      <c r="F229" s="33">
        <v>4574.2489999999998</v>
      </c>
      <c r="G229" s="33">
        <v>6120.8280000000004</v>
      </c>
      <c r="H229" s="33">
        <v>3599.6</v>
      </c>
      <c r="I229" s="33">
        <v>9038.1200000000008</v>
      </c>
      <c r="J229" s="33">
        <v>9410.4189999999999</v>
      </c>
      <c r="K229" s="248">
        <v>8683.8060000000005</v>
      </c>
      <c r="L229" s="94">
        <v>8215.9310000000005</v>
      </c>
      <c r="M229" s="33">
        <v>7447.9570000000003</v>
      </c>
      <c r="N229" s="33">
        <v>6658.4639999999999</v>
      </c>
      <c r="O229" s="33">
        <v>5921.7790000000005</v>
      </c>
      <c r="P229" s="248">
        <v>4491.1760000000004</v>
      </c>
      <c r="Q229" s="33">
        <v>60452.883999999998</v>
      </c>
      <c r="R229" s="33">
        <v>78947.11</v>
      </c>
      <c r="S229" s="689">
        <v>130.6</v>
      </c>
      <c r="T229" s="651" t="s">
        <v>753</v>
      </c>
      <c r="U229" s="690"/>
      <c r="W229" s="660"/>
    </row>
    <row r="230" spans="1:23" x14ac:dyDescent="0.25">
      <c r="A230" s="673"/>
      <c r="B230" s="680"/>
      <c r="C230" s="688"/>
      <c r="D230" s="633"/>
      <c r="E230" s="676"/>
      <c r="F230" s="33"/>
      <c r="G230" s="33"/>
      <c r="H230" s="33"/>
      <c r="I230" s="33"/>
      <c r="J230" s="33"/>
      <c r="K230" s="248"/>
      <c r="L230" s="94"/>
      <c r="M230" s="33"/>
      <c r="N230" s="33"/>
      <c r="O230" s="33"/>
      <c r="P230" s="248"/>
      <c r="Q230" s="33"/>
      <c r="R230" s="33"/>
      <c r="S230" s="689"/>
      <c r="T230" s="651"/>
      <c r="U230" s="690"/>
      <c r="V230" s="658"/>
      <c r="W230" s="660"/>
    </row>
    <row r="231" spans="1:23" x14ac:dyDescent="0.25">
      <c r="A231" s="673" t="s">
        <v>1710</v>
      </c>
      <c r="B231" s="680"/>
      <c r="C231" s="688" t="s">
        <v>1711</v>
      </c>
      <c r="D231" s="633" t="s">
        <v>750</v>
      </c>
      <c r="E231" s="676">
        <v>4615.04</v>
      </c>
      <c r="F231" s="33">
        <v>7842.05</v>
      </c>
      <c r="G231" s="33">
        <v>8284.27</v>
      </c>
      <c r="H231" s="33">
        <v>8161.8860000000004</v>
      </c>
      <c r="I231" s="33">
        <v>11047.029</v>
      </c>
      <c r="J231" s="33">
        <v>9175.3860000000004</v>
      </c>
      <c r="K231" s="248">
        <v>10209.325999999999</v>
      </c>
      <c r="L231" s="94">
        <v>9773.7849999999999</v>
      </c>
      <c r="M231" s="33">
        <v>8605.6329999999998</v>
      </c>
      <c r="N231" s="33">
        <v>6707.4809999999998</v>
      </c>
      <c r="O231" s="33">
        <v>7881.8549999999996</v>
      </c>
      <c r="P231" s="248">
        <v>6334.9390000000003</v>
      </c>
      <c r="Q231" s="33">
        <v>103890.96</v>
      </c>
      <c r="R231" s="33">
        <v>98638.68</v>
      </c>
      <c r="S231" s="689">
        <v>94.9</v>
      </c>
      <c r="T231" s="651" t="s">
        <v>751</v>
      </c>
      <c r="U231" s="690"/>
      <c r="V231" s="658" t="s">
        <v>1712</v>
      </c>
      <c r="W231" s="660" t="s">
        <v>1710</v>
      </c>
    </row>
    <row r="232" spans="1:23" x14ac:dyDescent="0.25">
      <c r="A232" s="673"/>
      <c r="B232" s="680"/>
      <c r="C232" s="688" t="s">
        <v>1713</v>
      </c>
      <c r="D232" s="633" t="s">
        <v>752</v>
      </c>
      <c r="E232" s="676">
        <v>4766.6019999999999</v>
      </c>
      <c r="F232" s="33">
        <v>4855.7309999999998</v>
      </c>
      <c r="G232" s="33">
        <v>7586.4470000000001</v>
      </c>
      <c r="H232" s="33">
        <v>7434.826</v>
      </c>
      <c r="I232" s="33">
        <v>7752.1329999999998</v>
      </c>
      <c r="J232" s="33">
        <v>7190.4210000000003</v>
      </c>
      <c r="K232" s="248">
        <v>7292.3230000000003</v>
      </c>
      <c r="L232" s="94">
        <v>6479.4260000000004</v>
      </c>
      <c r="M232" s="33">
        <v>9131.7729999999992</v>
      </c>
      <c r="N232" s="33">
        <v>11219.272000000001</v>
      </c>
      <c r="O232" s="33">
        <v>12350.962</v>
      </c>
      <c r="P232" s="248">
        <v>4720.2520000000004</v>
      </c>
      <c r="Q232" s="33">
        <v>74636.404999999999</v>
      </c>
      <c r="R232" s="33">
        <v>90780.168000000005</v>
      </c>
      <c r="S232" s="689">
        <v>121.6</v>
      </c>
      <c r="T232" s="651" t="s">
        <v>753</v>
      </c>
      <c r="U232" s="690"/>
      <c r="V232" s="620" t="s">
        <v>1714</v>
      </c>
      <c r="W232" s="660"/>
    </row>
    <row r="233" spans="1:23" x14ac:dyDescent="0.25">
      <c r="A233" s="673"/>
      <c r="B233" s="680"/>
      <c r="C233" s="688"/>
      <c r="D233" s="633"/>
      <c r="E233" s="676"/>
      <c r="F233" s="33"/>
      <c r="G233" s="33"/>
      <c r="H233" s="33"/>
      <c r="I233" s="33"/>
      <c r="J233" s="33"/>
      <c r="K233" s="248"/>
      <c r="L233" s="94"/>
      <c r="M233" s="33"/>
      <c r="N233" s="33"/>
      <c r="O233" s="33"/>
      <c r="P233" s="248"/>
      <c r="Q233" s="33"/>
      <c r="R233" s="33"/>
      <c r="S233" s="689"/>
      <c r="T233" s="651"/>
      <c r="U233" s="690"/>
      <c r="V233" s="658"/>
      <c r="W233" s="660"/>
    </row>
    <row r="234" spans="1:23" x14ac:dyDescent="0.25">
      <c r="A234" s="673" t="s">
        <v>1715</v>
      </c>
      <c r="B234" s="680"/>
      <c r="C234" s="688" t="s">
        <v>1716</v>
      </c>
      <c r="D234" s="633" t="s">
        <v>750</v>
      </c>
      <c r="E234" s="676">
        <v>7146.0950000000003</v>
      </c>
      <c r="F234" s="33">
        <v>12622.744000000001</v>
      </c>
      <c r="G234" s="33">
        <v>7440.74</v>
      </c>
      <c r="H234" s="33">
        <v>7966.9489999999996</v>
      </c>
      <c r="I234" s="33">
        <v>8690.2800000000007</v>
      </c>
      <c r="J234" s="33">
        <v>8221.9590000000007</v>
      </c>
      <c r="K234" s="248">
        <v>9125.4619999999995</v>
      </c>
      <c r="L234" s="94">
        <v>6542.6850000000004</v>
      </c>
      <c r="M234" s="33">
        <v>10202.723</v>
      </c>
      <c r="N234" s="33">
        <v>11815.982</v>
      </c>
      <c r="O234" s="33">
        <v>10927.727999999999</v>
      </c>
      <c r="P234" s="248">
        <v>5600.7269999999999</v>
      </c>
      <c r="Q234" s="33">
        <v>92353.616999999998</v>
      </c>
      <c r="R234" s="33">
        <v>106304.07399999999</v>
      </c>
      <c r="S234" s="689">
        <v>115.1</v>
      </c>
      <c r="T234" s="651" t="s">
        <v>751</v>
      </c>
      <c r="U234" s="690"/>
      <c r="V234" s="658" t="s">
        <v>1717</v>
      </c>
      <c r="W234" s="660" t="s">
        <v>1715</v>
      </c>
    </row>
    <row r="235" spans="1:23" s="9" customFormat="1" x14ac:dyDescent="0.25">
      <c r="A235" s="673"/>
      <c r="B235" s="680"/>
      <c r="C235" s="688"/>
      <c r="D235" s="633" t="s">
        <v>752</v>
      </c>
      <c r="E235" s="676">
        <v>98.748000000000005</v>
      </c>
      <c r="F235" s="33">
        <v>7.1950000000000003</v>
      </c>
      <c r="G235" s="33">
        <v>192.113</v>
      </c>
      <c r="H235" s="33">
        <v>67.641000000000005</v>
      </c>
      <c r="I235" s="33">
        <v>33.82</v>
      </c>
      <c r="J235" s="33">
        <v>67.45</v>
      </c>
      <c r="K235" s="248">
        <v>68.453000000000003</v>
      </c>
      <c r="L235" s="94">
        <v>106.41200000000001</v>
      </c>
      <c r="M235" s="33">
        <v>38.582999999999998</v>
      </c>
      <c r="N235" s="33">
        <v>229.72</v>
      </c>
      <c r="O235" s="33">
        <v>112.66500000000001</v>
      </c>
      <c r="P235" s="248">
        <v>97.56</v>
      </c>
      <c r="Q235" s="33">
        <v>379.61700000000002</v>
      </c>
      <c r="R235" s="33">
        <v>1120.3599999999999</v>
      </c>
      <c r="S235" s="689">
        <v>295.10000000000002</v>
      </c>
      <c r="T235" s="651" t="s">
        <v>753</v>
      </c>
      <c r="U235" s="690"/>
      <c r="V235" s="752"/>
      <c r="W235" s="660"/>
    </row>
    <row r="236" spans="1:23" s="9" customFormat="1" x14ac:dyDescent="0.25">
      <c r="A236" s="656"/>
      <c r="B236" s="665"/>
      <c r="C236" s="308"/>
      <c r="D236" s="672"/>
      <c r="E236" s="475"/>
      <c r="F236" s="476"/>
      <c r="G236" s="476"/>
      <c r="H236" s="476"/>
      <c r="I236" s="476"/>
      <c r="J236" s="476"/>
      <c r="K236" s="478"/>
      <c r="L236" s="475"/>
      <c r="M236" s="476"/>
      <c r="N236" s="476"/>
      <c r="O236" s="476"/>
      <c r="P236" s="478"/>
      <c r="Q236" s="476"/>
      <c r="R236" s="477"/>
      <c r="S236" s="507"/>
      <c r="T236" s="651"/>
      <c r="U236" s="507"/>
      <c r="V236" s="658"/>
      <c r="W236" s="660"/>
    </row>
    <row r="237" spans="1:23" s="9" customFormat="1" x14ac:dyDescent="0.25">
      <c r="A237" s="656" t="s">
        <v>1718</v>
      </c>
      <c r="B237" s="665"/>
      <c r="C237" s="308" t="s">
        <v>1719</v>
      </c>
      <c r="D237" s="672" t="s">
        <v>750</v>
      </c>
      <c r="E237" s="94">
        <v>7066.6469999999999</v>
      </c>
      <c r="F237" s="33">
        <v>8318.7870000000003</v>
      </c>
      <c r="G237" s="33">
        <v>9474.2240000000002</v>
      </c>
      <c r="H237" s="33">
        <v>8873.1149999999998</v>
      </c>
      <c r="I237" s="33">
        <v>7987.3140000000003</v>
      </c>
      <c r="J237" s="33">
        <v>7912.0290000000005</v>
      </c>
      <c r="K237" s="248">
        <v>5320.1620000000003</v>
      </c>
      <c r="L237" s="94">
        <v>6427.0690000000004</v>
      </c>
      <c r="M237" s="33">
        <v>7533.7780000000002</v>
      </c>
      <c r="N237" s="33">
        <v>7436.4170000000004</v>
      </c>
      <c r="O237" s="33">
        <v>6516.69</v>
      </c>
      <c r="P237" s="248">
        <v>5014.5829999999996</v>
      </c>
      <c r="Q237" s="33">
        <v>79707.501999999993</v>
      </c>
      <c r="R237" s="33">
        <v>87880.815000000002</v>
      </c>
      <c r="S237" s="66">
        <v>110.3</v>
      </c>
      <c r="T237" s="651" t="s">
        <v>751</v>
      </c>
      <c r="U237" s="507"/>
      <c r="V237" s="658" t="s">
        <v>1720</v>
      </c>
      <c r="W237" s="660" t="s">
        <v>1718</v>
      </c>
    </row>
    <row r="238" spans="1:23" s="9" customFormat="1" x14ac:dyDescent="0.25">
      <c r="A238" s="656"/>
      <c r="B238" s="665"/>
      <c r="C238" s="308"/>
      <c r="D238" s="672" t="s">
        <v>752</v>
      </c>
      <c r="E238" s="94">
        <v>5274.433</v>
      </c>
      <c r="F238" s="33">
        <v>7169.8289999999997</v>
      </c>
      <c r="G238" s="33">
        <v>11725.396000000001</v>
      </c>
      <c r="H238" s="33">
        <v>8301.8690000000006</v>
      </c>
      <c r="I238" s="33">
        <v>8328.2309999999998</v>
      </c>
      <c r="J238" s="33">
        <v>7240.4319999999998</v>
      </c>
      <c r="K238" s="248">
        <v>1909.3489999999999</v>
      </c>
      <c r="L238" s="94">
        <v>4751.3090000000002</v>
      </c>
      <c r="M238" s="33">
        <v>6336.26</v>
      </c>
      <c r="N238" s="33">
        <v>6597.9949999999999</v>
      </c>
      <c r="O238" s="33">
        <v>5731</v>
      </c>
      <c r="P238" s="248">
        <v>4568.1220000000003</v>
      </c>
      <c r="Q238" s="33">
        <v>48739.241000000002</v>
      </c>
      <c r="R238" s="33">
        <v>77934.225000000006</v>
      </c>
      <c r="S238" s="66">
        <v>159.9</v>
      </c>
      <c r="T238" s="651" t="s">
        <v>753</v>
      </c>
      <c r="U238" s="507"/>
      <c r="W238" s="660"/>
    </row>
    <row r="239" spans="1:23" s="9" customFormat="1" x14ac:dyDescent="0.25">
      <c r="A239" s="656"/>
      <c r="B239" s="665"/>
      <c r="C239" s="308"/>
      <c r="D239" s="672"/>
      <c r="E239" s="94"/>
      <c r="F239" s="33"/>
      <c r="G239" s="33"/>
      <c r="H239" s="33"/>
      <c r="I239" s="33"/>
      <c r="J239" s="33"/>
      <c r="K239" s="248"/>
      <c r="L239" s="94"/>
      <c r="M239" s="33"/>
      <c r="N239" s="33"/>
      <c r="O239" s="33"/>
      <c r="P239" s="248"/>
      <c r="Q239" s="33"/>
      <c r="R239" s="33"/>
      <c r="S239" s="66"/>
      <c r="T239" s="651"/>
      <c r="U239" s="507"/>
      <c r="V239" s="658"/>
      <c r="W239" s="660"/>
    </row>
    <row r="240" spans="1:23" x14ac:dyDescent="0.25">
      <c r="A240" s="673" t="s">
        <v>1721</v>
      </c>
      <c r="B240" s="680"/>
      <c r="C240" s="688" t="s">
        <v>1722</v>
      </c>
      <c r="D240" s="633" t="s">
        <v>750</v>
      </c>
      <c r="E240" s="676">
        <v>11710.924999999999</v>
      </c>
      <c r="F240" s="33">
        <v>12265.99</v>
      </c>
      <c r="G240" s="33">
        <v>12651.705</v>
      </c>
      <c r="H240" s="33">
        <v>13534.403</v>
      </c>
      <c r="I240" s="33">
        <v>18276.588</v>
      </c>
      <c r="J240" s="33">
        <v>15487.04</v>
      </c>
      <c r="K240" s="248">
        <v>10924.421</v>
      </c>
      <c r="L240" s="94">
        <v>13629.406999999999</v>
      </c>
      <c r="M240" s="33">
        <v>12447.788</v>
      </c>
      <c r="N240" s="33">
        <v>19935.027999999998</v>
      </c>
      <c r="O240" s="33">
        <v>19475.756000000001</v>
      </c>
      <c r="P240" s="248">
        <v>17906.841</v>
      </c>
      <c r="Q240" s="33">
        <v>143030.44099999999</v>
      </c>
      <c r="R240" s="33">
        <v>178245.89199999999</v>
      </c>
      <c r="S240" s="689">
        <v>124.6</v>
      </c>
      <c r="T240" s="651" t="s">
        <v>751</v>
      </c>
      <c r="U240" s="690"/>
      <c r="V240" s="616" t="s">
        <v>1723</v>
      </c>
      <c r="W240" s="660" t="s">
        <v>1721</v>
      </c>
    </row>
    <row r="241" spans="1:23" x14ac:dyDescent="0.25">
      <c r="A241" s="673"/>
      <c r="B241" s="680"/>
      <c r="C241" s="688"/>
      <c r="D241" s="633" t="s">
        <v>752</v>
      </c>
      <c r="E241" s="676">
        <v>10562.224</v>
      </c>
      <c r="F241" s="33">
        <v>9630.4770000000008</v>
      </c>
      <c r="G241" s="33">
        <v>8520.2579999999998</v>
      </c>
      <c r="H241" s="33">
        <v>7808.4139999999998</v>
      </c>
      <c r="I241" s="33">
        <v>9006.5859999999993</v>
      </c>
      <c r="J241" s="33">
        <v>8868.6119999999992</v>
      </c>
      <c r="K241" s="248">
        <v>7577.9319999999998</v>
      </c>
      <c r="L241" s="94">
        <v>7225.2129999999997</v>
      </c>
      <c r="M241" s="33">
        <v>8973.3189999999995</v>
      </c>
      <c r="N241" s="33">
        <v>10817.246999999999</v>
      </c>
      <c r="O241" s="33">
        <v>8290.2829999999994</v>
      </c>
      <c r="P241" s="248">
        <v>5185.9570000000003</v>
      </c>
      <c r="Q241" s="33">
        <v>107521.23</v>
      </c>
      <c r="R241" s="33">
        <v>102466.522</v>
      </c>
      <c r="S241" s="689">
        <v>95.3</v>
      </c>
      <c r="T241" s="651" t="s">
        <v>753</v>
      </c>
      <c r="U241" s="690"/>
      <c r="W241" s="660"/>
    </row>
    <row r="242" spans="1:23" x14ac:dyDescent="0.25">
      <c r="A242" s="673"/>
      <c r="B242" s="680"/>
      <c r="C242" s="688"/>
      <c r="D242" s="633"/>
      <c r="E242" s="676"/>
      <c r="F242" s="33"/>
      <c r="G242" s="33"/>
      <c r="H242" s="33"/>
      <c r="I242" s="33"/>
      <c r="J242" s="33"/>
      <c r="K242" s="248"/>
      <c r="L242" s="94"/>
      <c r="M242" s="33"/>
      <c r="N242" s="33"/>
      <c r="O242" s="33"/>
      <c r="P242" s="248"/>
      <c r="Q242" s="33"/>
      <c r="R242" s="33"/>
      <c r="S242" s="689"/>
      <c r="T242" s="651"/>
      <c r="U242" s="690"/>
      <c r="V242" s="658"/>
      <c r="W242" s="660"/>
    </row>
    <row r="243" spans="1:23" x14ac:dyDescent="0.25">
      <c r="A243" s="673" t="s">
        <v>1724</v>
      </c>
      <c r="B243" s="680"/>
      <c r="C243" s="688" t="s">
        <v>1725</v>
      </c>
      <c r="D243" s="633" t="s">
        <v>750</v>
      </c>
      <c r="E243" s="676">
        <v>2580.5619999999999</v>
      </c>
      <c r="F243" s="33">
        <v>2573.0839999999998</v>
      </c>
      <c r="G243" s="33">
        <v>2291.7759999999998</v>
      </c>
      <c r="H243" s="33">
        <v>2311.1239999999998</v>
      </c>
      <c r="I243" s="33">
        <v>2936.3780000000002</v>
      </c>
      <c r="J243" s="33">
        <v>3112.3719999999998</v>
      </c>
      <c r="K243" s="248">
        <v>2339.4180000000001</v>
      </c>
      <c r="L243" s="94">
        <v>1281.8330000000001</v>
      </c>
      <c r="M243" s="33">
        <v>1934.432</v>
      </c>
      <c r="N243" s="33">
        <v>2535.3969999999999</v>
      </c>
      <c r="O243" s="33">
        <v>2557.6039999999998</v>
      </c>
      <c r="P243" s="248">
        <v>2354.6680000000001</v>
      </c>
      <c r="Q243" s="33">
        <v>32497.904999999999</v>
      </c>
      <c r="R243" s="33">
        <v>28808.648000000001</v>
      </c>
      <c r="S243" s="689">
        <v>88.6</v>
      </c>
      <c r="T243" s="651" t="s">
        <v>751</v>
      </c>
      <c r="U243" s="690"/>
      <c r="V243" s="658" t="s">
        <v>1726</v>
      </c>
      <c r="W243" s="660" t="s">
        <v>1724</v>
      </c>
    </row>
    <row r="244" spans="1:23" x14ac:dyDescent="0.25">
      <c r="A244" s="673"/>
      <c r="B244" s="680"/>
      <c r="C244" s="688"/>
      <c r="D244" s="633" t="s">
        <v>752</v>
      </c>
      <c r="E244" s="676">
        <v>4999.5140000000001</v>
      </c>
      <c r="F244" s="33">
        <v>4865.2969999999996</v>
      </c>
      <c r="G244" s="33">
        <v>4500.9970000000003</v>
      </c>
      <c r="H244" s="33">
        <v>5064.732</v>
      </c>
      <c r="I244" s="33">
        <v>5307.357</v>
      </c>
      <c r="J244" s="33">
        <v>4710.7669999999998</v>
      </c>
      <c r="K244" s="248">
        <v>4297.3549999999996</v>
      </c>
      <c r="L244" s="94">
        <v>4864.3819999999996</v>
      </c>
      <c r="M244" s="33">
        <v>4982.4520000000002</v>
      </c>
      <c r="N244" s="33">
        <v>5711.3490000000002</v>
      </c>
      <c r="O244" s="33">
        <v>5117.8590000000004</v>
      </c>
      <c r="P244" s="248">
        <v>4343.3599999999997</v>
      </c>
      <c r="Q244" s="33">
        <v>49799.402000000002</v>
      </c>
      <c r="R244" s="33">
        <v>58765.421000000002</v>
      </c>
      <c r="S244" s="689">
        <v>118</v>
      </c>
      <c r="T244" s="651" t="s">
        <v>753</v>
      </c>
      <c r="U244" s="690"/>
      <c r="W244" s="660"/>
    </row>
    <row r="245" spans="1:23" x14ac:dyDescent="0.25">
      <c r="A245" s="673"/>
      <c r="B245" s="680"/>
      <c r="C245" s="688"/>
      <c r="D245" s="633"/>
      <c r="E245" s="676"/>
      <c r="F245" s="33"/>
      <c r="G245" s="33"/>
      <c r="H245" s="33"/>
      <c r="I245" s="33"/>
      <c r="J245" s="33"/>
      <c r="K245" s="248"/>
      <c r="L245" s="94"/>
      <c r="M245" s="33"/>
      <c r="N245" s="33"/>
      <c r="O245" s="33"/>
      <c r="P245" s="248"/>
      <c r="Q245" s="33"/>
      <c r="R245" s="33"/>
      <c r="S245" s="689"/>
      <c r="T245" s="651"/>
      <c r="U245" s="690"/>
      <c r="V245" s="658"/>
      <c r="W245" s="660"/>
    </row>
    <row r="246" spans="1:23" x14ac:dyDescent="0.25">
      <c r="A246" s="673" t="s">
        <v>1727</v>
      </c>
      <c r="B246" s="680"/>
      <c r="C246" s="688" t="s">
        <v>1728</v>
      </c>
      <c r="D246" s="672" t="s">
        <v>750</v>
      </c>
      <c r="E246" s="676">
        <v>7539.8059999999996</v>
      </c>
      <c r="F246" s="33">
        <v>7719.9830000000002</v>
      </c>
      <c r="G246" s="33">
        <v>9676.8739999999998</v>
      </c>
      <c r="H246" s="33">
        <v>7659.29</v>
      </c>
      <c r="I246" s="33">
        <v>7611.25</v>
      </c>
      <c r="J246" s="33">
        <v>7049.7</v>
      </c>
      <c r="K246" s="248">
        <v>8045.3339999999998</v>
      </c>
      <c r="L246" s="94">
        <v>8052.0910000000003</v>
      </c>
      <c r="M246" s="33">
        <v>8248.5720000000001</v>
      </c>
      <c r="N246" s="33">
        <v>10291.768</v>
      </c>
      <c r="O246" s="33">
        <v>10152.055</v>
      </c>
      <c r="P246" s="248">
        <v>8709.82</v>
      </c>
      <c r="Q246" s="33">
        <v>108649.018</v>
      </c>
      <c r="R246" s="33">
        <v>100756.54300000001</v>
      </c>
      <c r="S246" s="689">
        <v>92.7</v>
      </c>
      <c r="T246" s="651" t="s">
        <v>751</v>
      </c>
      <c r="U246" s="690"/>
      <c r="V246" s="658" t="s">
        <v>1729</v>
      </c>
      <c r="W246" s="660" t="s">
        <v>1727</v>
      </c>
    </row>
    <row r="247" spans="1:23" x14ac:dyDescent="0.25">
      <c r="A247" s="673"/>
      <c r="B247" s="680"/>
      <c r="C247" s="688" t="s">
        <v>1730</v>
      </c>
      <c r="D247" s="672" t="s">
        <v>752</v>
      </c>
      <c r="E247" s="676">
        <v>9164.8580000000002</v>
      </c>
      <c r="F247" s="33">
        <v>8077.6549999999997</v>
      </c>
      <c r="G247" s="33">
        <v>7715.777</v>
      </c>
      <c r="H247" s="33">
        <v>8025.5450000000001</v>
      </c>
      <c r="I247" s="33">
        <v>7523.6570000000002</v>
      </c>
      <c r="J247" s="33">
        <v>7777.723</v>
      </c>
      <c r="K247" s="248">
        <v>6760.5730000000003</v>
      </c>
      <c r="L247" s="94">
        <v>7357.848</v>
      </c>
      <c r="M247" s="33">
        <v>8978.5910000000003</v>
      </c>
      <c r="N247" s="33">
        <v>10630.06</v>
      </c>
      <c r="O247" s="33">
        <v>10120.392</v>
      </c>
      <c r="P247" s="248">
        <v>8521.2340000000004</v>
      </c>
      <c r="Q247" s="33">
        <v>99789.202999999994</v>
      </c>
      <c r="R247" s="33">
        <v>100653.913</v>
      </c>
      <c r="S247" s="689">
        <v>100.9</v>
      </c>
      <c r="T247" s="651" t="s">
        <v>753</v>
      </c>
      <c r="U247" s="690"/>
      <c r="W247" s="660"/>
    </row>
    <row r="248" spans="1:23" x14ac:dyDescent="0.25">
      <c r="A248" s="673"/>
      <c r="B248" s="680"/>
      <c r="C248" s="688"/>
      <c r="D248" s="672"/>
      <c r="E248" s="676"/>
      <c r="F248" s="33"/>
      <c r="G248" s="33"/>
      <c r="H248" s="33"/>
      <c r="I248" s="33"/>
      <c r="J248" s="33"/>
      <c r="K248" s="248"/>
      <c r="L248" s="94"/>
      <c r="M248" s="33"/>
      <c r="N248" s="33"/>
      <c r="O248" s="33"/>
      <c r="P248" s="248"/>
      <c r="Q248" s="33"/>
      <c r="R248" s="33"/>
      <c r="S248" s="689"/>
      <c r="T248" s="651"/>
      <c r="U248" s="690"/>
      <c r="V248" s="658"/>
      <c r="W248" s="660"/>
    </row>
    <row r="249" spans="1:23" x14ac:dyDescent="0.25">
      <c r="A249" s="673" t="s">
        <v>1731</v>
      </c>
      <c r="B249" s="680"/>
      <c r="C249" s="688" t="s">
        <v>1732</v>
      </c>
      <c r="D249" s="633" t="s">
        <v>750</v>
      </c>
      <c r="E249" s="676">
        <v>3472.413</v>
      </c>
      <c r="F249" s="33">
        <v>3956.9670000000001</v>
      </c>
      <c r="G249" s="33">
        <v>4114.0529999999999</v>
      </c>
      <c r="H249" s="33">
        <v>3861.8249999999998</v>
      </c>
      <c r="I249" s="33">
        <v>3813.2489999999998</v>
      </c>
      <c r="J249" s="33">
        <v>4701.7190000000001</v>
      </c>
      <c r="K249" s="248">
        <v>4096.0969999999998</v>
      </c>
      <c r="L249" s="94">
        <v>3916.3020000000001</v>
      </c>
      <c r="M249" s="33">
        <v>4227.99</v>
      </c>
      <c r="N249" s="33">
        <v>4474.4660000000003</v>
      </c>
      <c r="O249" s="33">
        <v>4333.3909999999996</v>
      </c>
      <c r="P249" s="248">
        <v>3628.665</v>
      </c>
      <c r="Q249" s="33">
        <v>44592.271999999997</v>
      </c>
      <c r="R249" s="33">
        <v>48597.137000000002</v>
      </c>
      <c r="S249" s="689">
        <v>109</v>
      </c>
      <c r="T249" s="651" t="s">
        <v>751</v>
      </c>
      <c r="U249" s="690"/>
      <c r="V249" s="658" t="s">
        <v>1733</v>
      </c>
      <c r="W249" s="660" t="s">
        <v>1731</v>
      </c>
    </row>
    <row r="250" spans="1:23" x14ac:dyDescent="0.25">
      <c r="A250" s="673"/>
      <c r="B250" s="680"/>
      <c r="C250" s="688"/>
      <c r="D250" s="633" t="s">
        <v>752</v>
      </c>
      <c r="E250" s="676">
        <v>1502.423</v>
      </c>
      <c r="F250" s="33">
        <v>1325.164</v>
      </c>
      <c r="G250" s="33">
        <v>2956.739</v>
      </c>
      <c r="H250" s="33">
        <v>1009.802</v>
      </c>
      <c r="I250" s="33">
        <v>885.12599999999998</v>
      </c>
      <c r="J250" s="33">
        <v>997.84299999999996</v>
      </c>
      <c r="K250" s="248">
        <v>760.70299999999997</v>
      </c>
      <c r="L250" s="94">
        <v>656.91800000000001</v>
      </c>
      <c r="M250" s="33">
        <v>1111.6959999999999</v>
      </c>
      <c r="N250" s="33">
        <v>1118.4829999999999</v>
      </c>
      <c r="O250" s="33">
        <v>1206.145</v>
      </c>
      <c r="P250" s="248">
        <v>818.53399999999999</v>
      </c>
      <c r="Q250" s="33">
        <v>8914.2800000000007</v>
      </c>
      <c r="R250" s="33">
        <v>14349.575999999999</v>
      </c>
      <c r="S250" s="689">
        <v>161</v>
      </c>
      <c r="T250" s="651" t="s">
        <v>753</v>
      </c>
      <c r="U250" s="690"/>
      <c r="W250" s="660"/>
    </row>
    <row r="251" spans="1:23" x14ac:dyDescent="0.25">
      <c r="A251" s="673"/>
      <c r="B251" s="680"/>
      <c r="C251" s="688"/>
      <c r="D251" s="633"/>
      <c r="E251" s="676"/>
      <c r="F251" s="33"/>
      <c r="G251" s="33"/>
      <c r="H251" s="33"/>
      <c r="I251" s="33"/>
      <c r="J251" s="33"/>
      <c r="K251" s="248"/>
      <c r="L251" s="94"/>
      <c r="M251" s="33"/>
      <c r="N251" s="33"/>
      <c r="O251" s="33"/>
      <c r="P251" s="248"/>
      <c r="Q251" s="33"/>
      <c r="R251" s="33"/>
      <c r="S251" s="689"/>
      <c r="T251" s="651"/>
      <c r="U251" s="690"/>
      <c r="V251" s="658"/>
      <c r="W251" s="660"/>
    </row>
    <row r="252" spans="1:23" x14ac:dyDescent="0.25">
      <c r="A252" s="673" t="s">
        <v>1734</v>
      </c>
      <c r="B252" s="680"/>
      <c r="C252" s="688" t="s">
        <v>1735</v>
      </c>
      <c r="D252" s="633" t="s">
        <v>750</v>
      </c>
      <c r="E252" s="676">
        <v>892.50199999999995</v>
      </c>
      <c r="F252" s="33">
        <v>1007.8339999999999</v>
      </c>
      <c r="G252" s="33">
        <v>1209.3130000000001</v>
      </c>
      <c r="H252" s="33">
        <v>878.70899999999995</v>
      </c>
      <c r="I252" s="33">
        <v>1186.432</v>
      </c>
      <c r="J252" s="33">
        <v>1354.941</v>
      </c>
      <c r="K252" s="248">
        <v>1073.364</v>
      </c>
      <c r="L252" s="94">
        <v>1063.5999999999999</v>
      </c>
      <c r="M252" s="33">
        <v>902.78899999999999</v>
      </c>
      <c r="N252" s="33">
        <v>954.673</v>
      </c>
      <c r="O252" s="33">
        <v>857.28599999999994</v>
      </c>
      <c r="P252" s="248">
        <v>408.35899999999998</v>
      </c>
      <c r="Q252" s="33">
        <v>12494.555</v>
      </c>
      <c r="R252" s="33">
        <v>11789.802</v>
      </c>
      <c r="S252" s="689">
        <v>94.4</v>
      </c>
      <c r="T252" s="651" t="s">
        <v>751</v>
      </c>
      <c r="U252" s="690"/>
      <c r="V252" s="658" t="s">
        <v>1736</v>
      </c>
      <c r="W252" s="660" t="s">
        <v>1734</v>
      </c>
    </row>
    <row r="253" spans="1:23" x14ac:dyDescent="0.25">
      <c r="A253" s="673"/>
      <c r="B253" s="680"/>
      <c r="C253" s="688" t="s">
        <v>1737</v>
      </c>
      <c r="D253" s="633" t="s">
        <v>752</v>
      </c>
      <c r="E253" s="676">
        <v>1951.027</v>
      </c>
      <c r="F253" s="33">
        <v>2957.1</v>
      </c>
      <c r="G253" s="33">
        <v>3539.4059999999999</v>
      </c>
      <c r="H253" s="33">
        <v>2384.0329999999999</v>
      </c>
      <c r="I253" s="33">
        <v>2719.2289999999998</v>
      </c>
      <c r="J253" s="33">
        <v>2689.8760000000002</v>
      </c>
      <c r="K253" s="248">
        <v>3302.3139999999999</v>
      </c>
      <c r="L253" s="94">
        <v>2671.0810000000001</v>
      </c>
      <c r="M253" s="33">
        <v>1830.5989999999999</v>
      </c>
      <c r="N253" s="33">
        <v>2279.4180000000001</v>
      </c>
      <c r="O253" s="33">
        <v>2370.605</v>
      </c>
      <c r="P253" s="248">
        <v>1343.7449999999999</v>
      </c>
      <c r="Q253" s="33">
        <v>31438.763999999999</v>
      </c>
      <c r="R253" s="33">
        <v>30038.433000000001</v>
      </c>
      <c r="S253" s="689">
        <v>95.5</v>
      </c>
      <c r="T253" s="651" t="s">
        <v>753</v>
      </c>
      <c r="U253" s="690"/>
      <c r="W253" s="660"/>
    </row>
    <row r="254" spans="1:23" x14ac:dyDescent="0.25">
      <c r="A254" s="673"/>
      <c r="B254" s="680"/>
      <c r="C254" s="688"/>
      <c r="D254" s="633"/>
      <c r="E254" s="676"/>
      <c r="F254" s="33"/>
      <c r="G254" s="33"/>
      <c r="H254" s="33"/>
      <c r="I254" s="33"/>
      <c r="J254" s="33"/>
      <c r="K254" s="248"/>
      <c r="L254" s="94"/>
      <c r="M254" s="33"/>
      <c r="N254" s="33"/>
      <c r="O254" s="33"/>
      <c r="P254" s="248"/>
      <c r="Q254" s="33"/>
      <c r="R254" s="33"/>
      <c r="S254" s="689"/>
      <c r="T254" s="651"/>
      <c r="U254" s="690"/>
      <c r="V254" s="658"/>
      <c r="W254" s="660"/>
    </row>
    <row r="255" spans="1:23" x14ac:dyDescent="0.25">
      <c r="A255" s="673" t="s">
        <v>1738</v>
      </c>
      <c r="B255" s="680"/>
      <c r="C255" s="688" t="s">
        <v>1739</v>
      </c>
      <c r="D255" s="633" t="s">
        <v>750</v>
      </c>
      <c r="E255" s="676">
        <v>4388.2510000000002</v>
      </c>
      <c r="F255" s="33">
        <v>6883.8220000000001</v>
      </c>
      <c r="G255" s="33">
        <v>6808.3630000000003</v>
      </c>
      <c r="H255" s="33">
        <v>6212.4340000000002</v>
      </c>
      <c r="I255" s="33">
        <v>5997.7969999999996</v>
      </c>
      <c r="J255" s="33">
        <v>7434.55</v>
      </c>
      <c r="K255" s="248">
        <v>5425.0029999999997</v>
      </c>
      <c r="L255" s="94">
        <v>5055.2120000000004</v>
      </c>
      <c r="M255" s="33">
        <v>5162.8119999999999</v>
      </c>
      <c r="N255" s="33">
        <v>6380.9719999999998</v>
      </c>
      <c r="O255" s="33">
        <v>5276.05</v>
      </c>
      <c r="P255" s="248">
        <v>4324.1310000000003</v>
      </c>
      <c r="Q255" s="33">
        <v>78712.59</v>
      </c>
      <c r="R255" s="33">
        <v>69349.396999999997</v>
      </c>
      <c r="S255" s="689">
        <v>88.1</v>
      </c>
      <c r="T255" s="651" t="s">
        <v>751</v>
      </c>
      <c r="U255" s="690"/>
      <c r="V255" s="658" t="s">
        <v>1740</v>
      </c>
      <c r="W255" s="660" t="s">
        <v>1738</v>
      </c>
    </row>
    <row r="256" spans="1:23" x14ac:dyDescent="0.25">
      <c r="A256" s="673"/>
      <c r="B256" s="680"/>
      <c r="C256" s="688" t="s">
        <v>1741</v>
      </c>
      <c r="D256" s="633" t="s">
        <v>752</v>
      </c>
      <c r="E256" s="676">
        <v>457.41300000000001</v>
      </c>
      <c r="F256" s="33">
        <v>517.38300000000004</v>
      </c>
      <c r="G256" s="33">
        <v>618.42999999999995</v>
      </c>
      <c r="H256" s="33">
        <v>813.18100000000004</v>
      </c>
      <c r="I256" s="33">
        <v>610.69299999999998</v>
      </c>
      <c r="J256" s="33">
        <v>573.13900000000001</v>
      </c>
      <c r="K256" s="248">
        <v>542.28200000000004</v>
      </c>
      <c r="L256" s="94">
        <v>450.33300000000003</v>
      </c>
      <c r="M256" s="33">
        <v>579.51499999999999</v>
      </c>
      <c r="N256" s="33">
        <v>572.21500000000003</v>
      </c>
      <c r="O256" s="33">
        <v>387.49799999999999</v>
      </c>
      <c r="P256" s="248">
        <v>239.80199999999999</v>
      </c>
      <c r="Q256" s="33">
        <v>9062.8780000000006</v>
      </c>
      <c r="R256" s="33">
        <v>6361.884</v>
      </c>
      <c r="S256" s="689">
        <v>70.2</v>
      </c>
      <c r="T256" s="651" t="s">
        <v>753</v>
      </c>
      <c r="U256" s="690"/>
      <c r="V256" s="620" t="s">
        <v>1742</v>
      </c>
      <c r="W256" s="660"/>
    </row>
    <row r="257" spans="1:23" x14ac:dyDescent="0.25">
      <c r="A257" s="673"/>
      <c r="B257" s="680"/>
      <c r="C257" s="688"/>
      <c r="D257" s="633"/>
      <c r="E257" s="676"/>
      <c r="F257" s="33"/>
      <c r="G257" s="33"/>
      <c r="H257" s="33"/>
      <c r="I257" s="33"/>
      <c r="J257" s="33"/>
      <c r="K257" s="248"/>
      <c r="L257" s="94"/>
      <c r="M257" s="33"/>
      <c r="N257" s="33"/>
      <c r="O257" s="33"/>
      <c r="P257" s="248"/>
      <c r="Q257" s="33"/>
      <c r="R257" s="33"/>
      <c r="S257" s="689"/>
      <c r="T257" s="651"/>
      <c r="U257" s="690"/>
      <c r="V257" s="658"/>
      <c r="W257" s="660"/>
    </row>
    <row r="258" spans="1:23" x14ac:dyDescent="0.25">
      <c r="A258" s="673" t="s">
        <v>1743</v>
      </c>
      <c r="B258" s="680"/>
      <c r="C258" s="688" t="s">
        <v>1744</v>
      </c>
      <c r="D258" s="672" t="s">
        <v>750</v>
      </c>
      <c r="E258" s="676">
        <v>8993.7019999999993</v>
      </c>
      <c r="F258" s="33">
        <v>11621.915000000001</v>
      </c>
      <c r="G258" s="33">
        <v>12220.844999999999</v>
      </c>
      <c r="H258" s="33">
        <v>10784.36</v>
      </c>
      <c r="I258" s="33">
        <v>10381.222</v>
      </c>
      <c r="J258" s="33">
        <v>13048.951999999999</v>
      </c>
      <c r="K258" s="248">
        <v>12580.859</v>
      </c>
      <c r="L258" s="94">
        <v>9719.7450000000008</v>
      </c>
      <c r="M258" s="33">
        <v>11329.228999999999</v>
      </c>
      <c r="N258" s="33">
        <v>13055.208000000001</v>
      </c>
      <c r="O258" s="33">
        <v>10371.023999999999</v>
      </c>
      <c r="P258" s="248">
        <v>7595.5060000000003</v>
      </c>
      <c r="Q258" s="33">
        <v>131798.90100000001</v>
      </c>
      <c r="R258" s="33">
        <v>131702.56700000001</v>
      </c>
      <c r="S258" s="689">
        <v>99.9</v>
      </c>
      <c r="T258" s="651" t="s">
        <v>751</v>
      </c>
      <c r="U258" s="690"/>
      <c r="V258" s="658" t="s">
        <v>1745</v>
      </c>
      <c r="W258" s="660" t="s">
        <v>1743</v>
      </c>
    </row>
    <row r="259" spans="1:23" x14ac:dyDescent="0.25">
      <c r="A259" s="673"/>
      <c r="B259" s="680"/>
      <c r="C259" s="688" t="s">
        <v>1746</v>
      </c>
      <c r="D259" s="672" t="s">
        <v>752</v>
      </c>
      <c r="E259" s="676">
        <v>4158.6760000000004</v>
      </c>
      <c r="F259" s="33">
        <v>4388.8819999999996</v>
      </c>
      <c r="G259" s="33">
        <v>5947.2659999999996</v>
      </c>
      <c r="H259" s="33">
        <v>5875.1959999999999</v>
      </c>
      <c r="I259" s="33">
        <v>5470.8540000000003</v>
      </c>
      <c r="J259" s="33">
        <v>5307.4989999999998</v>
      </c>
      <c r="K259" s="248">
        <v>5954.5680000000002</v>
      </c>
      <c r="L259" s="94">
        <v>4976.0720000000001</v>
      </c>
      <c r="M259" s="33">
        <v>4890.3729999999996</v>
      </c>
      <c r="N259" s="33">
        <v>5557.7030000000004</v>
      </c>
      <c r="O259" s="33">
        <v>5213.9319999999998</v>
      </c>
      <c r="P259" s="248">
        <v>3566.29</v>
      </c>
      <c r="Q259" s="33">
        <v>51704.07</v>
      </c>
      <c r="R259" s="33">
        <v>61307.311000000002</v>
      </c>
      <c r="S259" s="689">
        <v>118.6</v>
      </c>
      <c r="T259" s="651" t="s">
        <v>753</v>
      </c>
      <c r="U259" s="690"/>
      <c r="V259" s="620" t="s">
        <v>1747</v>
      </c>
      <c r="W259" s="660"/>
    </row>
    <row r="260" spans="1:23" x14ac:dyDescent="0.25">
      <c r="A260" s="673"/>
      <c r="B260" s="680"/>
      <c r="C260" s="688"/>
      <c r="D260" s="672"/>
      <c r="E260" s="676"/>
      <c r="F260" s="33"/>
      <c r="G260" s="33"/>
      <c r="H260" s="33"/>
      <c r="I260" s="33"/>
      <c r="J260" s="33"/>
      <c r="K260" s="248"/>
      <c r="L260" s="94"/>
      <c r="M260" s="33"/>
      <c r="N260" s="33"/>
      <c r="O260" s="33"/>
      <c r="P260" s="248"/>
      <c r="Q260" s="33"/>
      <c r="R260" s="33"/>
      <c r="S260" s="689"/>
      <c r="T260" s="651"/>
      <c r="U260" s="690"/>
      <c r="V260" s="658"/>
      <c r="W260" s="660"/>
    </row>
    <row r="261" spans="1:23" x14ac:dyDescent="0.25">
      <c r="A261" s="673" t="s">
        <v>1748</v>
      </c>
      <c r="B261" s="680"/>
      <c r="C261" s="688" t="s">
        <v>1749</v>
      </c>
      <c r="D261" s="633" t="s">
        <v>750</v>
      </c>
      <c r="E261" s="676">
        <v>472.63600000000002</v>
      </c>
      <c r="F261" s="33">
        <v>529.59799999999996</v>
      </c>
      <c r="G261" s="33">
        <v>832.37699999999995</v>
      </c>
      <c r="H261" s="33">
        <v>643.25900000000001</v>
      </c>
      <c r="I261" s="33">
        <v>751.37800000000004</v>
      </c>
      <c r="J261" s="33">
        <v>795.92600000000004</v>
      </c>
      <c r="K261" s="248">
        <v>507.64</v>
      </c>
      <c r="L261" s="94">
        <v>476.358</v>
      </c>
      <c r="M261" s="33">
        <v>634.44500000000005</v>
      </c>
      <c r="N261" s="33">
        <v>715.42600000000004</v>
      </c>
      <c r="O261" s="33">
        <v>628.27599999999995</v>
      </c>
      <c r="P261" s="248">
        <v>633.95899999999995</v>
      </c>
      <c r="Q261" s="33">
        <v>9042.7330000000002</v>
      </c>
      <c r="R261" s="33">
        <v>7621.2780000000002</v>
      </c>
      <c r="S261" s="689">
        <v>84.3</v>
      </c>
      <c r="T261" s="651" t="s">
        <v>751</v>
      </c>
      <c r="U261" s="690"/>
      <c r="V261" s="658" t="s">
        <v>1750</v>
      </c>
      <c r="W261" s="660" t="s">
        <v>1748</v>
      </c>
    </row>
    <row r="262" spans="1:23" x14ac:dyDescent="0.25">
      <c r="A262" s="673"/>
      <c r="B262" s="680"/>
      <c r="C262" s="688"/>
      <c r="D262" s="633" t="s">
        <v>752</v>
      </c>
      <c r="E262" s="676">
        <v>399.23200000000003</v>
      </c>
      <c r="F262" s="33">
        <v>347.274</v>
      </c>
      <c r="G262" s="33">
        <v>284.20299999999997</v>
      </c>
      <c r="H262" s="33">
        <v>234.98500000000001</v>
      </c>
      <c r="I262" s="33">
        <v>209.66800000000001</v>
      </c>
      <c r="J262" s="33">
        <v>251.27199999999999</v>
      </c>
      <c r="K262" s="248">
        <v>309.339</v>
      </c>
      <c r="L262" s="94">
        <v>324.07499999999999</v>
      </c>
      <c r="M262" s="33">
        <v>381.61799999999999</v>
      </c>
      <c r="N262" s="33">
        <v>296.76299999999998</v>
      </c>
      <c r="O262" s="33">
        <v>432.85300000000001</v>
      </c>
      <c r="P262" s="248">
        <v>255.94499999999999</v>
      </c>
      <c r="Q262" s="33">
        <v>4183.4319999999998</v>
      </c>
      <c r="R262" s="33">
        <v>3727.2269999999999</v>
      </c>
      <c r="S262" s="689">
        <v>89.1</v>
      </c>
      <c r="T262" s="651" t="s">
        <v>753</v>
      </c>
      <c r="U262" s="690"/>
      <c r="W262" s="660"/>
    </row>
    <row r="263" spans="1:23" x14ac:dyDescent="0.25">
      <c r="A263" s="673"/>
      <c r="B263" s="680"/>
      <c r="C263" s="688"/>
      <c r="D263" s="633"/>
      <c r="E263" s="676"/>
      <c r="F263" s="33"/>
      <c r="G263" s="33"/>
      <c r="H263" s="33"/>
      <c r="I263" s="33"/>
      <c r="J263" s="33"/>
      <c r="K263" s="248"/>
      <c r="L263" s="94"/>
      <c r="M263" s="33"/>
      <c r="N263" s="33"/>
      <c r="O263" s="33"/>
      <c r="P263" s="248"/>
      <c r="Q263" s="33"/>
      <c r="R263" s="33"/>
      <c r="S263" s="689"/>
      <c r="T263" s="651"/>
      <c r="U263" s="690"/>
      <c r="V263" s="658"/>
      <c r="W263" s="660"/>
    </row>
    <row r="264" spans="1:23" x14ac:dyDescent="0.25">
      <c r="A264" s="673" t="s">
        <v>1751</v>
      </c>
      <c r="B264" s="680"/>
      <c r="C264" s="688" t="s">
        <v>1752</v>
      </c>
      <c r="D264" s="672" t="s">
        <v>750</v>
      </c>
      <c r="E264" s="94">
        <v>370.798</v>
      </c>
      <c r="F264" s="33">
        <v>544.37199999999996</v>
      </c>
      <c r="G264" s="33">
        <v>387.13799999999998</v>
      </c>
      <c r="H264" s="33">
        <v>211.86799999999999</v>
      </c>
      <c r="I264" s="33">
        <v>441.411</v>
      </c>
      <c r="J264" s="33">
        <v>179.816</v>
      </c>
      <c r="K264" s="248">
        <v>585.91800000000001</v>
      </c>
      <c r="L264" s="94">
        <v>1091.7840000000001</v>
      </c>
      <c r="M264" s="33">
        <v>1125.501</v>
      </c>
      <c r="N264" s="33">
        <v>2114.91</v>
      </c>
      <c r="O264" s="33">
        <v>1647.905</v>
      </c>
      <c r="P264" s="248">
        <v>1225.3889999999999</v>
      </c>
      <c r="Q264" s="33">
        <v>7879.549</v>
      </c>
      <c r="R264" s="33">
        <v>9926.81</v>
      </c>
      <c r="S264" s="445">
        <v>126</v>
      </c>
      <c r="T264" s="651" t="s">
        <v>751</v>
      </c>
      <c r="U264" s="507"/>
      <c r="V264" s="658" t="s">
        <v>1753</v>
      </c>
      <c r="W264" s="660" t="s">
        <v>1751</v>
      </c>
    </row>
    <row r="265" spans="1:23" x14ac:dyDescent="0.25">
      <c r="A265" s="673"/>
      <c r="B265" s="680"/>
      <c r="C265" s="688"/>
      <c r="D265" s="672" t="s">
        <v>752</v>
      </c>
      <c r="E265" s="94">
        <v>447.10700000000003</v>
      </c>
      <c r="F265" s="33">
        <v>419.358</v>
      </c>
      <c r="G265" s="33">
        <v>266.78500000000003</v>
      </c>
      <c r="H265" s="33">
        <v>397.404</v>
      </c>
      <c r="I265" s="33">
        <v>131.91999999999999</v>
      </c>
      <c r="J265" s="33">
        <v>274.262</v>
      </c>
      <c r="K265" s="248">
        <v>447.76799999999997</v>
      </c>
      <c r="L265" s="94">
        <v>611.79700000000003</v>
      </c>
      <c r="M265" s="33">
        <v>796.58399999999995</v>
      </c>
      <c r="N265" s="33">
        <v>1418.8489999999999</v>
      </c>
      <c r="O265" s="33">
        <v>1045.953</v>
      </c>
      <c r="P265" s="248">
        <v>979.46299999999997</v>
      </c>
      <c r="Q265" s="33">
        <v>5324.1719999999996</v>
      </c>
      <c r="R265" s="33">
        <v>7237.25</v>
      </c>
      <c r="S265" s="445">
        <v>135.9</v>
      </c>
      <c r="T265" s="651" t="s">
        <v>753</v>
      </c>
      <c r="U265" s="507"/>
      <c r="W265" s="660"/>
    </row>
    <row r="266" spans="1:23" x14ac:dyDescent="0.25">
      <c r="A266" s="673"/>
      <c r="B266" s="680"/>
      <c r="C266" s="688"/>
      <c r="D266" s="672"/>
      <c r="E266" s="94"/>
      <c r="F266" s="33"/>
      <c r="G266" s="33"/>
      <c r="H266" s="33"/>
      <c r="I266" s="33"/>
      <c r="J266" s="33"/>
      <c r="K266" s="248"/>
      <c r="L266" s="94"/>
      <c r="M266" s="33"/>
      <c r="N266" s="33"/>
      <c r="O266" s="33"/>
      <c r="P266" s="248"/>
      <c r="Q266" s="33"/>
      <c r="R266" s="33"/>
      <c r="S266" s="445"/>
      <c r="T266" s="651"/>
      <c r="U266" s="507"/>
      <c r="V266" s="658"/>
      <c r="W266" s="660"/>
    </row>
    <row r="267" spans="1:23" x14ac:dyDescent="0.25">
      <c r="A267" s="673" t="s">
        <v>1754</v>
      </c>
      <c r="B267" s="680"/>
      <c r="C267" s="688" t="s">
        <v>1755</v>
      </c>
      <c r="D267" s="633" t="s">
        <v>750</v>
      </c>
      <c r="E267" s="676">
        <v>1337.4280000000001</v>
      </c>
      <c r="F267" s="33">
        <v>953.07399999999996</v>
      </c>
      <c r="G267" s="33">
        <v>1472.6369999999999</v>
      </c>
      <c r="H267" s="33">
        <v>997.69500000000005</v>
      </c>
      <c r="I267" s="33">
        <v>858.53300000000002</v>
      </c>
      <c r="J267" s="33">
        <v>1146.7829999999999</v>
      </c>
      <c r="K267" s="248">
        <v>821.34500000000003</v>
      </c>
      <c r="L267" s="94">
        <v>867.29700000000003</v>
      </c>
      <c r="M267" s="33">
        <v>962.66499999999996</v>
      </c>
      <c r="N267" s="33">
        <v>1055.7550000000001</v>
      </c>
      <c r="O267" s="33">
        <v>2038.8920000000001</v>
      </c>
      <c r="P267" s="248">
        <v>1665.9090000000001</v>
      </c>
      <c r="Q267" s="33">
        <v>15057.368</v>
      </c>
      <c r="R267" s="33">
        <v>14178.013000000001</v>
      </c>
      <c r="S267" s="689">
        <v>94.2</v>
      </c>
      <c r="T267" s="651" t="s">
        <v>751</v>
      </c>
      <c r="U267" s="690"/>
      <c r="V267" s="658" t="s">
        <v>1756</v>
      </c>
      <c r="W267" s="660" t="s">
        <v>1754</v>
      </c>
    </row>
    <row r="268" spans="1:23" x14ac:dyDescent="0.25">
      <c r="A268" s="673"/>
      <c r="B268" s="680"/>
      <c r="C268" s="688"/>
      <c r="D268" s="633" t="s">
        <v>752</v>
      </c>
      <c r="E268" s="676">
        <v>2151.8470000000002</v>
      </c>
      <c r="F268" s="33">
        <v>1773.798</v>
      </c>
      <c r="G268" s="33">
        <v>2009.528</v>
      </c>
      <c r="H268" s="33">
        <v>1422.6389999999999</v>
      </c>
      <c r="I268" s="33">
        <v>1938.7380000000001</v>
      </c>
      <c r="J268" s="33">
        <v>1953.345</v>
      </c>
      <c r="K268" s="248">
        <v>1423.6949999999999</v>
      </c>
      <c r="L268" s="94">
        <v>1252.213</v>
      </c>
      <c r="M268" s="33">
        <v>1843.83</v>
      </c>
      <c r="N268" s="33">
        <v>1935.2190000000001</v>
      </c>
      <c r="O268" s="33">
        <v>1746.2660000000001</v>
      </c>
      <c r="P268" s="248">
        <v>1319.7739999999999</v>
      </c>
      <c r="Q268" s="33">
        <v>22034.248</v>
      </c>
      <c r="R268" s="33">
        <v>20770.892</v>
      </c>
      <c r="S268" s="689">
        <v>94.3</v>
      </c>
      <c r="T268" s="651" t="s">
        <v>753</v>
      </c>
      <c r="U268" s="690"/>
      <c r="W268" s="660"/>
    </row>
    <row r="269" spans="1:23" x14ac:dyDescent="0.25">
      <c r="A269" s="673"/>
      <c r="B269" s="680"/>
      <c r="C269" s="688"/>
      <c r="D269" s="633"/>
      <c r="E269" s="676"/>
      <c r="F269" s="33"/>
      <c r="G269" s="33"/>
      <c r="H269" s="33"/>
      <c r="I269" s="33"/>
      <c r="J269" s="33"/>
      <c r="K269" s="248"/>
      <c r="L269" s="94"/>
      <c r="M269" s="33"/>
      <c r="N269" s="33"/>
      <c r="O269" s="33"/>
      <c r="P269" s="248"/>
      <c r="Q269" s="33"/>
      <c r="R269" s="33"/>
      <c r="S269" s="689"/>
      <c r="T269" s="651"/>
      <c r="U269" s="690"/>
      <c r="V269" s="658"/>
      <c r="W269" s="660"/>
    </row>
    <row r="270" spans="1:23" x14ac:dyDescent="0.25">
      <c r="A270" s="673" t="s">
        <v>1757</v>
      </c>
      <c r="B270" s="680"/>
      <c r="C270" s="688" t="s">
        <v>1758</v>
      </c>
      <c r="D270" s="633" t="s">
        <v>750</v>
      </c>
      <c r="E270" s="676">
        <v>28149.446</v>
      </c>
      <c r="F270" s="33">
        <v>29239.649000000001</v>
      </c>
      <c r="G270" s="33">
        <v>33219.978000000003</v>
      </c>
      <c r="H270" s="33">
        <v>25872.401000000002</v>
      </c>
      <c r="I270" s="33">
        <v>20308.381000000001</v>
      </c>
      <c r="J270" s="33">
        <v>20539.032999999999</v>
      </c>
      <c r="K270" s="248">
        <v>30463.327000000001</v>
      </c>
      <c r="L270" s="94">
        <v>37540.563999999998</v>
      </c>
      <c r="M270" s="33">
        <v>43276.142</v>
      </c>
      <c r="N270" s="33">
        <v>37476.726000000002</v>
      </c>
      <c r="O270" s="33">
        <v>29294.106</v>
      </c>
      <c r="P270" s="248">
        <v>20969.223000000002</v>
      </c>
      <c r="Q270" s="33">
        <v>369553.12900000002</v>
      </c>
      <c r="R270" s="33">
        <v>356348.97600000002</v>
      </c>
      <c r="S270" s="689">
        <v>96.4</v>
      </c>
      <c r="T270" s="651" t="s">
        <v>751</v>
      </c>
      <c r="U270" s="690"/>
      <c r="V270" s="658" t="s">
        <v>1759</v>
      </c>
      <c r="W270" s="660" t="s">
        <v>1757</v>
      </c>
    </row>
    <row r="271" spans="1:23" x14ac:dyDescent="0.25">
      <c r="A271" s="673"/>
      <c r="B271" s="680"/>
      <c r="C271" s="688"/>
      <c r="D271" s="633" t="s">
        <v>752</v>
      </c>
      <c r="E271" s="676">
        <v>23570.423999999999</v>
      </c>
      <c r="F271" s="33">
        <v>23810.489000000001</v>
      </c>
      <c r="G271" s="33">
        <v>28641.017</v>
      </c>
      <c r="H271" s="33">
        <v>20783.207999999999</v>
      </c>
      <c r="I271" s="33">
        <v>23214.514999999999</v>
      </c>
      <c r="J271" s="33">
        <v>19547.746999999999</v>
      </c>
      <c r="K271" s="248">
        <v>24073.557000000001</v>
      </c>
      <c r="L271" s="94">
        <v>30948.852999999999</v>
      </c>
      <c r="M271" s="33">
        <v>36454.002999999997</v>
      </c>
      <c r="N271" s="33">
        <v>42508.716</v>
      </c>
      <c r="O271" s="33">
        <v>26941.342000000001</v>
      </c>
      <c r="P271" s="248">
        <v>18688.313999999998</v>
      </c>
      <c r="Q271" s="33">
        <v>330099.81199999998</v>
      </c>
      <c r="R271" s="33">
        <v>319182.185</v>
      </c>
      <c r="S271" s="689">
        <v>96.7</v>
      </c>
      <c r="T271" s="651" t="s">
        <v>753</v>
      </c>
      <c r="U271" s="690"/>
      <c r="W271" s="660"/>
    </row>
    <row r="272" spans="1:23" x14ac:dyDescent="0.25">
      <c r="A272" s="673"/>
      <c r="B272" s="680"/>
      <c r="C272" s="688"/>
      <c r="D272" s="633"/>
      <c r="E272" s="676"/>
      <c r="F272" s="33"/>
      <c r="G272" s="33"/>
      <c r="H272" s="33"/>
      <c r="I272" s="33"/>
      <c r="J272" s="33"/>
      <c r="K272" s="248"/>
      <c r="L272" s="94"/>
      <c r="M272" s="33"/>
      <c r="N272" s="33"/>
      <c r="O272" s="33"/>
      <c r="P272" s="248"/>
      <c r="Q272" s="33"/>
      <c r="R272" s="33"/>
      <c r="S272" s="689"/>
      <c r="T272" s="651"/>
      <c r="U272" s="690"/>
      <c r="V272" s="658"/>
      <c r="W272" s="660"/>
    </row>
    <row r="273" spans="1:23" x14ac:dyDescent="0.25">
      <c r="A273" s="673" t="s">
        <v>1760</v>
      </c>
      <c r="B273" s="680"/>
      <c r="C273" s="688" t="s">
        <v>1761</v>
      </c>
      <c r="D273" s="633" t="s">
        <v>750</v>
      </c>
      <c r="E273" s="676">
        <v>24367.78</v>
      </c>
      <c r="F273" s="33">
        <v>27394.831999999999</v>
      </c>
      <c r="G273" s="33">
        <v>30910.174999999999</v>
      </c>
      <c r="H273" s="33">
        <v>26268.973000000002</v>
      </c>
      <c r="I273" s="33">
        <v>22712.482</v>
      </c>
      <c r="J273" s="33">
        <v>22847.522000000001</v>
      </c>
      <c r="K273" s="248">
        <v>23111.120999999999</v>
      </c>
      <c r="L273" s="94">
        <v>21529.778999999999</v>
      </c>
      <c r="M273" s="33">
        <v>23293.360000000001</v>
      </c>
      <c r="N273" s="33">
        <v>24586.963</v>
      </c>
      <c r="O273" s="33">
        <v>23038.108</v>
      </c>
      <c r="P273" s="248">
        <v>19258.056</v>
      </c>
      <c r="Q273" s="33">
        <v>299888.33600000001</v>
      </c>
      <c r="R273" s="33">
        <v>289319.15100000001</v>
      </c>
      <c r="S273" s="689">
        <v>96.5</v>
      </c>
      <c r="T273" s="651" t="s">
        <v>751</v>
      </c>
      <c r="U273" s="690"/>
      <c r="V273" s="658" t="s">
        <v>1762</v>
      </c>
      <c r="W273" s="660" t="s">
        <v>1760</v>
      </c>
    </row>
    <row r="274" spans="1:23" x14ac:dyDescent="0.25">
      <c r="A274" s="673"/>
      <c r="B274" s="680"/>
      <c r="C274" s="688"/>
      <c r="D274" s="633" t="s">
        <v>752</v>
      </c>
      <c r="E274" s="676">
        <v>22037.562000000002</v>
      </c>
      <c r="F274" s="33">
        <v>25265.348999999998</v>
      </c>
      <c r="G274" s="33">
        <v>28804.620999999999</v>
      </c>
      <c r="H274" s="33">
        <v>27584.093000000001</v>
      </c>
      <c r="I274" s="33">
        <v>27659.927</v>
      </c>
      <c r="J274" s="33">
        <v>24847.01</v>
      </c>
      <c r="K274" s="248">
        <v>25073.978999999999</v>
      </c>
      <c r="L274" s="94">
        <v>28638.58</v>
      </c>
      <c r="M274" s="33">
        <v>26136.438999999998</v>
      </c>
      <c r="N274" s="33">
        <v>25476.120999999999</v>
      </c>
      <c r="O274" s="33">
        <v>25129.999</v>
      </c>
      <c r="P274" s="248">
        <v>20811.331999999999</v>
      </c>
      <c r="Q274" s="33">
        <v>281020.10399999999</v>
      </c>
      <c r="R274" s="33">
        <v>307465.01199999999</v>
      </c>
      <c r="S274" s="689">
        <v>109.4</v>
      </c>
      <c r="T274" s="651" t="s">
        <v>753</v>
      </c>
      <c r="U274" s="690"/>
      <c r="W274" s="660"/>
    </row>
    <row r="275" spans="1:23" x14ac:dyDescent="0.25">
      <c r="A275" s="673"/>
      <c r="B275" s="680"/>
      <c r="C275" s="688"/>
      <c r="D275" s="633"/>
      <c r="E275" s="676"/>
      <c r="F275" s="33"/>
      <c r="G275" s="33"/>
      <c r="H275" s="33"/>
      <c r="I275" s="33"/>
      <c r="J275" s="33"/>
      <c r="K275" s="248"/>
      <c r="L275" s="94"/>
      <c r="M275" s="33"/>
      <c r="N275" s="33"/>
      <c r="O275" s="33"/>
      <c r="P275" s="248"/>
      <c r="Q275" s="33"/>
      <c r="R275" s="33"/>
      <c r="S275" s="689"/>
      <c r="T275" s="651"/>
      <c r="U275" s="690"/>
      <c r="V275" s="658"/>
      <c r="W275" s="660"/>
    </row>
    <row r="276" spans="1:23" x14ac:dyDescent="0.25">
      <c r="A276" s="673" t="s">
        <v>1763</v>
      </c>
      <c r="B276" s="680"/>
      <c r="C276" s="688" t="s">
        <v>1764</v>
      </c>
      <c r="D276" s="672" t="s">
        <v>750</v>
      </c>
      <c r="E276" s="676">
        <v>9709.5480000000007</v>
      </c>
      <c r="F276" s="33">
        <v>11627.114</v>
      </c>
      <c r="G276" s="33">
        <v>11622.775</v>
      </c>
      <c r="H276" s="33">
        <v>11756.503000000001</v>
      </c>
      <c r="I276" s="33">
        <v>8324.9509999999991</v>
      </c>
      <c r="J276" s="33">
        <v>8162.0379999999996</v>
      </c>
      <c r="K276" s="248">
        <v>11696.455</v>
      </c>
      <c r="L276" s="94">
        <v>13320.287</v>
      </c>
      <c r="M276" s="33">
        <v>14781.195</v>
      </c>
      <c r="N276" s="33">
        <v>16015.468999999999</v>
      </c>
      <c r="O276" s="33">
        <v>9916.6270000000004</v>
      </c>
      <c r="P276" s="248">
        <v>6985.308</v>
      </c>
      <c r="Q276" s="33">
        <v>145293.774</v>
      </c>
      <c r="R276" s="33">
        <v>133918.26999999999</v>
      </c>
      <c r="S276" s="689">
        <v>92.2</v>
      </c>
      <c r="T276" s="651" t="s">
        <v>751</v>
      </c>
      <c r="U276" s="690"/>
      <c r="V276" s="658" t="s">
        <v>1765</v>
      </c>
      <c r="W276" s="660" t="s">
        <v>1763</v>
      </c>
    </row>
    <row r="277" spans="1:23" x14ac:dyDescent="0.25">
      <c r="A277" s="673"/>
      <c r="B277" s="680"/>
      <c r="C277" s="688"/>
      <c r="D277" s="672" t="s">
        <v>752</v>
      </c>
      <c r="E277" s="676">
        <v>6136.0910000000003</v>
      </c>
      <c r="F277" s="33">
        <v>6150.6949999999997</v>
      </c>
      <c r="G277" s="33">
        <v>7972.4059999999999</v>
      </c>
      <c r="H277" s="33">
        <v>6669.4229999999998</v>
      </c>
      <c r="I277" s="33">
        <v>7329.5630000000001</v>
      </c>
      <c r="J277" s="33">
        <v>4440.4290000000001</v>
      </c>
      <c r="K277" s="248">
        <v>6261.7070000000003</v>
      </c>
      <c r="L277" s="94">
        <v>8242.7649999999994</v>
      </c>
      <c r="M277" s="33">
        <v>8005.8109999999997</v>
      </c>
      <c r="N277" s="33">
        <v>9366.1810000000005</v>
      </c>
      <c r="O277" s="33">
        <v>6434.58</v>
      </c>
      <c r="P277" s="248">
        <v>4498.9070000000002</v>
      </c>
      <c r="Q277" s="33">
        <v>98505.910999999993</v>
      </c>
      <c r="R277" s="33">
        <v>81508.558000000005</v>
      </c>
      <c r="S277" s="689">
        <v>82.7</v>
      </c>
      <c r="T277" s="651" t="s">
        <v>753</v>
      </c>
      <c r="U277" s="690"/>
      <c r="V277" s="620" t="s">
        <v>1766</v>
      </c>
      <c r="W277" s="660"/>
    </row>
    <row r="278" spans="1:23" x14ac:dyDescent="0.25">
      <c r="A278" s="673"/>
      <c r="B278" s="680"/>
      <c r="C278" s="688"/>
      <c r="D278" s="672"/>
      <c r="E278" s="676"/>
      <c r="F278" s="33"/>
      <c r="G278" s="33"/>
      <c r="H278" s="33"/>
      <c r="I278" s="33"/>
      <c r="J278" s="33"/>
      <c r="K278" s="248"/>
      <c r="L278" s="94"/>
      <c r="M278" s="33"/>
      <c r="N278" s="33"/>
      <c r="O278" s="33"/>
      <c r="P278" s="248"/>
      <c r="Q278" s="33"/>
      <c r="R278" s="33"/>
      <c r="S278" s="689"/>
      <c r="T278" s="651"/>
      <c r="U278" s="690"/>
      <c r="V278" s="658"/>
      <c r="W278" s="660"/>
    </row>
    <row r="279" spans="1:23" x14ac:dyDescent="0.25">
      <c r="A279" s="673" t="s">
        <v>1767</v>
      </c>
      <c r="B279" s="680"/>
      <c r="C279" s="688" t="s">
        <v>1768</v>
      </c>
      <c r="D279" s="633" t="s">
        <v>750</v>
      </c>
      <c r="E279" s="676">
        <v>49.591000000000001</v>
      </c>
      <c r="F279" s="33">
        <v>18.559000000000001</v>
      </c>
      <c r="G279" s="33">
        <v>9.6440000000000001</v>
      </c>
      <c r="H279" s="33">
        <v>7.9560000000000004</v>
      </c>
      <c r="I279" s="33">
        <v>45.771000000000001</v>
      </c>
      <c r="J279" s="33">
        <v>23.071000000000002</v>
      </c>
      <c r="K279" s="248">
        <v>59.106999999999999</v>
      </c>
      <c r="L279" s="94">
        <v>142.804</v>
      </c>
      <c r="M279" s="33">
        <v>111.809</v>
      </c>
      <c r="N279" s="33">
        <v>230.28299999999999</v>
      </c>
      <c r="O279" s="33">
        <v>82.652000000000001</v>
      </c>
      <c r="P279" s="248">
        <v>87.772999999999996</v>
      </c>
      <c r="Q279" s="33">
        <v>968.22699999999998</v>
      </c>
      <c r="R279" s="33">
        <v>869.02</v>
      </c>
      <c r="S279" s="689">
        <v>89.8</v>
      </c>
      <c r="T279" s="651" t="s">
        <v>751</v>
      </c>
      <c r="U279" s="690"/>
      <c r="V279" s="658" t="s">
        <v>1769</v>
      </c>
      <c r="W279" s="660" t="s">
        <v>1767</v>
      </c>
    </row>
    <row r="280" spans="1:23" x14ac:dyDescent="0.25">
      <c r="A280" s="673"/>
      <c r="B280" s="680"/>
      <c r="C280" s="688"/>
      <c r="D280" s="633" t="s">
        <v>752</v>
      </c>
      <c r="E280" s="676">
        <v>0.41699999999999998</v>
      </c>
      <c r="F280" s="33">
        <v>0.29499999999999998</v>
      </c>
      <c r="G280" s="33">
        <v>0.32100000000000001</v>
      </c>
      <c r="H280" s="33">
        <v>0.155</v>
      </c>
      <c r="I280" s="33">
        <v>5.1999999999999998E-2</v>
      </c>
      <c r="J280" s="33">
        <v>1.2190000000000001</v>
      </c>
      <c r="K280" s="248">
        <v>0.05</v>
      </c>
      <c r="L280" s="94">
        <v>0.124</v>
      </c>
      <c r="M280" s="33">
        <v>1.4E-2</v>
      </c>
      <c r="N280" s="33">
        <v>3.4609999999999999</v>
      </c>
      <c r="O280" s="33">
        <v>3.2090000000000001</v>
      </c>
      <c r="P280" s="248">
        <v>44.530999999999999</v>
      </c>
      <c r="Q280" s="33">
        <v>73.179000000000002</v>
      </c>
      <c r="R280" s="33">
        <v>53.847999999999999</v>
      </c>
      <c r="S280" s="689">
        <v>73.599999999999994</v>
      </c>
      <c r="T280" s="651" t="s">
        <v>753</v>
      </c>
      <c r="U280" s="690"/>
      <c r="W280" s="660"/>
    </row>
    <row r="281" spans="1:23" x14ac:dyDescent="0.25">
      <c r="A281" s="673"/>
      <c r="B281" s="680"/>
      <c r="C281" s="688"/>
      <c r="D281" s="633"/>
      <c r="E281" s="676"/>
      <c r="F281" s="33"/>
      <c r="G281" s="33"/>
      <c r="H281" s="33"/>
      <c r="I281" s="33"/>
      <c r="J281" s="33"/>
      <c r="K281" s="248"/>
      <c r="L281" s="94"/>
      <c r="M281" s="33"/>
      <c r="N281" s="33"/>
      <c r="O281" s="33"/>
      <c r="P281" s="248"/>
      <c r="Q281" s="33"/>
      <c r="R281" s="33"/>
      <c r="S281" s="689"/>
      <c r="T281" s="651"/>
      <c r="U281" s="690"/>
      <c r="V281" s="658"/>
      <c r="W281" s="660"/>
    </row>
    <row r="282" spans="1:23" x14ac:dyDescent="0.25">
      <c r="A282" s="673" t="s">
        <v>1770</v>
      </c>
      <c r="B282" s="680"/>
      <c r="C282" s="688" t="s">
        <v>1771</v>
      </c>
      <c r="D282" s="633" t="s">
        <v>750</v>
      </c>
      <c r="E282" s="676">
        <v>3623.9670000000001</v>
      </c>
      <c r="F282" s="33">
        <v>4197.7839999999997</v>
      </c>
      <c r="G282" s="33">
        <v>4776.2539999999999</v>
      </c>
      <c r="H282" s="33">
        <v>3850.2040000000002</v>
      </c>
      <c r="I282" s="33">
        <v>4435.4579999999996</v>
      </c>
      <c r="J282" s="33">
        <v>3538.94</v>
      </c>
      <c r="K282" s="248">
        <v>3512.848</v>
      </c>
      <c r="L282" s="94">
        <v>4732.2049999999999</v>
      </c>
      <c r="M282" s="33">
        <v>5670.9449999999997</v>
      </c>
      <c r="N282" s="33">
        <v>6173.4380000000001</v>
      </c>
      <c r="O282" s="33">
        <v>4595.902</v>
      </c>
      <c r="P282" s="248">
        <v>3812.373</v>
      </c>
      <c r="Q282" s="33">
        <v>78439.120999999999</v>
      </c>
      <c r="R282" s="33">
        <v>52920.317999999999</v>
      </c>
      <c r="S282" s="689">
        <v>67.5</v>
      </c>
      <c r="T282" s="651" t="s">
        <v>751</v>
      </c>
      <c r="U282" s="690"/>
      <c r="V282" s="658" t="s">
        <v>1772</v>
      </c>
      <c r="W282" s="660" t="s">
        <v>1770</v>
      </c>
    </row>
    <row r="283" spans="1:23" x14ac:dyDescent="0.25">
      <c r="A283" s="673"/>
      <c r="B283" s="680"/>
      <c r="C283" s="688" t="s">
        <v>727</v>
      </c>
      <c r="D283" s="633" t="s">
        <v>752</v>
      </c>
      <c r="E283" s="676">
        <v>6716.9440000000004</v>
      </c>
      <c r="F283" s="33">
        <v>6348.3450000000003</v>
      </c>
      <c r="G283" s="33">
        <v>6930.3149999999996</v>
      </c>
      <c r="H283" s="33">
        <v>5123.1080000000002</v>
      </c>
      <c r="I283" s="33">
        <v>5258.3919999999998</v>
      </c>
      <c r="J283" s="33">
        <v>5360.5510000000004</v>
      </c>
      <c r="K283" s="248">
        <v>8221.3439999999991</v>
      </c>
      <c r="L283" s="94">
        <v>6187.6790000000001</v>
      </c>
      <c r="M283" s="33">
        <v>8145.8249999999998</v>
      </c>
      <c r="N283" s="33">
        <v>9429.6669999999995</v>
      </c>
      <c r="O283" s="33">
        <v>7410.8609999999999</v>
      </c>
      <c r="P283" s="248">
        <v>4943.152</v>
      </c>
      <c r="Q283" s="33">
        <v>109595.73699999999</v>
      </c>
      <c r="R283" s="33">
        <v>80076.183000000005</v>
      </c>
      <c r="S283" s="689">
        <v>73.099999999999994</v>
      </c>
      <c r="T283" s="651" t="s">
        <v>753</v>
      </c>
      <c r="U283" s="690"/>
      <c r="W283" s="660"/>
    </row>
    <row r="284" spans="1:23" x14ac:dyDescent="0.25">
      <c r="A284" s="673"/>
      <c r="B284" s="680"/>
      <c r="C284" s="688"/>
      <c r="D284" s="633"/>
      <c r="E284" s="676"/>
      <c r="F284" s="33"/>
      <c r="G284" s="33"/>
      <c r="H284" s="33"/>
      <c r="I284" s="33"/>
      <c r="J284" s="33"/>
      <c r="K284" s="248"/>
      <c r="L284" s="94"/>
      <c r="M284" s="33"/>
      <c r="N284" s="33"/>
      <c r="O284" s="33"/>
      <c r="P284" s="248"/>
      <c r="Q284" s="33"/>
      <c r="R284" s="33"/>
      <c r="S284" s="689"/>
      <c r="T284" s="651"/>
      <c r="U284" s="690"/>
      <c r="V284" s="658"/>
      <c r="W284" s="660"/>
    </row>
    <row r="285" spans="1:23" x14ac:dyDescent="0.25">
      <c r="A285" s="673" t="s">
        <v>1773</v>
      </c>
      <c r="B285" s="680"/>
      <c r="C285" s="688" t="s">
        <v>1774</v>
      </c>
      <c r="D285" s="633" t="s">
        <v>750</v>
      </c>
      <c r="E285" s="676">
        <v>6171.7650000000003</v>
      </c>
      <c r="F285" s="33">
        <v>4611.4250000000002</v>
      </c>
      <c r="G285" s="33">
        <v>3864.873</v>
      </c>
      <c r="H285" s="33">
        <v>2246.8829999999998</v>
      </c>
      <c r="I285" s="33">
        <v>2288.4749999999999</v>
      </c>
      <c r="J285" s="33">
        <v>4740.0240000000003</v>
      </c>
      <c r="K285" s="248">
        <v>9421.3819999999996</v>
      </c>
      <c r="L285" s="94">
        <v>14043.572</v>
      </c>
      <c r="M285" s="33">
        <v>17652.776000000002</v>
      </c>
      <c r="N285" s="33">
        <v>14884.337</v>
      </c>
      <c r="O285" s="33">
        <v>10391.287</v>
      </c>
      <c r="P285" s="248">
        <v>7700.9679999999998</v>
      </c>
      <c r="Q285" s="33">
        <v>111945.637</v>
      </c>
      <c r="R285" s="33">
        <v>98017.767000000007</v>
      </c>
      <c r="S285" s="689">
        <v>87.6</v>
      </c>
      <c r="T285" s="651" t="s">
        <v>751</v>
      </c>
      <c r="U285" s="690"/>
      <c r="V285" s="658" t="s">
        <v>1775</v>
      </c>
      <c r="W285" s="660" t="s">
        <v>1773</v>
      </c>
    </row>
    <row r="286" spans="1:23" x14ac:dyDescent="0.25">
      <c r="A286" s="673"/>
      <c r="B286" s="680"/>
      <c r="C286" s="688" t="s">
        <v>1776</v>
      </c>
      <c r="D286" s="633" t="s">
        <v>752</v>
      </c>
      <c r="E286" s="676">
        <v>5517.665</v>
      </c>
      <c r="F286" s="33">
        <v>2944.01</v>
      </c>
      <c r="G286" s="33">
        <v>3387.0740000000001</v>
      </c>
      <c r="H286" s="33">
        <v>2492.1460000000002</v>
      </c>
      <c r="I286" s="33">
        <v>2905.837</v>
      </c>
      <c r="J286" s="33">
        <v>3762.2820000000002</v>
      </c>
      <c r="K286" s="248">
        <v>7930.5309999999999</v>
      </c>
      <c r="L286" s="94">
        <v>11158.736000000001</v>
      </c>
      <c r="M286" s="33">
        <v>15368.851000000001</v>
      </c>
      <c r="N286" s="33">
        <v>15801.46</v>
      </c>
      <c r="O286" s="33">
        <v>12496.5</v>
      </c>
      <c r="P286" s="248">
        <v>7786.2870000000003</v>
      </c>
      <c r="Q286" s="33">
        <v>100616.399</v>
      </c>
      <c r="R286" s="33">
        <v>91551.379000000001</v>
      </c>
      <c r="S286" s="689">
        <v>91</v>
      </c>
      <c r="T286" s="651" t="s">
        <v>753</v>
      </c>
      <c r="U286" s="690"/>
      <c r="V286" s="620" t="s">
        <v>1777</v>
      </c>
      <c r="W286" s="660"/>
    </row>
    <row r="287" spans="1:23" x14ac:dyDescent="0.25">
      <c r="A287" s="673"/>
      <c r="B287" s="680"/>
      <c r="C287" s="688"/>
      <c r="D287" s="633"/>
      <c r="E287" s="676"/>
      <c r="F287" s="33"/>
      <c r="G287" s="33"/>
      <c r="H287" s="33"/>
      <c r="I287" s="33"/>
      <c r="J287" s="33"/>
      <c r="K287" s="248"/>
      <c r="L287" s="94"/>
      <c r="M287" s="33"/>
      <c r="N287" s="33"/>
      <c r="O287" s="33"/>
      <c r="P287" s="248"/>
      <c r="Q287" s="33"/>
      <c r="R287" s="33"/>
      <c r="S287" s="689"/>
      <c r="T287" s="651"/>
      <c r="U287" s="690"/>
      <c r="V287" s="658"/>
      <c r="W287" s="660"/>
    </row>
    <row r="288" spans="1:23" x14ac:dyDescent="0.25">
      <c r="A288" s="673" t="s">
        <v>1778</v>
      </c>
      <c r="B288" s="680"/>
      <c r="C288" s="688" t="s">
        <v>1779</v>
      </c>
      <c r="D288" s="672" t="s">
        <v>750</v>
      </c>
      <c r="E288" s="676">
        <v>12128.37</v>
      </c>
      <c r="F288" s="33">
        <v>9977.9220000000005</v>
      </c>
      <c r="G288" s="33">
        <v>11295.675999999999</v>
      </c>
      <c r="H288" s="33">
        <v>8607.2009999999991</v>
      </c>
      <c r="I288" s="33">
        <v>10248.942999999999</v>
      </c>
      <c r="J288" s="33">
        <v>11455.034</v>
      </c>
      <c r="K288" s="248">
        <v>8028.8010000000004</v>
      </c>
      <c r="L288" s="94">
        <v>8108.2860000000001</v>
      </c>
      <c r="M288" s="33">
        <v>10082.547</v>
      </c>
      <c r="N288" s="33">
        <v>12315.762000000001</v>
      </c>
      <c r="O288" s="33">
        <v>16525.330000000002</v>
      </c>
      <c r="P288" s="248">
        <v>14622.877</v>
      </c>
      <c r="Q288" s="33">
        <v>119456.932</v>
      </c>
      <c r="R288" s="33">
        <v>133396.74900000001</v>
      </c>
      <c r="S288" s="689">
        <v>111.7</v>
      </c>
      <c r="T288" s="651" t="s">
        <v>751</v>
      </c>
      <c r="U288" s="690"/>
      <c r="V288" s="658" t="s">
        <v>1780</v>
      </c>
      <c r="W288" s="660" t="s">
        <v>1778</v>
      </c>
    </row>
    <row r="289" spans="1:23" x14ac:dyDescent="0.25">
      <c r="A289" s="673"/>
      <c r="B289" s="680"/>
      <c r="C289" s="688" t="s">
        <v>1781</v>
      </c>
      <c r="D289" s="672" t="s">
        <v>752</v>
      </c>
      <c r="E289" s="676">
        <v>7792.0259999999998</v>
      </c>
      <c r="F289" s="33">
        <v>5129.8900000000003</v>
      </c>
      <c r="G289" s="33">
        <v>6435.402</v>
      </c>
      <c r="H289" s="33">
        <v>5685.875</v>
      </c>
      <c r="I289" s="33">
        <v>7239.7910000000002</v>
      </c>
      <c r="J289" s="33">
        <v>8764.1190000000006</v>
      </c>
      <c r="K289" s="248">
        <v>6229.8890000000001</v>
      </c>
      <c r="L289" s="94">
        <v>6514.6120000000001</v>
      </c>
      <c r="M289" s="33">
        <v>6198.3689999999997</v>
      </c>
      <c r="N289" s="33">
        <v>8277.8220000000001</v>
      </c>
      <c r="O289" s="33">
        <v>6802.4390000000003</v>
      </c>
      <c r="P289" s="248">
        <v>5322.652</v>
      </c>
      <c r="Q289" s="33">
        <v>54535.970999999998</v>
      </c>
      <c r="R289" s="33">
        <v>80392.885999999999</v>
      </c>
      <c r="S289" s="689">
        <v>147.4</v>
      </c>
      <c r="T289" s="651" t="s">
        <v>753</v>
      </c>
      <c r="U289" s="690"/>
      <c r="V289" s="620" t="s">
        <v>1782</v>
      </c>
      <c r="W289" s="660"/>
    </row>
    <row r="290" spans="1:23" x14ac:dyDescent="0.25">
      <c r="A290" s="673"/>
      <c r="B290" s="680"/>
      <c r="C290" s="688"/>
      <c r="D290" s="672"/>
      <c r="E290" s="676"/>
      <c r="F290" s="33"/>
      <c r="G290" s="33"/>
      <c r="H290" s="33"/>
      <c r="I290" s="33"/>
      <c r="J290" s="33"/>
      <c r="K290" s="248"/>
      <c r="L290" s="94"/>
      <c r="M290" s="33"/>
      <c r="N290" s="33"/>
      <c r="O290" s="33"/>
      <c r="P290" s="248"/>
      <c r="Q290" s="33"/>
      <c r="R290" s="33"/>
      <c r="S290" s="689"/>
      <c r="T290" s="651"/>
      <c r="U290" s="690"/>
      <c r="V290" s="658"/>
      <c r="W290" s="660"/>
    </row>
    <row r="291" spans="1:23" x14ac:dyDescent="0.25">
      <c r="A291" s="673" t="s">
        <v>1783</v>
      </c>
      <c r="B291" s="680"/>
      <c r="C291" s="688" t="s">
        <v>1784</v>
      </c>
      <c r="D291" s="633" t="s">
        <v>750</v>
      </c>
      <c r="E291" s="676">
        <v>4905.6369999999997</v>
      </c>
      <c r="F291" s="33">
        <v>7571.71</v>
      </c>
      <c r="G291" s="33">
        <v>7520.7879999999996</v>
      </c>
      <c r="H291" s="33">
        <v>6054.4070000000002</v>
      </c>
      <c r="I291" s="33">
        <v>5278.17</v>
      </c>
      <c r="J291" s="33">
        <v>6325.942</v>
      </c>
      <c r="K291" s="248">
        <v>7515.8779999999997</v>
      </c>
      <c r="L291" s="94">
        <v>5614.4440000000004</v>
      </c>
      <c r="M291" s="33">
        <v>5525.549</v>
      </c>
      <c r="N291" s="33">
        <v>7261.18</v>
      </c>
      <c r="O291" s="33">
        <v>7977.2039999999997</v>
      </c>
      <c r="P291" s="248">
        <v>6611.375</v>
      </c>
      <c r="Q291" s="33">
        <v>75311.311000000002</v>
      </c>
      <c r="R291" s="33">
        <v>78162.284</v>
      </c>
      <c r="S291" s="689">
        <v>103.8</v>
      </c>
      <c r="T291" s="651" t="s">
        <v>751</v>
      </c>
      <c r="U291" s="690"/>
      <c r="V291" s="658" t="s">
        <v>1785</v>
      </c>
      <c r="W291" s="660" t="s">
        <v>1783</v>
      </c>
    </row>
    <row r="292" spans="1:23" x14ac:dyDescent="0.25">
      <c r="A292" s="673"/>
      <c r="B292" s="680"/>
      <c r="C292" s="688" t="s">
        <v>1786</v>
      </c>
      <c r="D292" s="633" t="s">
        <v>752</v>
      </c>
      <c r="E292" s="676">
        <v>9286.2090000000007</v>
      </c>
      <c r="F292" s="33">
        <v>8744.5959999999995</v>
      </c>
      <c r="G292" s="33">
        <v>7958.585</v>
      </c>
      <c r="H292" s="33">
        <v>6400.4790000000003</v>
      </c>
      <c r="I292" s="33">
        <v>14714.538</v>
      </c>
      <c r="J292" s="33">
        <v>7688.4560000000001</v>
      </c>
      <c r="K292" s="248">
        <v>6105.3919999999998</v>
      </c>
      <c r="L292" s="94">
        <v>7604.5590000000002</v>
      </c>
      <c r="M292" s="33">
        <v>6463.5739999999996</v>
      </c>
      <c r="N292" s="33">
        <v>7524.1670000000004</v>
      </c>
      <c r="O292" s="33">
        <v>8597.0110000000004</v>
      </c>
      <c r="P292" s="248">
        <v>7221.9049999999997</v>
      </c>
      <c r="Q292" s="33">
        <v>99751.785999999993</v>
      </c>
      <c r="R292" s="33">
        <v>98309.471000000005</v>
      </c>
      <c r="S292" s="689">
        <v>98.6</v>
      </c>
      <c r="T292" s="651" t="s">
        <v>753</v>
      </c>
      <c r="U292" s="690"/>
      <c r="V292" s="658" t="s">
        <v>1787</v>
      </c>
      <c r="W292" s="660"/>
    </row>
    <row r="293" spans="1:23" x14ac:dyDescent="0.25">
      <c r="A293" s="673"/>
      <c r="B293" s="680"/>
      <c r="C293" s="688"/>
      <c r="D293" s="633"/>
      <c r="E293" s="676"/>
      <c r="F293" s="33"/>
      <c r="G293" s="33"/>
      <c r="H293" s="33"/>
      <c r="I293" s="33"/>
      <c r="J293" s="33"/>
      <c r="K293" s="248"/>
      <c r="L293" s="94"/>
      <c r="M293" s="33"/>
      <c r="N293" s="33"/>
      <c r="O293" s="33"/>
      <c r="P293" s="248"/>
      <c r="Q293" s="33"/>
      <c r="R293" s="33"/>
      <c r="S293" s="689"/>
      <c r="T293" s="651"/>
      <c r="U293" s="690"/>
      <c r="V293" s="658"/>
      <c r="W293" s="660"/>
    </row>
    <row r="294" spans="1:23" x14ac:dyDescent="0.25">
      <c r="A294" s="673" t="s">
        <v>1788</v>
      </c>
      <c r="B294" s="680"/>
      <c r="C294" s="688" t="s">
        <v>1789</v>
      </c>
      <c r="D294" s="672" t="s">
        <v>750</v>
      </c>
      <c r="E294" s="676">
        <v>46640.779000000002</v>
      </c>
      <c r="F294" s="33">
        <v>53903.22</v>
      </c>
      <c r="G294" s="33">
        <v>49078.773000000001</v>
      </c>
      <c r="H294" s="33">
        <v>40559.470999999998</v>
      </c>
      <c r="I294" s="33">
        <v>35820.93</v>
      </c>
      <c r="J294" s="33">
        <v>43587.118000000002</v>
      </c>
      <c r="K294" s="248">
        <v>53712.29</v>
      </c>
      <c r="L294" s="94">
        <v>62052.606</v>
      </c>
      <c r="M294" s="33">
        <v>61686.832999999999</v>
      </c>
      <c r="N294" s="33">
        <v>57555.606</v>
      </c>
      <c r="O294" s="33">
        <v>42050.313999999998</v>
      </c>
      <c r="P294" s="248">
        <v>42752.326999999997</v>
      </c>
      <c r="Q294" s="33">
        <v>550038.86300000001</v>
      </c>
      <c r="R294" s="33">
        <v>589400.26699999999</v>
      </c>
      <c r="S294" s="689">
        <v>107.2</v>
      </c>
      <c r="T294" s="651" t="s">
        <v>751</v>
      </c>
      <c r="U294" s="690"/>
      <c r="V294" s="658" t="s">
        <v>1790</v>
      </c>
      <c r="W294" s="660" t="s">
        <v>1788</v>
      </c>
    </row>
    <row r="295" spans="1:23" x14ac:dyDescent="0.25">
      <c r="A295" s="673"/>
      <c r="B295" s="680"/>
      <c r="C295" s="688"/>
      <c r="D295" s="672" t="s">
        <v>752</v>
      </c>
      <c r="E295" s="676">
        <v>77318.115999999995</v>
      </c>
      <c r="F295" s="33">
        <v>76996.065000000002</v>
      </c>
      <c r="G295" s="33">
        <v>87317.92</v>
      </c>
      <c r="H295" s="33">
        <v>61593.218000000001</v>
      </c>
      <c r="I295" s="33">
        <v>55061.654000000002</v>
      </c>
      <c r="J295" s="33">
        <v>61458.415999999997</v>
      </c>
      <c r="K295" s="248">
        <v>58755.355000000003</v>
      </c>
      <c r="L295" s="94">
        <v>93374.03</v>
      </c>
      <c r="M295" s="33">
        <v>65867.463000000003</v>
      </c>
      <c r="N295" s="33">
        <v>47756.027999999998</v>
      </c>
      <c r="O295" s="33">
        <v>53634.843000000001</v>
      </c>
      <c r="P295" s="248">
        <v>50967.050999999999</v>
      </c>
      <c r="Q295" s="33">
        <v>923255.97100000002</v>
      </c>
      <c r="R295" s="33">
        <v>790100.15899999999</v>
      </c>
      <c r="S295" s="689">
        <v>85.6</v>
      </c>
      <c r="T295" s="651" t="s">
        <v>753</v>
      </c>
      <c r="U295" s="690"/>
      <c r="W295" s="660"/>
    </row>
    <row r="296" spans="1:23" x14ac:dyDescent="0.25">
      <c r="A296" s="673"/>
      <c r="B296" s="680"/>
      <c r="C296" s="688"/>
      <c r="D296" s="672"/>
      <c r="E296" s="676"/>
      <c r="F296" s="33"/>
      <c r="G296" s="33"/>
      <c r="H296" s="33"/>
      <c r="I296" s="33"/>
      <c r="J296" s="33"/>
      <c r="K296" s="248"/>
      <c r="L296" s="94"/>
      <c r="M296" s="33"/>
      <c r="N296" s="33"/>
      <c r="O296" s="33"/>
      <c r="P296" s="248"/>
      <c r="Q296" s="33"/>
      <c r="R296" s="33"/>
      <c r="S296" s="689"/>
      <c r="T296" s="651"/>
      <c r="U296" s="690"/>
      <c r="V296" s="658"/>
      <c r="W296" s="660"/>
    </row>
    <row r="297" spans="1:23" x14ac:dyDescent="0.25">
      <c r="A297" s="673" t="s">
        <v>1791</v>
      </c>
      <c r="B297" s="680"/>
      <c r="C297" s="688" t="s">
        <v>1792</v>
      </c>
      <c r="D297" s="633" t="s">
        <v>750</v>
      </c>
      <c r="E297" s="676">
        <v>7689.3249999999998</v>
      </c>
      <c r="F297" s="33">
        <v>8113.7669999999998</v>
      </c>
      <c r="G297" s="33">
        <v>8349.9290000000001</v>
      </c>
      <c r="H297" s="33">
        <v>9035.6589999999997</v>
      </c>
      <c r="I297" s="33">
        <v>10714.081</v>
      </c>
      <c r="J297" s="33">
        <v>9747.3220000000001</v>
      </c>
      <c r="K297" s="248">
        <v>9380.9380000000001</v>
      </c>
      <c r="L297" s="94">
        <v>11438.465</v>
      </c>
      <c r="M297" s="33">
        <v>8990.6779999999999</v>
      </c>
      <c r="N297" s="33">
        <v>13283.258</v>
      </c>
      <c r="O297" s="33">
        <v>16056.468999999999</v>
      </c>
      <c r="P297" s="248">
        <v>15921.82</v>
      </c>
      <c r="Q297" s="33">
        <v>81481.430999999997</v>
      </c>
      <c r="R297" s="33">
        <v>128721.711</v>
      </c>
      <c r="S297" s="689">
        <v>158</v>
      </c>
      <c r="T297" s="651" t="s">
        <v>751</v>
      </c>
      <c r="U297" s="690"/>
      <c r="V297" s="658" t="s">
        <v>1793</v>
      </c>
      <c r="W297" s="660" t="s">
        <v>1791</v>
      </c>
    </row>
    <row r="298" spans="1:23" x14ac:dyDescent="0.25">
      <c r="A298" s="673"/>
      <c r="B298" s="680"/>
      <c r="C298" s="688"/>
      <c r="D298" s="633" t="s">
        <v>752</v>
      </c>
      <c r="E298" s="676">
        <v>13884.388000000001</v>
      </c>
      <c r="F298" s="33">
        <v>14151.715</v>
      </c>
      <c r="G298" s="33">
        <v>25271.292000000001</v>
      </c>
      <c r="H298" s="33">
        <v>24015.469000000001</v>
      </c>
      <c r="I298" s="33">
        <v>18741.098000000002</v>
      </c>
      <c r="J298" s="33">
        <v>17828.803</v>
      </c>
      <c r="K298" s="248">
        <v>18569.21</v>
      </c>
      <c r="L298" s="94">
        <v>18062.440999999999</v>
      </c>
      <c r="M298" s="33">
        <v>19655.350999999999</v>
      </c>
      <c r="N298" s="33">
        <v>19026.524000000001</v>
      </c>
      <c r="O298" s="33">
        <v>24657.508999999998</v>
      </c>
      <c r="P298" s="248">
        <v>17028.717000000001</v>
      </c>
      <c r="Q298" s="33">
        <v>192478.196</v>
      </c>
      <c r="R298" s="33">
        <v>230892.51699999999</v>
      </c>
      <c r="S298" s="689">
        <v>120</v>
      </c>
      <c r="T298" s="651" t="s">
        <v>753</v>
      </c>
      <c r="U298" s="690"/>
      <c r="W298" s="660"/>
    </row>
    <row r="299" spans="1:23" x14ac:dyDescent="0.25">
      <c r="A299" s="673"/>
      <c r="B299" s="680"/>
      <c r="C299" s="688"/>
      <c r="D299" s="633"/>
      <c r="E299" s="676"/>
      <c r="F299" s="33"/>
      <c r="G299" s="33"/>
      <c r="H299" s="33"/>
      <c r="I299" s="33"/>
      <c r="J299" s="33"/>
      <c r="K299" s="248"/>
      <c r="L299" s="94"/>
      <c r="M299" s="33"/>
      <c r="N299" s="33"/>
      <c r="O299" s="33"/>
      <c r="P299" s="248"/>
      <c r="Q299" s="33"/>
      <c r="R299" s="33"/>
      <c r="S299" s="689"/>
      <c r="T299" s="651"/>
      <c r="U299" s="690"/>
      <c r="V299" s="658"/>
      <c r="W299" s="660"/>
    </row>
    <row r="300" spans="1:23" x14ac:dyDescent="0.25">
      <c r="A300" s="673" t="s">
        <v>1794</v>
      </c>
      <c r="B300" s="680"/>
      <c r="C300" s="688" t="s">
        <v>1795</v>
      </c>
      <c r="D300" s="633" t="s">
        <v>750</v>
      </c>
      <c r="E300" s="676">
        <v>14093.627</v>
      </c>
      <c r="F300" s="33">
        <v>13507.28</v>
      </c>
      <c r="G300" s="33">
        <v>13705.994000000001</v>
      </c>
      <c r="H300" s="33">
        <v>16089.96</v>
      </c>
      <c r="I300" s="33">
        <v>15105.218999999999</v>
      </c>
      <c r="J300" s="33">
        <v>15024.130999999999</v>
      </c>
      <c r="K300" s="248">
        <v>13309.151</v>
      </c>
      <c r="L300" s="94">
        <v>13618.42</v>
      </c>
      <c r="M300" s="33">
        <v>13839.2</v>
      </c>
      <c r="N300" s="33">
        <v>19116.366000000002</v>
      </c>
      <c r="O300" s="33">
        <v>15594.23</v>
      </c>
      <c r="P300" s="248">
        <v>10053.523999999999</v>
      </c>
      <c r="Q300" s="33">
        <v>171422.986</v>
      </c>
      <c r="R300" s="33">
        <v>173057.10200000001</v>
      </c>
      <c r="S300" s="689">
        <v>101</v>
      </c>
      <c r="T300" s="651" t="s">
        <v>751</v>
      </c>
      <c r="U300" s="690"/>
      <c r="V300" s="658" t="s">
        <v>1796</v>
      </c>
      <c r="W300" s="660" t="s">
        <v>1794</v>
      </c>
    </row>
    <row r="301" spans="1:23" x14ac:dyDescent="0.25">
      <c r="A301" s="673"/>
      <c r="B301" s="680"/>
      <c r="C301" s="688"/>
      <c r="D301" s="633" t="s">
        <v>752</v>
      </c>
      <c r="E301" s="676">
        <v>9453.7780000000002</v>
      </c>
      <c r="F301" s="33">
        <v>11673.83</v>
      </c>
      <c r="G301" s="33">
        <v>11110.135</v>
      </c>
      <c r="H301" s="33">
        <v>9115.7060000000001</v>
      </c>
      <c r="I301" s="33">
        <v>9991.5249999999996</v>
      </c>
      <c r="J301" s="33">
        <v>10562.794</v>
      </c>
      <c r="K301" s="248">
        <v>9566.5220000000008</v>
      </c>
      <c r="L301" s="94">
        <v>10190.5</v>
      </c>
      <c r="M301" s="33">
        <v>10656.495000000001</v>
      </c>
      <c r="N301" s="33">
        <v>11245.174000000001</v>
      </c>
      <c r="O301" s="33">
        <v>10715.674000000001</v>
      </c>
      <c r="P301" s="248">
        <v>7518.9650000000001</v>
      </c>
      <c r="Q301" s="33">
        <v>108581.864</v>
      </c>
      <c r="R301" s="33">
        <v>121801.098</v>
      </c>
      <c r="S301" s="689">
        <v>112.2</v>
      </c>
      <c r="T301" s="651" t="s">
        <v>753</v>
      </c>
      <c r="U301" s="690"/>
      <c r="V301" s="658" t="s">
        <v>1797</v>
      </c>
      <c r="W301" s="660"/>
    </row>
    <row r="302" spans="1:23" x14ac:dyDescent="0.25">
      <c r="A302" s="673"/>
      <c r="B302" s="680"/>
      <c r="C302" s="688"/>
      <c r="D302" s="633"/>
      <c r="E302" s="676"/>
      <c r="F302" s="33"/>
      <c r="G302" s="33"/>
      <c r="H302" s="33"/>
      <c r="I302" s="33"/>
      <c r="J302" s="33"/>
      <c r="K302" s="248"/>
      <c r="L302" s="94"/>
      <c r="M302" s="33"/>
      <c r="N302" s="33"/>
      <c r="O302" s="33"/>
      <c r="P302" s="248"/>
      <c r="Q302" s="33"/>
      <c r="R302" s="33"/>
      <c r="S302" s="689"/>
      <c r="T302" s="651"/>
      <c r="U302" s="690"/>
      <c r="V302" s="658"/>
      <c r="W302" s="660"/>
    </row>
    <row r="303" spans="1:23" x14ac:dyDescent="0.25">
      <c r="A303" s="673" t="s">
        <v>1798</v>
      </c>
      <c r="B303" s="680"/>
      <c r="C303" s="688" t="s">
        <v>1799</v>
      </c>
      <c r="D303" s="633" t="s">
        <v>750</v>
      </c>
      <c r="E303" s="676">
        <v>351.74400000000003</v>
      </c>
      <c r="F303" s="33">
        <v>306.846</v>
      </c>
      <c r="G303" s="33">
        <v>335.113</v>
      </c>
      <c r="H303" s="33">
        <v>325.98</v>
      </c>
      <c r="I303" s="33">
        <v>407.13099999999997</v>
      </c>
      <c r="J303" s="33">
        <v>328.31</v>
      </c>
      <c r="K303" s="248">
        <v>352.40699999999998</v>
      </c>
      <c r="L303" s="94">
        <v>268.05700000000002</v>
      </c>
      <c r="M303" s="33">
        <v>401.12299999999999</v>
      </c>
      <c r="N303" s="33">
        <v>424.21699999999998</v>
      </c>
      <c r="O303" s="33">
        <v>480.709</v>
      </c>
      <c r="P303" s="248">
        <v>243.77</v>
      </c>
      <c r="Q303" s="33">
        <v>5242.9809999999998</v>
      </c>
      <c r="R303" s="33">
        <v>4225.4070000000002</v>
      </c>
      <c r="S303" s="689">
        <v>80.599999999999994</v>
      </c>
      <c r="T303" s="651" t="s">
        <v>751</v>
      </c>
      <c r="U303" s="690"/>
      <c r="V303" s="658" t="s">
        <v>1800</v>
      </c>
      <c r="W303" s="660" t="s">
        <v>1798</v>
      </c>
    </row>
    <row r="304" spans="1:23" x14ac:dyDescent="0.25">
      <c r="A304" s="673"/>
      <c r="B304" s="680"/>
      <c r="C304" s="688"/>
      <c r="D304" s="633" t="s">
        <v>752</v>
      </c>
      <c r="E304" s="676">
        <v>1240.69</v>
      </c>
      <c r="F304" s="33">
        <v>1421.117</v>
      </c>
      <c r="G304" s="33">
        <v>1326.1980000000001</v>
      </c>
      <c r="H304" s="33">
        <v>531.21900000000005</v>
      </c>
      <c r="I304" s="33">
        <v>500.815</v>
      </c>
      <c r="J304" s="33">
        <v>416.697</v>
      </c>
      <c r="K304" s="248">
        <v>373.19400000000002</v>
      </c>
      <c r="L304" s="94">
        <v>388.71100000000001</v>
      </c>
      <c r="M304" s="33">
        <v>467.22300000000001</v>
      </c>
      <c r="N304" s="33">
        <v>675.84199999999998</v>
      </c>
      <c r="O304" s="33">
        <v>565.57500000000005</v>
      </c>
      <c r="P304" s="248">
        <v>397.70800000000003</v>
      </c>
      <c r="Q304" s="33">
        <v>16430.642</v>
      </c>
      <c r="R304" s="33">
        <v>8304.9889999999996</v>
      </c>
      <c r="S304" s="689">
        <v>50.5</v>
      </c>
      <c r="T304" s="651" t="s">
        <v>753</v>
      </c>
      <c r="U304" s="690"/>
      <c r="W304" s="660"/>
    </row>
    <row r="305" spans="1:23" x14ac:dyDescent="0.25">
      <c r="A305" s="673"/>
      <c r="B305" s="680"/>
      <c r="C305" s="688"/>
      <c r="D305" s="633"/>
      <c r="E305" s="676"/>
      <c r="F305" s="33"/>
      <c r="G305" s="33"/>
      <c r="H305" s="33"/>
      <c r="I305" s="33"/>
      <c r="J305" s="33"/>
      <c r="K305" s="248"/>
      <c r="L305" s="94"/>
      <c r="M305" s="33"/>
      <c r="N305" s="33"/>
      <c r="O305" s="33"/>
      <c r="P305" s="248"/>
      <c r="Q305" s="33"/>
      <c r="R305" s="33"/>
      <c r="S305" s="689"/>
      <c r="T305" s="651"/>
      <c r="U305" s="690"/>
      <c r="V305" s="658"/>
      <c r="W305" s="660"/>
    </row>
    <row r="306" spans="1:23" x14ac:dyDescent="0.25">
      <c r="A306" s="673" t="s">
        <v>1801</v>
      </c>
      <c r="B306" s="680"/>
      <c r="C306" s="688" t="s">
        <v>1802</v>
      </c>
      <c r="D306" s="672" t="s">
        <v>750</v>
      </c>
      <c r="E306" s="676">
        <v>2202.056</v>
      </c>
      <c r="F306" s="33">
        <v>3324.7190000000001</v>
      </c>
      <c r="G306" s="33">
        <v>2968.8780000000002</v>
      </c>
      <c r="H306" s="33">
        <v>2731.8429999999998</v>
      </c>
      <c r="I306" s="33">
        <v>4357.3680000000004</v>
      </c>
      <c r="J306" s="33">
        <v>2561.527</v>
      </c>
      <c r="K306" s="248">
        <v>2705.413</v>
      </c>
      <c r="L306" s="94">
        <v>5240.1840000000002</v>
      </c>
      <c r="M306" s="33">
        <v>2852.152</v>
      </c>
      <c r="N306" s="33">
        <v>4527.6819999999998</v>
      </c>
      <c r="O306" s="33">
        <v>5196.143</v>
      </c>
      <c r="P306" s="248">
        <v>2862.9189999999999</v>
      </c>
      <c r="Q306" s="33">
        <v>41095.375</v>
      </c>
      <c r="R306" s="33">
        <v>41530.883999999998</v>
      </c>
      <c r="S306" s="689">
        <v>101.1</v>
      </c>
      <c r="T306" s="651" t="s">
        <v>751</v>
      </c>
      <c r="U306" s="690"/>
      <c r="V306" s="658" t="s">
        <v>1803</v>
      </c>
      <c r="W306" s="660" t="s">
        <v>1801</v>
      </c>
    </row>
    <row r="307" spans="1:23" x14ac:dyDescent="0.25">
      <c r="A307" s="673"/>
      <c r="B307" s="680"/>
      <c r="C307" s="688" t="s">
        <v>1804</v>
      </c>
      <c r="D307" s="672" t="s">
        <v>752</v>
      </c>
      <c r="E307" s="676">
        <v>7885.2520000000004</v>
      </c>
      <c r="F307" s="33">
        <v>8023.5929999999998</v>
      </c>
      <c r="G307" s="33">
        <v>9967.2270000000008</v>
      </c>
      <c r="H307" s="33">
        <v>8851.2810000000009</v>
      </c>
      <c r="I307" s="33">
        <v>9543.3369999999995</v>
      </c>
      <c r="J307" s="33">
        <v>8976.4760000000006</v>
      </c>
      <c r="K307" s="248">
        <v>10318.502</v>
      </c>
      <c r="L307" s="94">
        <v>8068.5159999999996</v>
      </c>
      <c r="M307" s="33">
        <v>8246.7469999999994</v>
      </c>
      <c r="N307" s="33">
        <v>11616.425999999999</v>
      </c>
      <c r="O307" s="33">
        <v>9530.2639999999992</v>
      </c>
      <c r="P307" s="248">
        <v>5591.4930000000004</v>
      </c>
      <c r="Q307" s="33">
        <v>118269.53</v>
      </c>
      <c r="R307" s="33">
        <v>106619.114</v>
      </c>
      <c r="S307" s="689">
        <v>90.1</v>
      </c>
      <c r="T307" s="651" t="s">
        <v>753</v>
      </c>
      <c r="U307" s="690"/>
      <c r="V307" s="658" t="s">
        <v>1805</v>
      </c>
      <c r="W307" s="660"/>
    </row>
    <row r="308" spans="1:23" x14ac:dyDescent="0.25">
      <c r="A308" s="673"/>
      <c r="B308" s="680"/>
      <c r="C308" s="688"/>
      <c r="D308" s="672"/>
      <c r="E308" s="676"/>
      <c r="F308" s="33"/>
      <c r="G308" s="33"/>
      <c r="H308" s="33"/>
      <c r="I308" s="33"/>
      <c r="J308" s="33"/>
      <c r="K308" s="248"/>
      <c r="L308" s="94"/>
      <c r="M308" s="33"/>
      <c r="N308" s="33"/>
      <c r="O308" s="33"/>
      <c r="P308" s="248"/>
      <c r="Q308" s="33"/>
      <c r="R308" s="33"/>
      <c r="S308" s="689"/>
      <c r="T308" s="651"/>
      <c r="U308" s="690"/>
      <c r="V308" s="658"/>
      <c r="W308" s="660"/>
    </row>
    <row r="309" spans="1:23" x14ac:dyDescent="0.25">
      <c r="A309" s="673" t="s">
        <v>1806</v>
      </c>
      <c r="B309" s="680"/>
      <c r="C309" s="688" t="s">
        <v>1807</v>
      </c>
      <c r="D309" s="672" t="s">
        <v>750</v>
      </c>
      <c r="E309" s="676">
        <v>1642.5319999999999</v>
      </c>
      <c r="F309" s="33">
        <v>2648.451</v>
      </c>
      <c r="G309" s="33">
        <v>2001.2739999999999</v>
      </c>
      <c r="H309" s="33">
        <v>1909.8779999999999</v>
      </c>
      <c r="I309" s="33">
        <v>2178.694</v>
      </c>
      <c r="J309" s="33">
        <v>1797.048</v>
      </c>
      <c r="K309" s="248">
        <v>2059.931</v>
      </c>
      <c r="L309" s="94">
        <v>2245.6219999999998</v>
      </c>
      <c r="M309" s="33">
        <v>2327.5619999999999</v>
      </c>
      <c r="N309" s="33">
        <v>2622.5369999999998</v>
      </c>
      <c r="O309" s="33">
        <v>2150.1370000000002</v>
      </c>
      <c r="P309" s="248">
        <v>3047.1970000000001</v>
      </c>
      <c r="Q309" s="33">
        <v>24108.098000000002</v>
      </c>
      <c r="R309" s="33">
        <v>26630.863000000001</v>
      </c>
      <c r="S309" s="689">
        <v>110.5</v>
      </c>
      <c r="T309" s="651" t="s">
        <v>751</v>
      </c>
      <c r="U309" s="690"/>
      <c r="V309" s="658" t="s">
        <v>1808</v>
      </c>
      <c r="W309" s="660" t="s">
        <v>1806</v>
      </c>
    </row>
    <row r="310" spans="1:23" s="9" customFormat="1" x14ac:dyDescent="0.25">
      <c r="A310" s="673"/>
      <c r="B310" s="680"/>
      <c r="C310" s="688"/>
      <c r="D310" s="672" t="s">
        <v>752</v>
      </c>
      <c r="E310" s="676">
        <v>2783.2350000000001</v>
      </c>
      <c r="F310" s="33">
        <v>2854.55</v>
      </c>
      <c r="G310" s="33">
        <v>5071.8710000000001</v>
      </c>
      <c r="H310" s="33">
        <v>3104.2060000000001</v>
      </c>
      <c r="I310" s="33">
        <v>4524.1959999999999</v>
      </c>
      <c r="J310" s="33">
        <v>3500.8789999999999</v>
      </c>
      <c r="K310" s="248">
        <v>3755.5169999999998</v>
      </c>
      <c r="L310" s="94">
        <v>2952.002</v>
      </c>
      <c r="M310" s="33">
        <v>3390.54</v>
      </c>
      <c r="N310" s="33">
        <v>5706.5789999999997</v>
      </c>
      <c r="O310" s="33">
        <v>3015.94</v>
      </c>
      <c r="P310" s="248">
        <v>2381.0830000000001</v>
      </c>
      <c r="Q310" s="33">
        <v>39248.485999999997</v>
      </c>
      <c r="R310" s="33">
        <v>43040.597999999998</v>
      </c>
      <c r="S310" s="689">
        <v>109.7</v>
      </c>
      <c r="T310" s="651" t="s">
        <v>753</v>
      </c>
      <c r="U310" s="690"/>
      <c r="V310" s="752"/>
      <c r="W310" s="660"/>
    </row>
    <row r="311" spans="1:23" x14ac:dyDescent="0.25">
      <c r="A311" s="656"/>
      <c r="B311" s="665"/>
      <c r="C311" s="308"/>
      <c r="D311" s="672"/>
      <c r="E311" s="475"/>
      <c r="F311" s="476"/>
      <c r="G311" s="476"/>
      <c r="H311" s="476"/>
      <c r="I311" s="476"/>
      <c r="J311" s="476"/>
      <c r="K311" s="478"/>
      <c r="L311" s="475"/>
      <c r="M311" s="476"/>
      <c r="N311" s="476"/>
      <c r="O311" s="476"/>
      <c r="P311" s="478"/>
      <c r="Q311" s="476"/>
      <c r="R311" s="477"/>
      <c r="S311" s="507"/>
      <c r="T311" s="651"/>
      <c r="U311" s="507"/>
      <c r="V311" s="658"/>
      <c r="W311" s="660"/>
    </row>
    <row r="312" spans="1:23" x14ac:dyDescent="0.25">
      <c r="A312" s="656" t="s">
        <v>1809</v>
      </c>
      <c r="B312" s="665"/>
      <c r="C312" s="308" t="s">
        <v>1810</v>
      </c>
      <c r="D312" s="672" t="s">
        <v>750</v>
      </c>
      <c r="E312" s="94">
        <v>3077.2130000000002</v>
      </c>
      <c r="F312" s="33">
        <v>2829.2139999999999</v>
      </c>
      <c r="G312" s="33">
        <v>3971.0169999999998</v>
      </c>
      <c r="H312" s="33">
        <v>2740.6590000000001</v>
      </c>
      <c r="I312" s="33">
        <v>3292.3829999999998</v>
      </c>
      <c r="J312" s="33">
        <v>3300.8359999999998</v>
      </c>
      <c r="K312" s="248">
        <v>3498.9409999999998</v>
      </c>
      <c r="L312" s="94">
        <v>2797.261</v>
      </c>
      <c r="M312" s="33">
        <v>3207.4630000000002</v>
      </c>
      <c r="N312" s="33">
        <v>4208.134</v>
      </c>
      <c r="O312" s="33">
        <v>3987.134</v>
      </c>
      <c r="P312" s="248">
        <v>3176.0189999999998</v>
      </c>
      <c r="Q312" s="33">
        <v>25441.913</v>
      </c>
      <c r="R312" s="33">
        <v>40086.273999999998</v>
      </c>
      <c r="S312" s="66">
        <v>157.6</v>
      </c>
      <c r="T312" s="651" t="s">
        <v>751</v>
      </c>
      <c r="U312" s="507"/>
      <c r="V312" s="658" t="s">
        <v>1811</v>
      </c>
      <c r="W312" s="660" t="s">
        <v>1809</v>
      </c>
    </row>
    <row r="313" spans="1:23" x14ac:dyDescent="0.25">
      <c r="A313" s="656"/>
      <c r="B313" s="665"/>
      <c r="C313" s="308" t="s">
        <v>1812</v>
      </c>
      <c r="D313" s="672" t="s">
        <v>752</v>
      </c>
      <c r="E313" s="94">
        <v>2372.3719999999998</v>
      </c>
      <c r="F313" s="33">
        <v>3608.116</v>
      </c>
      <c r="G313" s="33">
        <v>3434.9789999999998</v>
      </c>
      <c r="H313" s="33">
        <v>3069.9389999999999</v>
      </c>
      <c r="I313" s="33">
        <v>3199.3719999999998</v>
      </c>
      <c r="J313" s="33">
        <v>3023.6570000000002</v>
      </c>
      <c r="K313" s="248">
        <v>2600.569</v>
      </c>
      <c r="L313" s="94">
        <v>2330.6410000000001</v>
      </c>
      <c r="M313" s="33">
        <v>2298.335</v>
      </c>
      <c r="N313" s="33">
        <v>2878.3980000000001</v>
      </c>
      <c r="O313" s="33">
        <v>2285.547</v>
      </c>
      <c r="P313" s="248">
        <v>1819.1610000000001</v>
      </c>
      <c r="Q313" s="33">
        <v>34291.163</v>
      </c>
      <c r="R313" s="33">
        <v>32921.086000000003</v>
      </c>
      <c r="S313" s="66">
        <v>96</v>
      </c>
      <c r="T313" s="651" t="s">
        <v>753</v>
      </c>
      <c r="U313" s="507"/>
      <c r="V313" s="658" t="s">
        <v>1813</v>
      </c>
      <c r="W313" s="660" t="s">
        <v>1809</v>
      </c>
    </row>
    <row r="314" spans="1:23" x14ac:dyDescent="0.25">
      <c r="A314" s="656"/>
      <c r="B314" s="665"/>
      <c r="C314" s="308"/>
      <c r="D314" s="672"/>
      <c r="E314" s="94"/>
      <c r="F314" s="33"/>
      <c r="G314" s="33"/>
      <c r="H314" s="33"/>
      <c r="I314" s="33"/>
      <c r="J314" s="33"/>
      <c r="K314" s="248"/>
      <c r="L314" s="94"/>
      <c r="M314" s="33"/>
      <c r="N314" s="33"/>
      <c r="O314" s="33"/>
      <c r="P314" s="248"/>
      <c r="Q314" s="33"/>
      <c r="R314" s="33"/>
      <c r="S314" s="66"/>
      <c r="T314" s="651"/>
      <c r="U314" s="507"/>
      <c r="V314" s="658"/>
      <c r="W314" s="660"/>
    </row>
    <row r="315" spans="1:23" x14ac:dyDescent="0.25">
      <c r="A315" s="656" t="s">
        <v>1814</v>
      </c>
      <c r="B315" s="665"/>
      <c r="C315" s="308" t="s">
        <v>1815</v>
      </c>
      <c r="D315" s="672" t="s">
        <v>750</v>
      </c>
      <c r="E315" s="94">
        <v>6688.9849999999997</v>
      </c>
      <c r="F315" s="33">
        <v>7324.4530000000004</v>
      </c>
      <c r="G315" s="33">
        <v>8123.7650000000003</v>
      </c>
      <c r="H315" s="33">
        <v>8482.0229999999992</v>
      </c>
      <c r="I315" s="33">
        <v>5620.1670000000004</v>
      </c>
      <c r="J315" s="33">
        <v>6995.9470000000001</v>
      </c>
      <c r="K315" s="248">
        <v>5306.0190000000002</v>
      </c>
      <c r="L315" s="94">
        <v>4578.5240000000003</v>
      </c>
      <c r="M315" s="33">
        <v>6970.6679999999997</v>
      </c>
      <c r="N315" s="33">
        <v>7825.57</v>
      </c>
      <c r="O315" s="33">
        <v>8624.1110000000008</v>
      </c>
      <c r="P315" s="248">
        <v>9798.5789999999997</v>
      </c>
      <c r="Q315" s="33">
        <v>126038.492</v>
      </c>
      <c r="R315" s="33">
        <v>86338.811000000002</v>
      </c>
      <c r="S315" s="66">
        <v>68.5</v>
      </c>
      <c r="T315" s="651" t="s">
        <v>751</v>
      </c>
      <c r="U315" s="507"/>
      <c r="V315" s="658" t="s">
        <v>1816</v>
      </c>
      <c r="W315" s="660" t="s">
        <v>1814</v>
      </c>
    </row>
    <row r="316" spans="1:23" x14ac:dyDescent="0.25">
      <c r="A316" s="656"/>
      <c r="B316" s="665"/>
      <c r="C316" s="308"/>
      <c r="D316" s="672" t="s">
        <v>752</v>
      </c>
      <c r="E316" s="94">
        <v>7636.3</v>
      </c>
      <c r="F316" s="33">
        <v>6753.5010000000002</v>
      </c>
      <c r="G316" s="33">
        <v>6350.201</v>
      </c>
      <c r="H316" s="33">
        <v>6082.8720000000003</v>
      </c>
      <c r="I316" s="33">
        <v>8358.2330000000002</v>
      </c>
      <c r="J316" s="33">
        <v>7270.2290000000003</v>
      </c>
      <c r="K316" s="248">
        <v>8141.076</v>
      </c>
      <c r="L316" s="94">
        <v>7525.6030000000001</v>
      </c>
      <c r="M316" s="33">
        <v>10896.39</v>
      </c>
      <c r="N316" s="33">
        <v>11206.099</v>
      </c>
      <c r="O316" s="33">
        <v>9395.98</v>
      </c>
      <c r="P316" s="248">
        <v>8477.9410000000007</v>
      </c>
      <c r="Q316" s="33">
        <v>83368.436000000002</v>
      </c>
      <c r="R316" s="33">
        <v>98094.425000000003</v>
      </c>
      <c r="S316" s="66">
        <v>117.7</v>
      </c>
      <c r="T316" s="651" t="s">
        <v>753</v>
      </c>
      <c r="U316" s="507"/>
      <c r="W316" s="660"/>
    </row>
    <row r="317" spans="1:23" x14ac:dyDescent="0.25">
      <c r="A317" s="656"/>
      <c r="B317" s="665"/>
      <c r="C317" s="308"/>
      <c r="D317" s="672"/>
      <c r="E317" s="94"/>
      <c r="F317" s="33"/>
      <c r="G317" s="33"/>
      <c r="H317" s="33"/>
      <c r="I317" s="33"/>
      <c r="J317" s="33"/>
      <c r="K317" s="248"/>
      <c r="L317" s="94"/>
      <c r="M317" s="33"/>
      <c r="N317" s="33"/>
      <c r="O317" s="33"/>
      <c r="P317" s="248"/>
      <c r="Q317" s="33"/>
      <c r="R317" s="33"/>
      <c r="S317" s="66"/>
      <c r="T317" s="651"/>
      <c r="U317" s="507"/>
      <c r="V317" s="658"/>
      <c r="W317" s="660"/>
    </row>
    <row r="318" spans="1:23" x14ac:dyDescent="0.25">
      <c r="A318" s="673" t="s">
        <v>1817</v>
      </c>
      <c r="B318" s="680"/>
      <c r="C318" s="688" t="s">
        <v>1818</v>
      </c>
      <c r="D318" s="633" t="s">
        <v>750</v>
      </c>
      <c r="E318" s="676">
        <v>24635.178</v>
      </c>
      <c r="F318" s="33">
        <v>27464.444</v>
      </c>
      <c r="G318" s="33">
        <v>28230.816999999999</v>
      </c>
      <c r="H318" s="33">
        <v>26534.886999999999</v>
      </c>
      <c r="I318" s="33">
        <v>27255.208999999999</v>
      </c>
      <c r="J318" s="33">
        <v>25519.109</v>
      </c>
      <c r="K318" s="248">
        <v>24284.955000000002</v>
      </c>
      <c r="L318" s="94">
        <v>28402.451000000001</v>
      </c>
      <c r="M318" s="33">
        <v>26202.550999999999</v>
      </c>
      <c r="N318" s="33">
        <v>31287.546999999999</v>
      </c>
      <c r="O318" s="33">
        <v>30424.295999999998</v>
      </c>
      <c r="P318" s="248">
        <v>27068.922999999999</v>
      </c>
      <c r="Q318" s="33">
        <v>329347.88799999998</v>
      </c>
      <c r="R318" s="33">
        <v>327310.36700000003</v>
      </c>
      <c r="S318" s="689">
        <v>99.4</v>
      </c>
      <c r="T318" s="651" t="s">
        <v>751</v>
      </c>
      <c r="U318" s="690"/>
      <c r="V318" s="658" t="s">
        <v>1819</v>
      </c>
      <c r="W318" s="660" t="s">
        <v>1817</v>
      </c>
    </row>
    <row r="319" spans="1:23" x14ac:dyDescent="0.25">
      <c r="A319" s="673"/>
      <c r="B319" s="680"/>
      <c r="C319" s="688"/>
      <c r="D319" s="633" t="s">
        <v>752</v>
      </c>
      <c r="E319" s="676">
        <v>44022.769</v>
      </c>
      <c r="F319" s="33">
        <v>41407.394999999997</v>
      </c>
      <c r="G319" s="33">
        <v>41626.620999999999</v>
      </c>
      <c r="H319" s="33">
        <v>40735.745000000003</v>
      </c>
      <c r="I319" s="33">
        <v>41287.190999999999</v>
      </c>
      <c r="J319" s="33">
        <v>39646.400000000001</v>
      </c>
      <c r="K319" s="248">
        <v>43674.260999999999</v>
      </c>
      <c r="L319" s="94">
        <v>42448.762000000002</v>
      </c>
      <c r="M319" s="33">
        <v>35126.160000000003</v>
      </c>
      <c r="N319" s="33">
        <v>44697.27</v>
      </c>
      <c r="O319" s="33">
        <v>43156.735999999997</v>
      </c>
      <c r="P319" s="248">
        <v>39107.504999999997</v>
      </c>
      <c r="Q319" s="33">
        <v>462394.19799999997</v>
      </c>
      <c r="R319" s="33">
        <v>496936.815</v>
      </c>
      <c r="S319" s="689">
        <v>107.5</v>
      </c>
      <c r="T319" s="651" t="s">
        <v>753</v>
      </c>
      <c r="U319" s="690"/>
      <c r="W319" s="660"/>
    </row>
    <row r="320" spans="1:23" x14ac:dyDescent="0.25">
      <c r="A320" s="673"/>
      <c r="B320" s="680"/>
      <c r="C320" s="688"/>
      <c r="D320" s="633"/>
      <c r="E320" s="676"/>
      <c r="F320" s="33"/>
      <c r="G320" s="33"/>
      <c r="H320" s="33"/>
      <c r="I320" s="33"/>
      <c r="J320" s="33"/>
      <c r="K320" s="248"/>
      <c r="L320" s="94"/>
      <c r="M320" s="33"/>
      <c r="N320" s="33"/>
      <c r="O320" s="33"/>
      <c r="P320" s="248"/>
      <c r="Q320" s="33"/>
      <c r="R320" s="33"/>
      <c r="S320" s="689"/>
      <c r="T320" s="651"/>
      <c r="U320" s="690"/>
      <c r="V320" s="658"/>
      <c r="W320" s="660"/>
    </row>
    <row r="321" spans="1:23" x14ac:dyDescent="0.25">
      <c r="A321" s="673" t="s">
        <v>1820</v>
      </c>
      <c r="B321" s="680"/>
      <c r="C321" s="688" t="s">
        <v>1821</v>
      </c>
      <c r="D321" s="633" t="s">
        <v>750</v>
      </c>
      <c r="E321" s="676">
        <v>12099.614</v>
      </c>
      <c r="F321" s="33">
        <v>12770.563</v>
      </c>
      <c r="G321" s="33">
        <v>12964.299000000001</v>
      </c>
      <c r="H321" s="33">
        <v>11963.119000000001</v>
      </c>
      <c r="I321" s="33">
        <v>13758.397000000001</v>
      </c>
      <c r="J321" s="33">
        <v>14224.581</v>
      </c>
      <c r="K321" s="248">
        <v>12140.026</v>
      </c>
      <c r="L321" s="94">
        <v>13598.9</v>
      </c>
      <c r="M321" s="33">
        <v>12751.339</v>
      </c>
      <c r="N321" s="33">
        <v>15905.074000000001</v>
      </c>
      <c r="O321" s="33">
        <v>13729.079</v>
      </c>
      <c r="P321" s="248">
        <v>11276.037</v>
      </c>
      <c r="Q321" s="33">
        <v>161032.495</v>
      </c>
      <c r="R321" s="33">
        <v>157181.02799999999</v>
      </c>
      <c r="S321" s="689">
        <v>97.6</v>
      </c>
      <c r="T321" s="651" t="s">
        <v>751</v>
      </c>
      <c r="U321" s="690"/>
      <c r="V321" s="658" t="s">
        <v>1822</v>
      </c>
      <c r="W321" s="660" t="s">
        <v>1820</v>
      </c>
    </row>
    <row r="322" spans="1:23" x14ac:dyDescent="0.25">
      <c r="A322" s="673"/>
      <c r="B322" s="680"/>
      <c r="C322" s="688" t="s">
        <v>1823</v>
      </c>
      <c r="D322" s="633" t="s">
        <v>752</v>
      </c>
      <c r="E322" s="676">
        <v>5152.7719999999999</v>
      </c>
      <c r="F322" s="33">
        <v>4999.9790000000003</v>
      </c>
      <c r="G322" s="33">
        <v>5676.75</v>
      </c>
      <c r="H322" s="33">
        <v>4998.3729999999996</v>
      </c>
      <c r="I322" s="33">
        <v>5911.6540000000005</v>
      </c>
      <c r="J322" s="33">
        <v>6641.5649999999996</v>
      </c>
      <c r="K322" s="248">
        <v>5891.5129999999999</v>
      </c>
      <c r="L322" s="94">
        <v>6640.2150000000001</v>
      </c>
      <c r="M322" s="33">
        <v>5680.66</v>
      </c>
      <c r="N322" s="33">
        <v>7142.3630000000003</v>
      </c>
      <c r="O322" s="33">
        <v>6369.7359999999999</v>
      </c>
      <c r="P322" s="248">
        <v>4664.4620000000004</v>
      </c>
      <c r="Q322" s="33">
        <v>68136.733999999997</v>
      </c>
      <c r="R322" s="33">
        <v>69770.042000000001</v>
      </c>
      <c r="S322" s="689">
        <v>102.4</v>
      </c>
      <c r="T322" s="651" t="s">
        <v>753</v>
      </c>
      <c r="U322" s="690"/>
      <c r="V322" s="695" t="s">
        <v>1824</v>
      </c>
      <c r="W322" s="660"/>
    </row>
    <row r="323" spans="1:23" x14ac:dyDescent="0.25">
      <c r="A323" s="673"/>
      <c r="B323" s="680"/>
      <c r="C323" s="688"/>
      <c r="D323" s="633"/>
      <c r="E323" s="676"/>
      <c r="F323" s="33"/>
      <c r="G323" s="33"/>
      <c r="H323" s="33"/>
      <c r="I323" s="33"/>
      <c r="J323" s="33"/>
      <c r="K323" s="248"/>
      <c r="L323" s="94"/>
      <c r="M323" s="33"/>
      <c r="N323" s="33"/>
      <c r="O323" s="33"/>
      <c r="P323" s="248"/>
      <c r="Q323" s="33"/>
      <c r="R323" s="33"/>
      <c r="S323" s="689"/>
      <c r="T323" s="651"/>
      <c r="U323" s="690"/>
      <c r="V323" s="658"/>
      <c r="W323" s="660"/>
    </row>
    <row r="324" spans="1:23" x14ac:dyDescent="0.25">
      <c r="A324" s="673" t="s">
        <v>1825</v>
      </c>
      <c r="B324" s="680"/>
      <c r="C324" s="688" t="s">
        <v>1826</v>
      </c>
      <c r="D324" s="633" t="s">
        <v>750</v>
      </c>
      <c r="E324" s="94">
        <v>8127.5460000000003</v>
      </c>
      <c r="F324" s="33">
        <v>8402.9390000000003</v>
      </c>
      <c r="G324" s="33">
        <v>8981.3359999999993</v>
      </c>
      <c r="H324" s="33">
        <v>8513.2279999999992</v>
      </c>
      <c r="I324" s="33">
        <v>7991.058</v>
      </c>
      <c r="J324" s="33">
        <v>12313.489</v>
      </c>
      <c r="K324" s="248">
        <v>15763.286</v>
      </c>
      <c r="L324" s="94">
        <v>15209.281000000001</v>
      </c>
      <c r="M324" s="33">
        <v>14106.42</v>
      </c>
      <c r="N324" s="33">
        <v>14158.451999999999</v>
      </c>
      <c r="O324" s="33">
        <v>8683.2860000000001</v>
      </c>
      <c r="P324" s="248">
        <v>8130.1319999999996</v>
      </c>
      <c r="Q324" s="33">
        <v>102194.315</v>
      </c>
      <c r="R324" s="35">
        <v>130380.45299999999</v>
      </c>
      <c r="S324" s="445">
        <v>127.6</v>
      </c>
      <c r="T324" s="651" t="s">
        <v>751</v>
      </c>
      <c r="U324" s="696"/>
      <c r="V324" s="658" t="s">
        <v>1827</v>
      </c>
      <c r="W324" s="660" t="s">
        <v>1825</v>
      </c>
    </row>
    <row r="325" spans="1:23" x14ac:dyDescent="0.25">
      <c r="A325" s="673"/>
      <c r="B325" s="680"/>
      <c r="C325" s="688" t="s">
        <v>1828</v>
      </c>
      <c r="D325" s="633" t="s">
        <v>752</v>
      </c>
      <c r="E325" s="94">
        <v>26154.284</v>
      </c>
      <c r="F325" s="33">
        <v>25210.205999999998</v>
      </c>
      <c r="G325" s="33">
        <v>27565.587</v>
      </c>
      <c r="H325" s="33">
        <v>26852.68</v>
      </c>
      <c r="I325" s="33">
        <v>25064.802</v>
      </c>
      <c r="J325" s="33">
        <v>22418.063999999998</v>
      </c>
      <c r="K325" s="248">
        <v>25686.244999999999</v>
      </c>
      <c r="L325" s="94">
        <v>25967.769</v>
      </c>
      <c r="M325" s="33">
        <v>25545.862000000001</v>
      </c>
      <c r="N325" s="33">
        <v>27264.830999999998</v>
      </c>
      <c r="O325" s="33">
        <v>27355.845000000001</v>
      </c>
      <c r="P325" s="248">
        <v>22464.778999999999</v>
      </c>
      <c r="Q325" s="33">
        <v>325155.43900000001</v>
      </c>
      <c r="R325" s="35">
        <v>307550.95400000003</v>
      </c>
      <c r="S325" s="445">
        <v>94.6</v>
      </c>
      <c r="T325" s="651" t="s">
        <v>753</v>
      </c>
      <c r="U325" s="696"/>
      <c r="V325" s="658" t="s">
        <v>1829</v>
      </c>
      <c r="W325" s="660"/>
    </row>
    <row r="326" spans="1:23" x14ac:dyDescent="0.25">
      <c r="A326" s="673"/>
      <c r="B326" s="680"/>
      <c r="C326" s="688"/>
      <c r="D326" s="633"/>
      <c r="E326" s="94"/>
      <c r="F326" s="33"/>
      <c r="G326" s="33"/>
      <c r="H326" s="33"/>
      <c r="I326" s="33"/>
      <c r="J326" s="33"/>
      <c r="K326" s="248"/>
      <c r="L326" s="94"/>
      <c r="M326" s="33"/>
      <c r="N326" s="33"/>
      <c r="O326" s="33"/>
      <c r="P326" s="248"/>
      <c r="Q326" s="33"/>
      <c r="R326" s="35"/>
      <c r="S326" s="445"/>
      <c r="T326" s="651"/>
      <c r="U326" s="696"/>
      <c r="V326" s="658"/>
      <c r="W326" s="660"/>
    </row>
    <row r="327" spans="1:23" x14ac:dyDescent="0.25">
      <c r="A327" s="673" t="s">
        <v>1830</v>
      </c>
      <c r="B327" s="680"/>
      <c r="C327" s="688" t="s">
        <v>1831</v>
      </c>
      <c r="D327" s="672" t="s">
        <v>750</v>
      </c>
      <c r="E327" s="94">
        <v>2090.5520000000001</v>
      </c>
      <c r="F327" s="33">
        <v>2392.4949999999999</v>
      </c>
      <c r="G327" s="33">
        <v>2312.3649999999998</v>
      </c>
      <c r="H327" s="33">
        <v>2001.5609999999999</v>
      </c>
      <c r="I327" s="33">
        <v>1409.7329999999999</v>
      </c>
      <c r="J327" s="33">
        <v>1336.605</v>
      </c>
      <c r="K327" s="248">
        <v>1935.172</v>
      </c>
      <c r="L327" s="94">
        <v>1644.3820000000001</v>
      </c>
      <c r="M327" s="33">
        <v>1378.0219999999999</v>
      </c>
      <c r="N327" s="33">
        <v>1705.9780000000001</v>
      </c>
      <c r="O327" s="33">
        <v>1669.7560000000001</v>
      </c>
      <c r="P327" s="248">
        <v>1560.9780000000001</v>
      </c>
      <c r="Q327" s="33">
        <v>20906.518</v>
      </c>
      <c r="R327" s="35">
        <v>21437.598999999998</v>
      </c>
      <c r="S327" s="445">
        <v>102.5</v>
      </c>
      <c r="T327" s="651" t="s">
        <v>751</v>
      </c>
      <c r="U327" s="696"/>
      <c r="V327" s="658" t="s">
        <v>1832</v>
      </c>
      <c r="W327" s="660" t="s">
        <v>1830</v>
      </c>
    </row>
    <row r="328" spans="1:23" x14ac:dyDescent="0.25">
      <c r="A328" s="673"/>
      <c r="B328" s="680"/>
      <c r="C328" s="688"/>
      <c r="D328" s="672" t="s">
        <v>752</v>
      </c>
      <c r="E328" s="94">
        <v>2656.8789999999999</v>
      </c>
      <c r="F328" s="33">
        <v>2920.11</v>
      </c>
      <c r="G328" s="33">
        <v>3269.319</v>
      </c>
      <c r="H328" s="33">
        <v>3010.4769999999999</v>
      </c>
      <c r="I328" s="33">
        <v>2521.212</v>
      </c>
      <c r="J328" s="33">
        <v>2412.1149999999998</v>
      </c>
      <c r="K328" s="248">
        <v>3842.0569999999998</v>
      </c>
      <c r="L328" s="94">
        <v>1879.2329999999999</v>
      </c>
      <c r="M328" s="33">
        <v>3092.0729999999999</v>
      </c>
      <c r="N328" s="33">
        <v>2776.4079999999999</v>
      </c>
      <c r="O328" s="33">
        <v>3545.759</v>
      </c>
      <c r="P328" s="248">
        <v>3000.4009999999998</v>
      </c>
      <c r="Q328" s="33">
        <v>27015.227999999999</v>
      </c>
      <c r="R328" s="35">
        <v>34926.042999999998</v>
      </c>
      <c r="S328" s="445">
        <v>129.30000000000001</v>
      </c>
      <c r="T328" s="651" t="s">
        <v>753</v>
      </c>
      <c r="U328" s="696"/>
      <c r="W328" s="660"/>
    </row>
    <row r="329" spans="1:23" x14ac:dyDescent="0.25">
      <c r="A329" s="673"/>
      <c r="B329" s="680"/>
      <c r="C329" s="688"/>
      <c r="D329" s="672"/>
      <c r="E329" s="94"/>
      <c r="F329" s="33"/>
      <c r="G329" s="33"/>
      <c r="H329" s="33"/>
      <c r="I329" s="33"/>
      <c r="J329" s="33"/>
      <c r="K329" s="248"/>
      <c r="L329" s="94"/>
      <c r="M329" s="33"/>
      <c r="N329" s="33"/>
      <c r="O329" s="33"/>
      <c r="P329" s="248"/>
      <c r="Q329" s="33"/>
      <c r="R329" s="35"/>
      <c r="S329" s="445"/>
      <c r="T329" s="651"/>
      <c r="U329" s="696"/>
      <c r="V329" s="658"/>
      <c r="W329" s="660"/>
    </row>
    <row r="330" spans="1:23" x14ac:dyDescent="0.25">
      <c r="A330" s="673" t="s">
        <v>1833</v>
      </c>
      <c r="B330" s="680"/>
      <c r="C330" s="688" t="s">
        <v>1834</v>
      </c>
      <c r="D330" s="633" t="s">
        <v>750</v>
      </c>
      <c r="E330" s="94">
        <v>143.637</v>
      </c>
      <c r="F330" s="33">
        <v>288.03699999999998</v>
      </c>
      <c r="G330" s="33">
        <v>424.51900000000001</v>
      </c>
      <c r="H330" s="33">
        <v>305.28699999999998</v>
      </c>
      <c r="I330" s="33">
        <v>484.88200000000001</v>
      </c>
      <c r="J330" s="33">
        <v>265.399</v>
      </c>
      <c r="K330" s="248">
        <v>315.24700000000001</v>
      </c>
      <c r="L330" s="94">
        <v>612.62900000000002</v>
      </c>
      <c r="M330" s="33">
        <v>272.47199999999998</v>
      </c>
      <c r="N330" s="33">
        <v>139.489</v>
      </c>
      <c r="O330" s="33">
        <v>166.845</v>
      </c>
      <c r="P330" s="248">
        <v>87.531999999999996</v>
      </c>
      <c r="Q330" s="33">
        <v>5407.0140000000001</v>
      </c>
      <c r="R330" s="35">
        <v>3505.9749999999999</v>
      </c>
      <c r="S330" s="445">
        <v>64.8</v>
      </c>
      <c r="T330" s="651" t="s">
        <v>751</v>
      </c>
      <c r="U330" s="696"/>
      <c r="V330" s="658" t="s">
        <v>1835</v>
      </c>
      <c r="W330" s="660" t="s">
        <v>1833</v>
      </c>
    </row>
    <row r="331" spans="1:23" x14ac:dyDescent="0.25">
      <c r="A331" s="673"/>
      <c r="B331" s="680"/>
      <c r="C331" s="688"/>
      <c r="D331" s="633" t="s">
        <v>752</v>
      </c>
      <c r="E331" s="94">
        <v>23.312000000000001</v>
      </c>
      <c r="F331" s="33">
        <v>0.93700000000000006</v>
      </c>
      <c r="G331" s="33">
        <v>25.417000000000002</v>
      </c>
      <c r="H331" s="33">
        <v>94.986999999999995</v>
      </c>
      <c r="I331" s="33">
        <v>77.48</v>
      </c>
      <c r="J331" s="33">
        <v>27.815999999999999</v>
      </c>
      <c r="K331" s="248">
        <v>24.393000000000001</v>
      </c>
      <c r="L331" s="94">
        <v>17.588000000000001</v>
      </c>
      <c r="M331" s="33">
        <v>2.7490000000000001</v>
      </c>
      <c r="N331" s="33">
        <v>18.436</v>
      </c>
      <c r="O331" s="33">
        <v>18.29</v>
      </c>
      <c r="P331" s="248">
        <v>1.5289999999999999</v>
      </c>
      <c r="Q331" s="33">
        <v>672.73900000000003</v>
      </c>
      <c r="R331" s="35">
        <v>332.93400000000003</v>
      </c>
      <c r="S331" s="445">
        <v>49.5</v>
      </c>
      <c r="T331" s="651" t="s">
        <v>753</v>
      </c>
      <c r="U331" s="696"/>
      <c r="W331" s="660"/>
    </row>
    <row r="332" spans="1:23" x14ac:dyDescent="0.25">
      <c r="A332" s="673"/>
      <c r="B332" s="680"/>
      <c r="C332" s="688"/>
      <c r="D332" s="633"/>
      <c r="E332" s="94"/>
      <c r="F332" s="33"/>
      <c r="G332" s="33"/>
      <c r="H332" s="33"/>
      <c r="I332" s="33"/>
      <c r="J332" s="33"/>
      <c r="K332" s="248"/>
      <c r="L332" s="94"/>
      <c r="M332" s="33"/>
      <c r="N332" s="33"/>
      <c r="O332" s="33"/>
      <c r="P332" s="248"/>
      <c r="Q332" s="33"/>
      <c r="R332" s="35"/>
      <c r="S332" s="445"/>
      <c r="T332" s="651"/>
      <c r="U332" s="696"/>
      <c r="V332" s="658"/>
      <c r="W332" s="660"/>
    </row>
    <row r="333" spans="1:23" x14ac:dyDescent="0.25">
      <c r="A333" s="673" t="s">
        <v>1836</v>
      </c>
      <c r="B333" s="680"/>
      <c r="C333" s="688" t="s">
        <v>1837</v>
      </c>
      <c r="D333" s="672" t="s">
        <v>750</v>
      </c>
      <c r="E333" s="94">
        <v>3377.2689999999998</v>
      </c>
      <c r="F333" s="33">
        <v>3801.1640000000002</v>
      </c>
      <c r="G333" s="33">
        <v>3774.5340000000001</v>
      </c>
      <c r="H333" s="33">
        <v>3674.4549999999999</v>
      </c>
      <c r="I333" s="33">
        <v>3464.46</v>
      </c>
      <c r="J333" s="33">
        <v>3422.4110000000001</v>
      </c>
      <c r="K333" s="248">
        <v>3432.1350000000002</v>
      </c>
      <c r="L333" s="94">
        <v>3568.1689999999999</v>
      </c>
      <c r="M333" s="33">
        <v>3874.6289999999999</v>
      </c>
      <c r="N333" s="33">
        <v>4307.2150000000001</v>
      </c>
      <c r="O333" s="33">
        <v>4068.098</v>
      </c>
      <c r="P333" s="248">
        <v>3569.7840000000001</v>
      </c>
      <c r="Q333" s="33">
        <v>46220.38</v>
      </c>
      <c r="R333" s="35">
        <v>44334.322999999997</v>
      </c>
      <c r="S333" s="445">
        <v>95.9</v>
      </c>
      <c r="T333" s="651" t="s">
        <v>751</v>
      </c>
      <c r="U333" s="507"/>
      <c r="V333" s="658" t="s">
        <v>1838</v>
      </c>
      <c r="W333" s="660" t="s">
        <v>1836</v>
      </c>
    </row>
    <row r="334" spans="1:23" x14ac:dyDescent="0.25">
      <c r="A334" s="673"/>
      <c r="B334" s="680"/>
      <c r="C334" s="688" t="s">
        <v>1839</v>
      </c>
      <c r="D334" s="672" t="s">
        <v>752</v>
      </c>
      <c r="E334" s="94">
        <v>1267.9559999999999</v>
      </c>
      <c r="F334" s="33">
        <v>1280.2860000000001</v>
      </c>
      <c r="G334" s="33">
        <v>1238.982</v>
      </c>
      <c r="H334" s="33">
        <v>1133.547</v>
      </c>
      <c r="I334" s="33">
        <v>1206.615</v>
      </c>
      <c r="J334" s="33">
        <v>1325.748</v>
      </c>
      <c r="K334" s="248">
        <v>1455.085</v>
      </c>
      <c r="L334" s="94">
        <v>1384.8489999999999</v>
      </c>
      <c r="M334" s="33">
        <v>1434.327</v>
      </c>
      <c r="N334" s="33">
        <v>1896.5029999999999</v>
      </c>
      <c r="O334" s="33">
        <v>1562.7470000000001</v>
      </c>
      <c r="P334" s="248">
        <v>1221.0329999999999</v>
      </c>
      <c r="Q334" s="33">
        <v>16732.728999999999</v>
      </c>
      <c r="R334" s="35">
        <v>16407.678</v>
      </c>
      <c r="S334" s="445">
        <v>98.1</v>
      </c>
      <c r="T334" s="651" t="s">
        <v>753</v>
      </c>
      <c r="U334" s="507"/>
      <c r="V334" s="658" t="s">
        <v>1840</v>
      </c>
      <c r="W334" s="660"/>
    </row>
    <row r="335" spans="1:23" x14ac:dyDescent="0.25">
      <c r="A335" s="673"/>
      <c r="B335" s="680"/>
      <c r="C335" s="688"/>
      <c r="D335" s="672"/>
      <c r="E335" s="94"/>
      <c r="F335" s="33"/>
      <c r="G335" s="33"/>
      <c r="H335" s="33"/>
      <c r="I335" s="33"/>
      <c r="J335" s="33"/>
      <c r="K335" s="248"/>
      <c r="L335" s="94"/>
      <c r="M335" s="33"/>
      <c r="N335" s="33"/>
      <c r="O335" s="33"/>
      <c r="P335" s="248"/>
      <c r="Q335" s="33"/>
      <c r="R335" s="35"/>
      <c r="S335" s="445"/>
      <c r="T335" s="651"/>
      <c r="U335" s="507"/>
      <c r="V335" s="658"/>
      <c r="W335" s="660"/>
    </row>
    <row r="336" spans="1:23" x14ac:dyDescent="0.25">
      <c r="A336" s="673" t="s">
        <v>1841</v>
      </c>
      <c r="B336" s="680"/>
      <c r="C336" s="688" t="s">
        <v>1842</v>
      </c>
      <c r="D336" s="633" t="s">
        <v>750</v>
      </c>
      <c r="E336" s="94">
        <v>210.14599999999999</v>
      </c>
      <c r="F336" s="33">
        <v>234.042</v>
      </c>
      <c r="G336" s="33">
        <v>240.27699999999999</v>
      </c>
      <c r="H336" s="33">
        <v>268.09699999999998</v>
      </c>
      <c r="I336" s="33">
        <v>358.89299999999997</v>
      </c>
      <c r="J336" s="33">
        <v>248.97399999999999</v>
      </c>
      <c r="K336" s="248">
        <v>259.17700000000002</v>
      </c>
      <c r="L336" s="94">
        <v>271.74700000000001</v>
      </c>
      <c r="M336" s="33">
        <v>298.48</v>
      </c>
      <c r="N336" s="33">
        <v>266.72399999999999</v>
      </c>
      <c r="O336" s="33">
        <v>311.28300000000002</v>
      </c>
      <c r="P336" s="248">
        <v>282.52999999999997</v>
      </c>
      <c r="Q336" s="33">
        <v>3715.8220000000001</v>
      </c>
      <c r="R336" s="35">
        <v>3250.37</v>
      </c>
      <c r="S336" s="445">
        <v>87.5</v>
      </c>
      <c r="T336" s="651" t="s">
        <v>751</v>
      </c>
      <c r="U336" s="696"/>
      <c r="V336" s="658" t="s">
        <v>1843</v>
      </c>
      <c r="W336" s="660" t="s">
        <v>1841</v>
      </c>
    </row>
    <row r="337" spans="1:23" x14ac:dyDescent="0.25">
      <c r="A337" s="673"/>
      <c r="B337" s="680"/>
      <c r="C337" s="688"/>
      <c r="D337" s="633" t="s">
        <v>752</v>
      </c>
      <c r="E337" s="94">
        <v>312.54899999999998</v>
      </c>
      <c r="F337" s="33">
        <v>273.952</v>
      </c>
      <c r="G337" s="33">
        <v>297.79599999999999</v>
      </c>
      <c r="H337" s="33">
        <v>186.73400000000001</v>
      </c>
      <c r="I337" s="33">
        <v>213.511</v>
      </c>
      <c r="J337" s="33">
        <v>362.1</v>
      </c>
      <c r="K337" s="248">
        <v>264.59399999999999</v>
      </c>
      <c r="L337" s="94">
        <v>450.89299999999997</v>
      </c>
      <c r="M337" s="33">
        <v>304.12299999999999</v>
      </c>
      <c r="N337" s="33">
        <v>476.79300000000001</v>
      </c>
      <c r="O337" s="33">
        <v>412.14100000000002</v>
      </c>
      <c r="P337" s="248">
        <v>412.44900000000001</v>
      </c>
      <c r="Q337" s="33">
        <v>2782.4229999999998</v>
      </c>
      <c r="R337" s="35">
        <v>3967.6350000000002</v>
      </c>
      <c r="S337" s="445">
        <v>142.6</v>
      </c>
      <c r="T337" s="651" t="s">
        <v>753</v>
      </c>
      <c r="U337" s="696"/>
      <c r="W337" s="660"/>
    </row>
    <row r="338" spans="1:23" x14ac:dyDescent="0.25">
      <c r="A338" s="673"/>
      <c r="B338" s="680"/>
      <c r="C338" s="688"/>
      <c r="D338" s="633"/>
      <c r="E338" s="94"/>
      <c r="F338" s="33"/>
      <c r="G338" s="33"/>
      <c r="H338" s="33"/>
      <c r="I338" s="33"/>
      <c r="J338" s="33"/>
      <c r="K338" s="248"/>
      <c r="L338" s="94"/>
      <c r="M338" s="33"/>
      <c r="N338" s="33"/>
      <c r="O338" s="33"/>
      <c r="P338" s="248"/>
      <c r="Q338" s="33"/>
      <c r="R338" s="35"/>
      <c r="S338" s="445"/>
      <c r="T338" s="651"/>
      <c r="U338" s="696"/>
      <c r="V338" s="658"/>
      <c r="W338" s="660"/>
    </row>
    <row r="339" spans="1:23" x14ac:dyDescent="0.25">
      <c r="A339" s="673" t="s">
        <v>1844</v>
      </c>
      <c r="B339" s="680"/>
      <c r="C339" s="688" t="s">
        <v>1845</v>
      </c>
      <c r="D339" s="633" t="s">
        <v>750</v>
      </c>
      <c r="E339" s="94">
        <v>3243.6080000000002</v>
      </c>
      <c r="F339" s="33">
        <v>3514.1970000000001</v>
      </c>
      <c r="G339" s="33">
        <v>3816.7150000000001</v>
      </c>
      <c r="H339" s="33">
        <v>3772.6410000000001</v>
      </c>
      <c r="I339" s="33">
        <v>4543.527</v>
      </c>
      <c r="J339" s="33">
        <v>3464.1419999999998</v>
      </c>
      <c r="K339" s="248">
        <v>5341.433</v>
      </c>
      <c r="L339" s="94">
        <v>4506.1229999999996</v>
      </c>
      <c r="M339" s="33">
        <v>4137.78</v>
      </c>
      <c r="N339" s="33">
        <v>4681.75</v>
      </c>
      <c r="O339" s="33">
        <v>6746.7659999999996</v>
      </c>
      <c r="P339" s="248">
        <v>3119.83</v>
      </c>
      <c r="Q339" s="33">
        <v>180885.01300000001</v>
      </c>
      <c r="R339" s="35">
        <v>50888.512000000002</v>
      </c>
      <c r="S339" s="445">
        <v>28.1</v>
      </c>
      <c r="T339" s="651" t="s">
        <v>751</v>
      </c>
      <c r="U339" s="696"/>
      <c r="V339" s="658" t="s">
        <v>1846</v>
      </c>
      <c r="W339" s="660" t="s">
        <v>1844</v>
      </c>
    </row>
    <row r="340" spans="1:23" x14ac:dyDescent="0.25">
      <c r="A340" s="673"/>
      <c r="B340" s="680"/>
      <c r="C340" s="688"/>
      <c r="D340" s="633" t="s">
        <v>752</v>
      </c>
      <c r="E340" s="94">
        <v>7187.68</v>
      </c>
      <c r="F340" s="33">
        <v>2497.1039999999998</v>
      </c>
      <c r="G340" s="33">
        <v>1872.4190000000001</v>
      </c>
      <c r="H340" s="33">
        <v>1813.4490000000001</v>
      </c>
      <c r="I340" s="33">
        <v>2486.806</v>
      </c>
      <c r="J340" s="33">
        <v>1518.12</v>
      </c>
      <c r="K340" s="248">
        <v>2546.0250000000001</v>
      </c>
      <c r="L340" s="94">
        <v>1727.1279999999999</v>
      </c>
      <c r="M340" s="33">
        <v>1312.48</v>
      </c>
      <c r="N340" s="33">
        <v>3005.44</v>
      </c>
      <c r="O340" s="33">
        <v>1462.4549999999999</v>
      </c>
      <c r="P340" s="248">
        <v>2065.3879999999999</v>
      </c>
      <c r="Q340" s="33">
        <v>47678.000999999997</v>
      </c>
      <c r="R340" s="33">
        <v>29494.493999999999</v>
      </c>
      <c r="S340" s="445">
        <v>61.9</v>
      </c>
      <c r="T340" s="651" t="s">
        <v>753</v>
      </c>
      <c r="U340" s="696"/>
      <c r="W340" s="660"/>
    </row>
    <row r="341" spans="1:23" x14ac:dyDescent="0.25">
      <c r="A341" s="673"/>
      <c r="B341" s="680"/>
      <c r="C341" s="688"/>
      <c r="D341" s="633"/>
      <c r="E341" s="94"/>
      <c r="F341" s="33"/>
      <c r="G341" s="33"/>
      <c r="H341" s="33"/>
      <c r="I341" s="33"/>
      <c r="J341" s="33"/>
      <c r="K341" s="248"/>
      <c r="L341" s="94"/>
      <c r="M341" s="33"/>
      <c r="N341" s="33"/>
      <c r="O341" s="33"/>
      <c r="P341" s="248"/>
      <c r="Q341" s="33"/>
      <c r="R341" s="33"/>
      <c r="S341" s="445"/>
      <c r="T341" s="651"/>
      <c r="U341" s="696"/>
      <c r="V341" s="658"/>
      <c r="W341" s="660"/>
    </row>
    <row r="342" spans="1:23" s="9" customFormat="1" x14ac:dyDescent="0.25">
      <c r="A342" s="673" t="s">
        <v>1847</v>
      </c>
      <c r="B342" s="680"/>
      <c r="C342" s="688" t="s">
        <v>1848</v>
      </c>
      <c r="D342" s="633" t="s">
        <v>750</v>
      </c>
      <c r="E342" s="676">
        <v>90492.054000000004</v>
      </c>
      <c r="F342" s="33">
        <v>88682.297999999995</v>
      </c>
      <c r="G342" s="33">
        <v>108687.21799999999</v>
      </c>
      <c r="H342" s="33">
        <v>90175.364000000001</v>
      </c>
      <c r="I342" s="33">
        <v>134375.63200000001</v>
      </c>
      <c r="J342" s="33">
        <v>117386.856</v>
      </c>
      <c r="K342" s="248">
        <v>113669.723</v>
      </c>
      <c r="L342" s="94">
        <v>122379.444</v>
      </c>
      <c r="M342" s="33">
        <v>134002.76500000001</v>
      </c>
      <c r="N342" s="33">
        <v>124431.62699999999</v>
      </c>
      <c r="O342" s="33">
        <v>98011.006999999998</v>
      </c>
      <c r="P342" s="248">
        <v>96495.490999999995</v>
      </c>
      <c r="Q342" s="33">
        <v>1289474.0249999999</v>
      </c>
      <c r="R342" s="33">
        <v>1318789.4790000001</v>
      </c>
      <c r="S342" s="689">
        <v>102.3</v>
      </c>
      <c r="T342" s="651" t="s">
        <v>751</v>
      </c>
      <c r="U342" s="690"/>
      <c r="V342" s="658" t="s">
        <v>1849</v>
      </c>
      <c r="W342" s="660" t="s">
        <v>1847</v>
      </c>
    </row>
    <row r="343" spans="1:23" s="9" customFormat="1" x14ac:dyDescent="0.25">
      <c r="A343" s="673"/>
      <c r="B343" s="680"/>
      <c r="C343" s="688"/>
      <c r="D343" s="633" t="s">
        <v>752</v>
      </c>
      <c r="E343" s="676">
        <v>227033.03400000001</v>
      </c>
      <c r="F343" s="33">
        <v>219455.734</v>
      </c>
      <c r="G343" s="33">
        <v>261640.641</v>
      </c>
      <c r="H343" s="33">
        <v>218758.87</v>
      </c>
      <c r="I343" s="33">
        <v>179216.10800000001</v>
      </c>
      <c r="J343" s="33">
        <v>254582.09299999999</v>
      </c>
      <c r="K343" s="248">
        <v>302044.505</v>
      </c>
      <c r="L343" s="94">
        <v>293943.96600000001</v>
      </c>
      <c r="M343" s="33">
        <v>197664.98699999999</v>
      </c>
      <c r="N343" s="33">
        <v>308535.97700000001</v>
      </c>
      <c r="O343" s="33">
        <v>252007.89300000001</v>
      </c>
      <c r="P343" s="248">
        <v>241596.84899999999</v>
      </c>
      <c r="Q343" s="33">
        <v>2865357.26</v>
      </c>
      <c r="R343" s="33">
        <v>2956480.6570000001</v>
      </c>
      <c r="S343" s="689">
        <v>103.2</v>
      </c>
      <c r="T343" s="651" t="s">
        <v>753</v>
      </c>
      <c r="U343" s="690"/>
      <c r="W343" s="660"/>
    </row>
    <row r="344" spans="1:23" s="9" customFormat="1" x14ac:dyDescent="0.25">
      <c r="A344" s="673"/>
      <c r="B344" s="680"/>
      <c r="C344" s="688"/>
      <c r="D344" s="633"/>
      <c r="E344" s="676"/>
      <c r="F344" s="33"/>
      <c r="G344" s="33"/>
      <c r="H344" s="33"/>
      <c r="I344" s="33"/>
      <c r="J344" s="33"/>
      <c r="K344" s="248"/>
      <c r="L344" s="94"/>
      <c r="M344" s="33"/>
      <c r="N344" s="33"/>
      <c r="O344" s="33"/>
      <c r="P344" s="248"/>
      <c r="Q344" s="33"/>
      <c r="R344" s="33"/>
      <c r="S344" s="689"/>
      <c r="T344" s="651"/>
      <c r="U344" s="690"/>
      <c r="V344" s="658"/>
      <c r="W344" s="660"/>
    </row>
    <row r="345" spans="1:23" x14ac:dyDescent="0.25">
      <c r="A345" s="673" t="s">
        <v>1850</v>
      </c>
      <c r="B345" s="680"/>
      <c r="C345" s="688" t="s">
        <v>1851</v>
      </c>
      <c r="D345" s="672" t="s">
        <v>750</v>
      </c>
      <c r="E345" s="94">
        <v>1188.499</v>
      </c>
      <c r="F345" s="33">
        <v>1472.0550000000001</v>
      </c>
      <c r="G345" s="33">
        <v>1587.396</v>
      </c>
      <c r="H345" s="33">
        <v>1385.13</v>
      </c>
      <c r="I345" s="33">
        <v>1373.5160000000001</v>
      </c>
      <c r="J345" s="33">
        <v>1350.5530000000001</v>
      </c>
      <c r="K345" s="248">
        <v>1498.73</v>
      </c>
      <c r="L345" s="94">
        <v>1432.56</v>
      </c>
      <c r="M345" s="33">
        <v>1437.934</v>
      </c>
      <c r="N345" s="33">
        <v>1607.3140000000001</v>
      </c>
      <c r="O345" s="33">
        <v>1417.4949999999999</v>
      </c>
      <c r="P345" s="248">
        <v>982.75300000000004</v>
      </c>
      <c r="Q345" s="33">
        <v>15774.183000000001</v>
      </c>
      <c r="R345" s="35">
        <v>16733.935000000001</v>
      </c>
      <c r="S345" s="445">
        <v>106.1</v>
      </c>
      <c r="T345" s="651" t="s">
        <v>751</v>
      </c>
      <c r="U345" s="507"/>
      <c r="V345" s="658" t="s">
        <v>1852</v>
      </c>
      <c r="W345" s="660" t="s">
        <v>1850</v>
      </c>
    </row>
    <row r="346" spans="1:23" x14ac:dyDescent="0.25">
      <c r="A346" s="673"/>
      <c r="B346" s="680"/>
      <c r="C346" s="688"/>
      <c r="D346" s="672" t="s">
        <v>752</v>
      </c>
      <c r="E346" s="94">
        <v>101.42100000000001</v>
      </c>
      <c r="F346" s="33">
        <v>124.045</v>
      </c>
      <c r="G346" s="33">
        <v>67.581000000000003</v>
      </c>
      <c r="H346" s="33">
        <v>52.866999999999997</v>
      </c>
      <c r="I346" s="33">
        <v>54.168999999999997</v>
      </c>
      <c r="J346" s="33">
        <v>66.873999999999995</v>
      </c>
      <c r="K346" s="248">
        <v>115.846</v>
      </c>
      <c r="L346" s="94">
        <v>203.51400000000001</v>
      </c>
      <c r="M346" s="33">
        <v>76.478999999999999</v>
      </c>
      <c r="N346" s="33">
        <v>88.435000000000002</v>
      </c>
      <c r="O346" s="33">
        <v>215.43</v>
      </c>
      <c r="P346" s="248">
        <v>57</v>
      </c>
      <c r="Q346" s="33">
        <v>2081.2950000000001</v>
      </c>
      <c r="R346" s="35">
        <v>1223.6610000000001</v>
      </c>
      <c r="S346" s="445">
        <v>58.8</v>
      </c>
      <c r="T346" s="651" t="s">
        <v>753</v>
      </c>
      <c r="U346" s="507"/>
      <c r="W346" s="660"/>
    </row>
    <row r="347" spans="1:23" x14ac:dyDescent="0.25">
      <c r="A347" s="673"/>
      <c r="B347" s="680"/>
      <c r="C347" s="688"/>
      <c r="D347" s="672"/>
      <c r="E347" s="94"/>
      <c r="F347" s="33"/>
      <c r="G347" s="33"/>
      <c r="H347" s="33"/>
      <c r="I347" s="33"/>
      <c r="J347" s="33"/>
      <c r="K347" s="248"/>
      <c r="L347" s="94"/>
      <c r="M347" s="33"/>
      <c r="N347" s="33"/>
      <c r="O347" s="33"/>
      <c r="P347" s="248"/>
      <c r="Q347" s="33"/>
      <c r="R347" s="35"/>
      <c r="S347" s="445"/>
      <c r="T347" s="651"/>
      <c r="U347" s="507"/>
      <c r="V347" s="658"/>
      <c r="W347" s="660"/>
    </row>
    <row r="348" spans="1:23" x14ac:dyDescent="0.25">
      <c r="A348" s="673" t="s">
        <v>1853</v>
      </c>
      <c r="B348" s="680"/>
      <c r="C348" s="688" t="s">
        <v>1854</v>
      </c>
      <c r="D348" s="633" t="s">
        <v>750</v>
      </c>
      <c r="E348" s="94">
        <v>3129.8829999999998</v>
      </c>
      <c r="F348" s="33">
        <v>3063.0929999999998</v>
      </c>
      <c r="G348" s="33">
        <v>3699.32</v>
      </c>
      <c r="H348" s="33">
        <v>3029.9769999999999</v>
      </c>
      <c r="I348" s="33">
        <v>3525.826</v>
      </c>
      <c r="J348" s="33">
        <v>3803.0459999999998</v>
      </c>
      <c r="K348" s="248">
        <v>3561.84</v>
      </c>
      <c r="L348" s="94">
        <v>3063.5619999999999</v>
      </c>
      <c r="M348" s="33">
        <v>3357.4949999999999</v>
      </c>
      <c r="N348" s="33">
        <v>2958.096</v>
      </c>
      <c r="O348" s="33">
        <v>3530.9859999999999</v>
      </c>
      <c r="P348" s="248">
        <v>2055.893</v>
      </c>
      <c r="Q348" s="33">
        <v>37024.317999999999</v>
      </c>
      <c r="R348" s="35">
        <v>38779.017</v>
      </c>
      <c r="S348" s="445">
        <v>104.7</v>
      </c>
      <c r="T348" s="651" t="s">
        <v>751</v>
      </c>
      <c r="U348" s="507"/>
      <c r="V348" s="658" t="s">
        <v>1855</v>
      </c>
      <c r="W348" s="660" t="s">
        <v>1853</v>
      </c>
    </row>
    <row r="349" spans="1:23" x14ac:dyDescent="0.25">
      <c r="A349" s="673"/>
      <c r="B349" s="680"/>
      <c r="C349" s="688"/>
      <c r="D349" s="633" t="s">
        <v>752</v>
      </c>
      <c r="E349" s="94">
        <v>1461.779</v>
      </c>
      <c r="F349" s="33">
        <v>1438.3920000000001</v>
      </c>
      <c r="G349" s="33">
        <v>1460.115</v>
      </c>
      <c r="H349" s="33">
        <v>1403.7329999999999</v>
      </c>
      <c r="I349" s="33">
        <v>1514.9749999999999</v>
      </c>
      <c r="J349" s="33">
        <v>991.25699999999995</v>
      </c>
      <c r="K349" s="248">
        <v>861.02599999999995</v>
      </c>
      <c r="L349" s="94">
        <v>1323.96</v>
      </c>
      <c r="M349" s="33">
        <v>846.55499999999995</v>
      </c>
      <c r="N349" s="33">
        <v>864.88699999999994</v>
      </c>
      <c r="O349" s="33">
        <v>6096.1959999999999</v>
      </c>
      <c r="P349" s="248">
        <v>522.21600000000001</v>
      </c>
      <c r="Q349" s="33">
        <v>17512.11</v>
      </c>
      <c r="R349" s="35">
        <v>18785.091</v>
      </c>
      <c r="S349" s="445">
        <v>107.3</v>
      </c>
      <c r="T349" s="651" t="s">
        <v>753</v>
      </c>
      <c r="U349" s="507"/>
      <c r="W349" s="660"/>
    </row>
    <row r="350" spans="1:23" x14ac:dyDescent="0.25">
      <c r="A350" s="673"/>
      <c r="B350" s="680"/>
      <c r="C350" s="688"/>
      <c r="D350" s="633"/>
      <c r="E350" s="94"/>
      <c r="F350" s="33"/>
      <c r="G350" s="33"/>
      <c r="H350" s="33"/>
      <c r="I350" s="33"/>
      <c r="J350" s="33"/>
      <c r="K350" s="248"/>
      <c r="L350" s="94"/>
      <c r="M350" s="33"/>
      <c r="N350" s="33"/>
      <c r="O350" s="33"/>
      <c r="P350" s="248"/>
      <c r="Q350" s="33"/>
      <c r="R350" s="35"/>
      <c r="S350" s="445"/>
      <c r="T350" s="651"/>
      <c r="U350" s="507"/>
      <c r="V350" s="658"/>
      <c r="W350" s="660"/>
    </row>
    <row r="351" spans="1:23" x14ac:dyDescent="0.25">
      <c r="A351" s="673" t="s">
        <v>1856</v>
      </c>
      <c r="B351" s="680"/>
      <c r="C351" s="688" t="s">
        <v>1857</v>
      </c>
      <c r="D351" s="633" t="s">
        <v>750</v>
      </c>
      <c r="E351" s="94">
        <v>21363.057000000001</v>
      </c>
      <c r="F351" s="33">
        <v>39469.434999999998</v>
      </c>
      <c r="G351" s="33">
        <v>63860.697</v>
      </c>
      <c r="H351" s="33">
        <v>17209.403999999999</v>
      </c>
      <c r="I351" s="33">
        <v>15812.271000000001</v>
      </c>
      <c r="J351" s="33">
        <v>15487.768</v>
      </c>
      <c r="K351" s="248">
        <v>14579.948</v>
      </c>
      <c r="L351" s="94">
        <v>38722.476000000002</v>
      </c>
      <c r="M351" s="33">
        <v>17331.274000000001</v>
      </c>
      <c r="N351" s="33">
        <v>18132.386999999999</v>
      </c>
      <c r="O351" s="33">
        <v>36953.218000000001</v>
      </c>
      <c r="P351" s="248">
        <v>36001.777999999998</v>
      </c>
      <c r="Q351" s="33">
        <v>272741.32400000002</v>
      </c>
      <c r="R351" s="35">
        <v>334923.71299999999</v>
      </c>
      <c r="S351" s="445">
        <v>122.8</v>
      </c>
      <c r="T351" s="651" t="s">
        <v>751</v>
      </c>
      <c r="U351" s="507"/>
      <c r="V351" s="658" t="s">
        <v>1858</v>
      </c>
      <c r="W351" s="660" t="s">
        <v>1856</v>
      </c>
    </row>
    <row r="352" spans="1:23" x14ac:dyDescent="0.25">
      <c r="A352" s="673"/>
      <c r="B352" s="680"/>
      <c r="C352" s="688" t="s">
        <v>1232</v>
      </c>
      <c r="D352" s="633" t="s">
        <v>752</v>
      </c>
      <c r="E352" s="94">
        <v>16011.74</v>
      </c>
      <c r="F352" s="33">
        <v>14803.516</v>
      </c>
      <c r="G352" s="33">
        <v>14809.406000000001</v>
      </c>
      <c r="H352" s="33">
        <v>12402.414000000001</v>
      </c>
      <c r="I352" s="33">
        <v>10743.65</v>
      </c>
      <c r="J352" s="33">
        <v>10788.548000000001</v>
      </c>
      <c r="K352" s="248">
        <v>10453.852999999999</v>
      </c>
      <c r="L352" s="94">
        <v>7566.0370000000003</v>
      </c>
      <c r="M352" s="33">
        <v>12889.715</v>
      </c>
      <c r="N352" s="33">
        <v>9795.4599999999991</v>
      </c>
      <c r="O352" s="33">
        <v>9148.6939999999995</v>
      </c>
      <c r="P352" s="248">
        <v>7071.7389999999996</v>
      </c>
      <c r="Q352" s="33">
        <v>142008.302</v>
      </c>
      <c r="R352" s="35">
        <v>136484.772</v>
      </c>
      <c r="S352" s="445">
        <v>96.1</v>
      </c>
      <c r="T352" s="651" t="s">
        <v>753</v>
      </c>
      <c r="U352" s="507"/>
      <c r="W352" s="660"/>
    </row>
    <row r="353" spans="1:23" x14ac:dyDescent="0.25">
      <c r="A353" s="673"/>
      <c r="B353" s="680"/>
      <c r="C353" s="688"/>
      <c r="D353" s="633"/>
      <c r="E353" s="94"/>
      <c r="F353" s="33"/>
      <c r="G353" s="33"/>
      <c r="H353" s="33"/>
      <c r="I353" s="33"/>
      <c r="J353" s="33"/>
      <c r="K353" s="248"/>
      <c r="L353" s="94"/>
      <c r="M353" s="33"/>
      <c r="N353" s="33"/>
      <c r="O353" s="33"/>
      <c r="P353" s="248"/>
      <c r="Q353" s="33"/>
      <c r="R353" s="35"/>
      <c r="S353" s="445"/>
      <c r="T353" s="651"/>
      <c r="U353" s="507"/>
      <c r="V353" s="658"/>
      <c r="W353" s="660"/>
    </row>
    <row r="354" spans="1:23" x14ac:dyDescent="0.25">
      <c r="A354" s="673" t="s">
        <v>1859</v>
      </c>
      <c r="B354" s="680"/>
      <c r="C354" s="688" t="s">
        <v>1860</v>
      </c>
      <c r="D354" s="633" t="s">
        <v>750</v>
      </c>
      <c r="E354" s="94">
        <v>30244.534</v>
      </c>
      <c r="F354" s="33">
        <v>31668.924999999999</v>
      </c>
      <c r="G354" s="33">
        <v>35117.894999999997</v>
      </c>
      <c r="H354" s="33">
        <v>28683.267</v>
      </c>
      <c r="I354" s="33">
        <v>34920.230000000003</v>
      </c>
      <c r="J354" s="33">
        <v>31264.273000000001</v>
      </c>
      <c r="K354" s="248">
        <v>29051.760999999999</v>
      </c>
      <c r="L354" s="94">
        <v>27325.864000000001</v>
      </c>
      <c r="M354" s="33">
        <v>29339.355</v>
      </c>
      <c r="N354" s="33">
        <v>33870.127</v>
      </c>
      <c r="O354" s="33">
        <v>33155.006000000001</v>
      </c>
      <c r="P354" s="248">
        <v>30291.143</v>
      </c>
      <c r="Q354" s="33">
        <v>442406.14199999999</v>
      </c>
      <c r="R354" s="35">
        <v>374932.38</v>
      </c>
      <c r="S354" s="445">
        <v>84.7</v>
      </c>
      <c r="T354" s="651" t="s">
        <v>751</v>
      </c>
      <c r="U354" s="507"/>
      <c r="V354" s="658" t="s">
        <v>1861</v>
      </c>
      <c r="W354" s="660" t="s">
        <v>1859</v>
      </c>
    </row>
    <row r="355" spans="1:23" x14ac:dyDescent="0.25">
      <c r="A355" s="673"/>
      <c r="B355" s="680"/>
      <c r="C355" s="688" t="s">
        <v>1232</v>
      </c>
      <c r="D355" s="633" t="s">
        <v>752</v>
      </c>
      <c r="E355" s="94">
        <v>35664.731</v>
      </c>
      <c r="F355" s="33">
        <v>35454.425999999999</v>
      </c>
      <c r="G355" s="33">
        <v>31378.468000000001</v>
      </c>
      <c r="H355" s="33">
        <v>31836.919000000002</v>
      </c>
      <c r="I355" s="33">
        <v>31026.093000000001</v>
      </c>
      <c r="J355" s="33">
        <v>33197.271999999997</v>
      </c>
      <c r="K355" s="248">
        <v>33414.228999999999</v>
      </c>
      <c r="L355" s="94">
        <v>32996.974999999999</v>
      </c>
      <c r="M355" s="33">
        <v>31305.963</v>
      </c>
      <c r="N355" s="33">
        <v>32803.572</v>
      </c>
      <c r="O355" s="33">
        <v>34068.606</v>
      </c>
      <c r="P355" s="248">
        <v>30025.888999999999</v>
      </c>
      <c r="Q355" s="33">
        <v>404979.28499999997</v>
      </c>
      <c r="R355" s="35">
        <v>393173.14299999998</v>
      </c>
      <c r="S355" s="445">
        <v>97.1</v>
      </c>
      <c r="T355" s="651" t="s">
        <v>753</v>
      </c>
      <c r="U355" s="507"/>
      <c r="W355" s="660"/>
    </row>
    <row r="356" spans="1:23" x14ac:dyDescent="0.25">
      <c r="A356" s="673"/>
      <c r="B356" s="680"/>
      <c r="C356" s="688"/>
      <c r="D356" s="633"/>
      <c r="E356" s="94"/>
      <c r="F356" s="33"/>
      <c r="G356" s="33"/>
      <c r="H356" s="33"/>
      <c r="I356" s="33"/>
      <c r="J356" s="33"/>
      <c r="K356" s="248"/>
      <c r="L356" s="94"/>
      <c r="M356" s="33"/>
      <c r="N356" s="33"/>
      <c r="O356" s="33"/>
      <c r="P356" s="248"/>
      <c r="Q356" s="33"/>
      <c r="R356" s="35"/>
      <c r="S356" s="445"/>
      <c r="T356" s="651"/>
      <c r="U356" s="507"/>
      <c r="V356" s="658"/>
      <c r="W356" s="660"/>
    </row>
    <row r="357" spans="1:23" x14ac:dyDescent="0.25">
      <c r="A357" s="673" t="s">
        <v>1862</v>
      </c>
      <c r="B357" s="680"/>
      <c r="C357" s="688" t="s">
        <v>1863</v>
      </c>
      <c r="D357" s="672" t="s">
        <v>750</v>
      </c>
      <c r="E357" s="94">
        <v>17996.96</v>
      </c>
      <c r="F357" s="33">
        <v>18571.752</v>
      </c>
      <c r="G357" s="33">
        <v>22513.217000000001</v>
      </c>
      <c r="H357" s="33">
        <v>15084.325000000001</v>
      </c>
      <c r="I357" s="33">
        <v>9144.2389999999996</v>
      </c>
      <c r="J357" s="33">
        <v>9559.4959999999992</v>
      </c>
      <c r="K357" s="248">
        <v>12221.489</v>
      </c>
      <c r="L357" s="94">
        <v>12606.073</v>
      </c>
      <c r="M357" s="33">
        <v>9402.7379999999994</v>
      </c>
      <c r="N357" s="33">
        <v>10759.843000000001</v>
      </c>
      <c r="O357" s="33">
        <v>11224.339</v>
      </c>
      <c r="P357" s="248">
        <v>16218.977999999999</v>
      </c>
      <c r="Q357" s="33">
        <v>132324.666</v>
      </c>
      <c r="R357" s="35">
        <v>165303.44899999999</v>
      </c>
      <c r="S357" s="445">
        <v>124.9</v>
      </c>
      <c r="T357" s="651" t="s">
        <v>751</v>
      </c>
      <c r="U357" s="507"/>
      <c r="V357" s="658" t="s">
        <v>1864</v>
      </c>
      <c r="W357" s="660" t="s">
        <v>1862</v>
      </c>
    </row>
    <row r="358" spans="1:23" x14ac:dyDescent="0.25">
      <c r="A358" s="673"/>
      <c r="B358" s="680"/>
      <c r="C358" s="688"/>
      <c r="D358" s="672" t="s">
        <v>752</v>
      </c>
      <c r="E358" s="94">
        <v>24485.423999999999</v>
      </c>
      <c r="F358" s="33">
        <v>21574.144</v>
      </c>
      <c r="G358" s="33">
        <v>24682.795999999998</v>
      </c>
      <c r="H358" s="33">
        <v>22535.02</v>
      </c>
      <c r="I358" s="33">
        <v>15562.365</v>
      </c>
      <c r="J358" s="33">
        <v>13505.129000000001</v>
      </c>
      <c r="K358" s="248">
        <v>15176.297</v>
      </c>
      <c r="L358" s="94">
        <v>20181.083999999999</v>
      </c>
      <c r="M358" s="33">
        <v>25115.22</v>
      </c>
      <c r="N358" s="33">
        <v>25493.401999999998</v>
      </c>
      <c r="O358" s="33">
        <v>25292.772000000001</v>
      </c>
      <c r="P358" s="248">
        <v>20999.348999999998</v>
      </c>
      <c r="Q358" s="33">
        <v>266988.95</v>
      </c>
      <c r="R358" s="35">
        <v>254603.00200000001</v>
      </c>
      <c r="S358" s="445">
        <v>95.4</v>
      </c>
      <c r="T358" s="651" t="s">
        <v>753</v>
      </c>
      <c r="U358" s="507"/>
      <c r="V358" s="658" t="s">
        <v>1865</v>
      </c>
      <c r="W358" s="660"/>
    </row>
    <row r="359" spans="1:23" x14ac:dyDescent="0.25">
      <c r="A359" s="673"/>
      <c r="B359" s="680"/>
      <c r="C359" s="688"/>
      <c r="D359" s="672"/>
      <c r="E359" s="94"/>
      <c r="F359" s="33"/>
      <c r="G359" s="33"/>
      <c r="H359" s="33"/>
      <c r="I359" s="33"/>
      <c r="J359" s="33"/>
      <c r="K359" s="248"/>
      <c r="L359" s="94"/>
      <c r="M359" s="33"/>
      <c r="N359" s="33"/>
      <c r="O359" s="33"/>
      <c r="P359" s="248"/>
      <c r="Q359" s="33"/>
      <c r="R359" s="35"/>
      <c r="S359" s="445"/>
      <c r="T359" s="651"/>
      <c r="U359" s="507"/>
      <c r="V359" s="658"/>
      <c r="W359" s="660"/>
    </row>
    <row r="360" spans="1:23" x14ac:dyDescent="0.25">
      <c r="A360" s="673" t="s">
        <v>1866</v>
      </c>
      <c r="B360" s="680"/>
      <c r="C360" s="688" t="s">
        <v>1867</v>
      </c>
      <c r="D360" s="633" t="s">
        <v>750</v>
      </c>
      <c r="E360" s="94">
        <v>71000.512000000002</v>
      </c>
      <c r="F360" s="33">
        <v>73977.697</v>
      </c>
      <c r="G360" s="33">
        <v>81686.403000000006</v>
      </c>
      <c r="H360" s="33">
        <v>71964.286999999997</v>
      </c>
      <c r="I360" s="33">
        <v>77390.16</v>
      </c>
      <c r="J360" s="33">
        <v>73460.626000000004</v>
      </c>
      <c r="K360" s="248">
        <v>70921.486000000004</v>
      </c>
      <c r="L360" s="94">
        <v>75954.932000000001</v>
      </c>
      <c r="M360" s="33">
        <v>79730.744000000006</v>
      </c>
      <c r="N360" s="33">
        <v>82432.755000000005</v>
      </c>
      <c r="O360" s="33">
        <v>77160.952999999994</v>
      </c>
      <c r="P360" s="248">
        <v>57947.428</v>
      </c>
      <c r="Q360" s="33">
        <v>767915.652</v>
      </c>
      <c r="R360" s="35">
        <v>893627.98300000001</v>
      </c>
      <c r="S360" s="445">
        <v>116.4</v>
      </c>
      <c r="T360" s="651" t="s">
        <v>751</v>
      </c>
      <c r="U360" s="507"/>
      <c r="V360" s="658" t="s">
        <v>1868</v>
      </c>
      <c r="W360" s="660" t="s">
        <v>1866</v>
      </c>
    </row>
    <row r="361" spans="1:23" x14ac:dyDescent="0.25">
      <c r="A361" s="673"/>
      <c r="B361" s="680"/>
      <c r="C361" s="688"/>
      <c r="D361" s="633" t="s">
        <v>752</v>
      </c>
      <c r="E361" s="94">
        <v>44911.964</v>
      </c>
      <c r="F361" s="33">
        <v>44934.512999999999</v>
      </c>
      <c r="G361" s="33">
        <v>47951.909</v>
      </c>
      <c r="H361" s="33">
        <v>44022.196000000004</v>
      </c>
      <c r="I361" s="33">
        <v>41627.036999999997</v>
      </c>
      <c r="J361" s="33">
        <v>43545.502</v>
      </c>
      <c r="K361" s="248">
        <v>47982.794999999998</v>
      </c>
      <c r="L361" s="94">
        <v>47328.343999999997</v>
      </c>
      <c r="M361" s="33">
        <v>38358.025999999998</v>
      </c>
      <c r="N361" s="33">
        <v>48251.815000000002</v>
      </c>
      <c r="O361" s="33">
        <v>62726.981</v>
      </c>
      <c r="P361" s="248">
        <v>46435.608999999997</v>
      </c>
      <c r="Q361" s="33">
        <v>692290.38899999997</v>
      </c>
      <c r="R361" s="35">
        <v>558076.69099999999</v>
      </c>
      <c r="S361" s="445">
        <v>80.599999999999994</v>
      </c>
      <c r="T361" s="651" t="s">
        <v>753</v>
      </c>
      <c r="U361" s="507"/>
      <c r="W361" s="660"/>
    </row>
    <row r="362" spans="1:23" x14ac:dyDescent="0.25">
      <c r="A362" s="673"/>
      <c r="B362" s="680"/>
      <c r="C362" s="688"/>
      <c r="D362" s="633"/>
      <c r="E362" s="94"/>
      <c r="F362" s="33"/>
      <c r="G362" s="33"/>
      <c r="H362" s="33"/>
      <c r="I362" s="33"/>
      <c r="J362" s="33"/>
      <c r="K362" s="248"/>
      <c r="L362" s="94"/>
      <c r="M362" s="33"/>
      <c r="N362" s="33"/>
      <c r="O362" s="33"/>
      <c r="P362" s="248"/>
      <c r="Q362" s="33"/>
      <c r="R362" s="35"/>
      <c r="S362" s="445"/>
      <c r="T362" s="651"/>
      <c r="U362" s="507"/>
      <c r="V362" s="658"/>
      <c r="W362" s="660"/>
    </row>
    <row r="363" spans="1:23" x14ac:dyDescent="0.25">
      <c r="A363" s="673" t="s">
        <v>1869</v>
      </c>
      <c r="B363" s="680"/>
      <c r="C363" s="688" t="s">
        <v>1870</v>
      </c>
      <c r="D363" s="672" t="s">
        <v>750</v>
      </c>
      <c r="E363" s="94">
        <v>11843.691999999999</v>
      </c>
      <c r="F363" s="33">
        <v>12587.705</v>
      </c>
      <c r="G363" s="33">
        <v>11638.405000000001</v>
      </c>
      <c r="H363" s="33">
        <v>12883.441999999999</v>
      </c>
      <c r="I363" s="33">
        <v>17791.045999999998</v>
      </c>
      <c r="J363" s="33">
        <v>10301.998</v>
      </c>
      <c r="K363" s="248">
        <v>10561.437</v>
      </c>
      <c r="L363" s="94">
        <v>10626.791999999999</v>
      </c>
      <c r="M363" s="33">
        <v>12766.467000000001</v>
      </c>
      <c r="N363" s="33">
        <v>13112.803</v>
      </c>
      <c r="O363" s="33">
        <v>10318.058000000001</v>
      </c>
      <c r="P363" s="248">
        <v>7964.277</v>
      </c>
      <c r="Q363" s="33">
        <v>134703.76199999999</v>
      </c>
      <c r="R363" s="35">
        <v>142396.122</v>
      </c>
      <c r="S363" s="445">
        <v>105.7</v>
      </c>
      <c r="T363" s="651" t="s">
        <v>751</v>
      </c>
      <c r="U363" s="507"/>
      <c r="V363" s="658" t="s">
        <v>1871</v>
      </c>
      <c r="W363" s="660" t="s">
        <v>1869</v>
      </c>
    </row>
    <row r="364" spans="1:23" x14ac:dyDescent="0.25">
      <c r="A364" s="673"/>
      <c r="B364" s="680"/>
      <c r="C364" s="688" t="s">
        <v>1872</v>
      </c>
      <c r="D364" s="672" t="s">
        <v>752</v>
      </c>
      <c r="E364" s="94">
        <v>1933.798</v>
      </c>
      <c r="F364" s="33">
        <v>3431.2460000000001</v>
      </c>
      <c r="G364" s="33">
        <v>1953.097</v>
      </c>
      <c r="H364" s="33">
        <v>1693.3910000000001</v>
      </c>
      <c r="I364" s="33">
        <v>1593.3050000000001</v>
      </c>
      <c r="J364" s="33">
        <v>1518.7940000000001</v>
      </c>
      <c r="K364" s="248">
        <v>936.65300000000002</v>
      </c>
      <c r="L364" s="94">
        <v>604.13400000000001</v>
      </c>
      <c r="M364" s="33">
        <v>1078.7180000000001</v>
      </c>
      <c r="N364" s="33">
        <v>1499.0830000000001</v>
      </c>
      <c r="O364" s="33">
        <v>883.95699999999999</v>
      </c>
      <c r="P364" s="248">
        <v>213.45400000000001</v>
      </c>
      <c r="Q364" s="33">
        <v>14927.450999999999</v>
      </c>
      <c r="R364" s="35">
        <v>17339.63</v>
      </c>
      <c r="S364" s="445">
        <v>116.2</v>
      </c>
      <c r="T364" s="651" t="s">
        <v>753</v>
      </c>
      <c r="U364" s="507"/>
      <c r="W364" s="660"/>
    </row>
    <row r="365" spans="1:23" x14ac:dyDescent="0.25">
      <c r="A365" s="673"/>
      <c r="B365" s="680"/>
      <c r="C365" s="688"/>
      <c r="D365" s="672"/>
      <c r="E365" s="94"/>
      <c r="F365" s="33"/>
      <c r="G365" s="33"/>
      <c r="H365" s="33"/>
      <c r="I365" s="33"/>
      <c r="J365" s="33"/>
      <c r="K365" s="248"/>
      <c r="L365" s="94"/>
      <c r="M365" s="33"/>
      <c r="N365" s="33"/>
      <c r="O365" s="33"/>
      <c r="P365" s="248"/>
      <c r="Q365" s="33"/>
      <c r="R365" s="35"/>
      <c r="S365" s="445"/>
      <c r="T365" s="651"/>
      <c r="U365" s="507"/>
      <c r="V365" s="658"/>
      <c r="W365" s="660"/>
    </row>
    <row r="366" spans="1:23" x14ac:dyDescent="0.25">
      <c r="A366" s="673" t="s">
        <v>1873</v>
      </c>
      <c r="B366" s="680"/>
      <c r="C366" s="688" t="s">
        <v>1874</v>
      </c>
      <c r="D366" s="633" t="s">
        <v>750</v>
      </c>
      <c r="E366" s="94">
        <v>6846.0619999999999</v>
      </c>
      <c r="F366" s="33">
        <v>9598.2950000000001</v>
      </c>
      <c r="G366" s="33">
        <v>20308.076000000001</v>
      </c>
      <c r="H366" s="33">
        <v>17888.88</v>
      </c>
      <c r="I366" s="33">
        <v>10658.766</v>
      </c>
      <c r="J366" s="33">
        <v>5679.4390000000003</v>
      </c>
      <c r="K366" s="248">
        <v>7904.768</v>
      </c>
      <c r="L366" s="94">
        <v>4453.201</v>
      </c>
      <c r="M366" s="33">
        <v>2570.9929999999999</v>
      </c>
      <c r="N366" s="33">
        <v>1800.2139999999999</v>
      </c>
      <c r="O366" s="33">
        <v>2689.0839999999998</v>
      </c>
      <c r="P366" s="248">
        <v>5758.165</v>
      </c>
      <c r="Q366" s="33">
        <v>82824.813999999998</v>
      </c>
      <c r="R366" s="35">
        <v>96155.942999999999</v>
      </c>
      <c r="S366" s="445">
        <v>116.1</v>
      </c>
      <c r="T366" s="651" t="s">
        <v>751</v>
      </c>
      <c r="U366" s="507"/>
      <c r="V366" s="620" t="s">
        <v>1875</v>
      </c>
      <c r="W366" s="660" t="s">
        <v>1873</v>
      </c>
    </row>
    <row r="367" spans="1:23" x14ac:dyDescent="0.25">
      <c r="A367" s="673"/>
      <c r="B367" s="680"/>
      <c r="C367" s="688" t="s">
        <v>1876</v>
      </c>
      <c r="D367" s="633" t="s">
        <v>752</v>
      </c>
      <c r="E367" s="94">
        <v>348.04599999999999</v>
      </c>
      <c r="F367" s="33">
        <v>480.17599999999999</v>
      </c>
      <c r="G367" s="33">
        <v>1912.894</v>
      </c>
      <c r="H367" s="33">
        <v>1996.665</v>
      </c>
      <c r="I367" s="33">
        <v>2223.5010000000002</v>
      </c>
      <c r="J367" s="33">
        <v>1325.1079999999999</v>
      </c>
      <c r="K367" s="248">
        <v>871.44600000000003</v>
      </c>
      <c r="L367" s="94">
        <v>994.56700000000001</v>
      </c>
      <c r="M367" s="33">
        <v>917.33799999999997</v>
      </c>
      <c r="N367" s="33">
        <v>387.03800000000001</v>
      </c>
      <c r="O367" s="33">
        <v>361.37400000000002</v>
      </c>
      <c r="P367" s="248">
        <v>183.03200000000001</v>
      </c>
      <c r="Q367" s="33">
        <v>11477.499</v>
      </c>
      <c r="R367" s="35">
        <v>12001.184999999999</v>
      </c>
      <c r="S367" s="445">
        <v>104.6</v>
      </c>
      <c r="T367" s="651" t="s">
        <v>753</v>
      </c>
      <c r="U367" s="507"/>
      <c r="V367" s="620" t="s">
        <v>1877</v>
      </c>
      <c r="W367" s="660"/>
    </row>
    <row r="368" spans="1:23" x14ac:dyDescent="0.25">
      <c r="A368" s="673"/>
      <c r="B368" s="680"/>
      <c r="C368" s="688"/>
      <c r="D368" s="633"/>
      <c r="E368" s="94"/>
      <c r="F368" s="33"/>
      <c r="G368" s="33"/>
      <c r="H368" s="33"/>
      <c r="I368" s="33"/>
      <c r="J368" s="33"/>
      <c r="K368" s="248"/>
      <c r="L368" s="94"/>
      <c r="M368" s="33"/>
      <c r="N368" s="33"/>
      <c r="O368" s="33"/>
      <c r="P368" s="248"/>
      <c r="Q368" s="33"/>
      <c r="R368" s="35"/>
      <c r="S368" s="445"/>
      <c r="T368" s="651"/>
      <c r="U368" s="507"/>
      <c r="V368" s="658"/>
      <c r="W368" s="660"/>
    </row>
    <row r="369" spans="1:23" x14ac:dyDescent="0.25">
      <c r="A369" s="673" t="s">
        <v>1878</v>
      </c>
      <c r="B369" s="680"/>
      <c r="C369" s="688" t="s">
        <v>1879</v>
      </c>
      <c r="D369" s="633" t="s">
        <v>750</v>
      </c>
      <c r="E369" s="94">
        <v>21785.375</v>
      </c>
      <c r="F369" s="33">
        <v>25993.030999999999</v>
      </c>
      <c r="G369" s="33">
        <v>27975.126</v>
      </c>
      <c r="H369" s="33">
        <v>25756.573</v>
      </c>
      <c r="I369" s="33">
        <v>29420.973999999998</v>
      </c>
      <c r="J369" s="33">
        <v>29807.21</v>
      </c>
      <c r="K369" s="248">
        <v>26524.112000000001</v>
      </c>
      <c r="L369" s="94">
        <v>29523.108</v>
      </c>
      <c r="M369" s="33">
        <v>27968.23</v>
      </c>
      <c r="N369" s="33">
        <v>31308.32</v>
      </c>
      <c r="O369" s="33">
        <v>27360.204000000002</v>
      </c>
      <c r="P369" s="248">
        <v>16823.02</v>
      </c>
      <c r="Q369" s="33">
        <v>315802.47100000002</v>
      </c>
      <c r="R369" s="35">
        <v>320245.283</v>
      </c>
      <c r="S369" s="445">
        <v>101.4</v>
      </c>
      <c r="T369" s="651" t="s">
        <v>751</v>
      </c>
      <c r="U369" s="507"/>
      <c r="V369" s="658" t="s">
        <v>1880</v>
      </c>
      <c r="W369" s="660" t="s">
        <v>1878</v>
      </c>
    </row>
    <row r="370" spans="1:23" x14ac:dyDescent="0.25">
      <c r="A370" s="673"/>
      <c r="B370" s="680"/>
      <c r="C370" s="688" t="s">
        <v>1881</v>
      </c>
      <c r="D370" s="633" t="s">
        <v>752</v>
      </c>
      <c r="E370" s="94">
        <v>3241.4940000000001</v>
      </c>
      <c r="F370" s="33">
        <v>5959.4319999999998</v>
      </c>
      <c r="G370" s="33">
        <v>4393.7449999999999</v>
      </c>
      <c r="H370" s="33">
        <v>4716.7290000000003</v>
      </c>
      <c r="I370" s="33">
        <v>6521.5640000000003</v>
      </c>
      <c r="J370" s="33">
        <v>5497.8119999999999</v>
      </c>
      <c r="K370" s="248">
        <v>7169.6610000000001</v>
      </c>
      <c r="L370" s="94">
        <v>6412.6909999999998</v>
      </c>
      <c r="M370" s="33">
        <v>8800.3169999999991</v>
      </c>
      <c r="N370" s="33">
        <v>9763.0630000000001</v>
      </c>
      <c r="O370" s="33">
        <v>8574.5480000000007</v>
      </c>
      <c r="P370" s="248">
        <v>7462.174</v>
      </c>
      <c r="Q370" s="33">
        <v>53088.482000000004</v>
      </c>
      <c r="R370" s="35">
        <v>78513.23</v>
      </c>
      <c r="S370" s="445">
        <v>147.9</v>
      </c>
      <c r="T370" s="651" t="s">
        <v>753</v>
      </c>
      <c r="U370" s="507"/>
      <c r="V370" s="658" t="s">
        <v>1882</v>
      </c>
      <c r="W370" s="660"/>
    </row>
    <row r="371" spans="1:23" x14ac:dyDescent="0.25">
      <c r="A371" s="673"/>
      <c r="B371" s="680"/>
      <c r="C371" s="688"/>
      <c r="D371" s="633"/>
      <c r="E371" s="94"/>
      <c r="F371" s="33"/>
      <c r="G371" s="33"/>
      <c r="H371" s="33"/>
      <c r="I371" s="33"/>
      <c r="J371" s="33"/>
      <c r="K371" s="248"/>
      <c r="L371" s="94"/>
      <c r="M371" s="33"/>
      <c r="N371" s="33"/>
      <c r="O371" s="33"/>
      <c r="P371" s="248"/>
      <c r="Q371" s="33"/>
      <c r="R371" s="35"/>
      <c r="S371" s="445"/>
      <c r="T371" s="651"/>
      <c r="U371" s="507"/>
      <c r="V371" s="658"/>
      <c r="W371" s="660"/>
    </row>
    <row r="372" spans="1:23" x14ac:dyDescent="0.25">
      <c r="A372" s="673" t="s">
        <v>1883</v>
      </c>
      <c r="B372" s="680"/>
      <c r="C372" s="688" t="s">
        <v>1884</v>
      </c>
      <c r="D372" s="633" t="s">
        <v>750</v>
      </c>
      <c r="E372" s="94">
        <v>10357.315000000001</v>
      </c>
      <c r="F372" s="33">
        <v>9814.9889999999996</v>
      </c>
      <c r="G372" s="33">
        <v>12047.608</v>
      </c>
      <c r="H372" s="33">
        <v>9314.5130000000008</v>
      </c>
      <c r="I372" s="33">
        <v>9601.2950000000001</v>
      </c>
      <c r="J372" s="33">
        <v>8715.5550000000003</v>
      </c>
      <c r="K372" s="248">
        <v>8636.2849999999999</v>
      </c>
      <c r="L372" s="94">
        <v>11327.249</v>
      </c>
      <c r="M372" s="33">
        <v>9185.5190000000002</v>
      </c>
      <c r="N372" s="33">
        <v>11267.084999999999</v>
      </c>
      <c r="O372" s="33">
        <v>11206.834000000001</v>
      </c>
      <c r="P372" s="248">
        <v>8105.7960000000003</v>
      </c>
      <c r="Q372" s="33">
        <v>124793.92</v>
      </c>
      <c r="R372" s="35">
        <v>119580.04300000001</v>
      </c>
      <c r="S372" s="445">
        <v>95.8</v>
      </c>
      <c r="T372" s="651" t="s">
        <v>751</v>
      </c>
      <c r="U372" s="507"/>
      <c r="V372" s="658" t="s">
        <v>1885</v>
      </c>
      <c r="W372" s="660" t="s">
        <v>1883</v>
      </c>
    </row>
    <row r="373" spans="1:23" x14ac:dyDescent="0.25">
      <c r="A373" s="673"/>
      <c r="B373" s="680"/>
      <c r="C373" s="688" t="s">
        <v>1886</v>
      </c>
      <c r="D373" s="633" t="s">
        <v>752</v>
      </c>
      <c r="E373" s="94">
        <v>3945.502</v>
      </c>
      <c r="F373" s="33">
        <v>4192.1530000000002</v>
      </c>
      <c r="G373" s="33">
        <v>5110.7479999999996</v>
      </c>
      <c r="H373" s="33">
        <v>4385.3360000000002</v>
      </c>
      <c r="I373" s="33">
        <v>4141.3590000000004</v>
      </c>
      <c r="J373" s="33">
        <v>5573.4</v>
      </c>
      <c r="K373" s="248">
        <v>5506.2489999999998</v>
      </c>
      <c r="L373" s="94">
        <v>5222.8559999999998</v>
      </c>
      <c r="M373" s="33">
        <v>6303.7290000000003</v>
      </c>
      <c r="N373" s="33">
        <v>5980.4309999999996</v>
      </c>
      <c r="O373" s="33">
        <v>6250.723</v>
      </c>
      <c r="P373" s="248">
        <v>5457.15</v>
      </c>
      <c r="Q373" s="33">
        <v>52927.357000000004</v>
      </c>
      <c r="R373" s="35">
        <v>62069.635999999999</v>
      </c>
      <c r="S373" s="445">
        <v>117.3</v>
      </c>
      <c r="T373" s="651" t="s">
        <v>753</v>
      </c>
      <c r="U373" s="507"/>
      <c r="V373" s="658" t="s">
        <v>1887</v>
      </c>
      <c r="W373" s="660"/>
    </row>
    <row r="374" spans="1:23" x14ac:dyDescent="0.25">
      <c r="A374" s="673"/>
      <c r="B374" s="680"/>
      <c r="C374" s="688"/>
      <c r="D374" s="633"/>
      <c r="E374" s="94"/>
      <c r="F374" s="33"/>
      <c r="G374" s="33"/>
      <c r="H374" s="33"/>
      <c r="I374" s="33"/>
      <c r="J374" s="33"/>
      <c r="K374" s="248"/>
      <c r="L374" s="94"/>
      <c r="M374" s="33"/>
      <c r="N374" s="33"/>
      <c r="O374" s="33"/>
      <c r="P374" s="248"/>
      <c r="Q374" s="33"/>
      <c r="R374" s="35"/>
      <c r="S374" s="445"/>
      <c r="T374" s="651"/>
      <c r="U374" s="507"/>
      <c r="V374" s="658"/>
      <c r="W374" s="660"/>
    </row>
    <row r="375" spans="1:23" x14ac:dyDescent="0.25">
      <c r="A375" s="673" t="s">
        <v>1888</v>
      </c>
      <c r="B375" s="680"/>
      <c r="C375" s="688" t="s">
        <v>1889</v>
      </c>
      <c r="D375" s="672" t="s">
        <v>750</v>
      </c>
      <c r="E375" s="94">
        <v>14545.449000000001</v>
      </c>
      <c r="F375" s="33">
        <v>16800.951000000001</v>
      </c>
      <c r="G375" s="33">
        <v>17703.767</v>
      </c>
      <c r="H375" s="33">
        <v>23117.817999999999</v>
      </c>
      <c r="I375" s="33">
        <v>18302.490000000002</v>
      </c>
      <c r="J375" s="33">
        <v>14129.518</v>
      </c>
      <c r="K375" s="248">
        <v>18088.455000000002</v>
      </c>
      <c r="L375" s="94">
        <v>14153.096</v>
      </c>
      <c r="M375" s="33">
        <v>15778.517</v>
      </c>
      <c r="N375" s="33">
        <v>26296.121999999999</v>
      </c>
      <c r="O375" s="33">
        <v>40863.42</v>
      </c>
      <c r="P375" s="248">
        <v>16542.311000000002</v>
      </c>
      <c r="Q375" s="33">
        <v>246351.872</v>
      </c>
      <c r="R375" s="35">
        <v>236321.91399999999</v>
      </c>
      <c r="S375" s="445">
        <v>95.9</v>
      </c>
      <c r="T375" s="651" t="s">
        <v>751</v>
      </c>
      <c r="U375" s="507"/>
      <c r="V375" s="658" t="s">
        <v>1890</v>
      </c>
      <c r="W375" s="660" t="s">
        <v>1888</v>
      </c>
    </row>
    <row r="376" spans="1:23" x14ac:dyDescent="0.25">
      <c r="A376" s="673"/>
      <c r="B376" s="680"/>
      <c r="C376" s="688"/>
      <c r="D376" s="672" t="s">
        <v>752</v>
      </c>
      <c r="E376" s="94">
        <v>23519.258000000002</v>
      </c>
      <c r="F376" s="33">
        <v>19334.941999999999</v>
      </c>
      <c r="G376" s="33">
        <v>24875.802</v>
      </c>
      <c r="H376" s="33">
        <v>21366.763999999999</v>
      </c>
      <c r="I376" s="33">
        <v>13765.728999999999</v>
      </c>
      <c r="J376" s="33">
        <v>19827.329000000002</v>
      </c>
      <c r="K376" s="248">
        <v>20304.407999999999</v>
      </c>
      <c r="L376" s="94">
        <v>19101.028999999999</v>
      </c>
      <c r="M376" s="33">
        <v>20280.083999999999</v>
      </c>
      <c r="N376" s="33">
        <v>17706.460999999999</v>
      </c>
      <c r="O376" s="33">
        <v>19043.651999999998</v>
      </c>
      <c r="P376" s="248">
        <v>16097.706</v>
      </c>
      <c r="Q376" s="33">
        <v>246146.212</v>
      </c>
      <c r="R376" s="35">
        <v>235223.16399999999</v>
      </c>
      <c r="S376" s="445">
        <v>95.6</v>
      </c>
      <c r="T376" s="651" t="s">
        <v>753</v>
      </c>
      <c r="U376" s="507"/>
      <c r="W376" s="660"/>
    </row>
    <row r="377" spans="1:23" x14ac:dyDescent="0.25">
      <c r="A377" s="673"/>
      <c r="B377" s="680"/>
      <c r="C377" s="688"/>
      <c r="D377" s="672"/>
      <c r="E377" s="94"/>
      <c r="F377" s="33"/>
      <c r="G377" s="33"/>
      <c r="H377" s="33"/>
      <c r="I377" s="33"/>
      <c r="J377" s="33"/>
      <c r="K377" s="248"/>
      <c r="L377" s="94"/>
      <c r="M377" s="33"/>
      <c r="N377" s="33"/>
      <c r="O377" s="33"/>
      <c r="P377" s="248"/>
      <c r="Q377" s="33"/>
      <c r="R377" s="35"/>
      <c r="S377" s="445"/>
      <c r="T377" s="651"/>
      <c r="U377" s="507"/>
      <c r="V377" s="658"/>
      <c r="W377" s="660"/>
    </row>
    <row r="378" spans="1:23" x14ac:dyDescent="0.25">
      <c r="A378" s="673" t="s">
        <v>1891</v>
      </c>
      <c r="B378" s="680"/>
      <c r="C378" s="688" t="s">
        <v>1892</v>
      </c>
      <c r="D378" s="633" t="s">
        <v>750</v>
      </c>
      <c r="E378" s="94">
        <v>633.13199999999995</v>
      </c>
      <c r="F378" s="33">
        <v>164.07599999999999</v>
      </c>
      <c r="G378" s="33">
        <v>347.56400000000002</v>
      </c>
      <c r="H378" s="33">
        <v>237.75200000000001</v>
      </c>
      <c r="I378" s="33">
        <v>443.23700000000002</v>
      </c>
      <c r="J378" s="33">
        <v>731.99900000000002</v>
      </c>
      <c r="K378" s="248">
        <v>562.89700000000005</v>
      </c>
      <c r="L378" s="94">
        <v>217.88499999999999</v>
      </c>
      <c r="M378" s="33">
        <v>631.697</v>
      </c>
      <c r="N378" s="33">
        <v>917.96699999999998</v>
      </c>
      <c r="O378" s="33">
        <v>508.68299999999999</v>
      </c>
      <c r="P378" s="248">
        <v>3954.9749999999999</v>
      </c>
      <c r="Q378" s="33">
        <v>6871.5230000000001</v>
      </c>
      <c r="R378" s="35">
        <v>9351.8639999999996</v>
      </c>
      <c r="S378" s="445">
        <v>136.1</v>
      </c>
      <c r="T378" s="651" t="s">
        <v>751</v>
      </c>
      <c r="U378" s="507"/>
      <c r="V378" s="658" t="s">
        <v>1893</v>
      </c>
      <c r="W378" s="660" t="s">
        <v>1891</v>
      </c>
    </row>
    <row r="379" spans="1:23" x14ac:dyDescent="0.25">
      <c r="A379" s="673"/>
      <c r="B379" s="680"/>
      <c r="C379" s="688"/>
      <c r="D379" s="633" t="s">
        <v>752</v>
      </c>
      <c r="E379" s="94">
        <v>41.506</v>
      </c>
      <c r="F379" s="33">
        <v>51.311999999999998</v>
      </c>
      <c r="G379" s="33">
        <v>97.885999999999996</v>
      </c>
      <c r="H379" s="33">
        <v>31.05</v>
      </c>
      <c r="I379" s="33">
        <v>104.05500000000001</v>
      </c>
      <c r="J379" s="33">
        <v>79.956999999999994</v>
      </c>
      <c r="K379" s="248">
        <v>102.574</v>
      </c>
      <c r="L379" s="94">
        <v>111.697</v>
      </c>
      <c r="M379" s="33">
        <v>127.116</v>
      </c>
      <c r="N379" s="33">
        <v>83.646000000000001</v>
      </c>
      <c r="O379" s="33">
        <v>284.30900000000003</v>
      </c>
      <c r="P379" s="248">
        <v>116.84699999999999</v>
      </c>
      <c r="Q379" s="33">
        <v>794.10599999999999</v>
      </c>
      <c r="R379" s="35">
        <v>1231.9549999999999</v>
      </c>
      <c r="S379" s="445">
        <v>155.1</v>
      </c>
      <c r="T379" s="651" t="s">
        <v>753</v>
      </c>
      <c r="U379" s="507"/>
      <c r="W379" s="660"/>
    </row>
    <row r="380" spans="1:23" x14ac:dyDescent="0.25">
      <c r="A380" s="673"/>
      <c r="B380" s="680"/>
      <c r="C380" s="688"/>
      <c r="D380" s="633"/>
      <c r="E380" s="94"/>
      <c r="F380" s="33"/>
      <c r="G380" s="33"/>
      <c r="H380" s="33"/>
      <c r="I380" s="33"/>
      <c r="J380" s="33"/>
      <c r="K380" s="248"/>
      <c r="L380" s="94"/>
      <c r="M380" s="33"/>
      <c r="N380" s="33"/>
      <c r="O380" s="33"/>
      <c r="P380" s="248"/>
      <c r="Q380" s="33"/>
      <c r="R380" s="35"/>
      <c r="S380" s="445"/>
      <c r="T380" s="651"/>
      <c r="U380" s="507"/>
      <c r="V380" s="658"/>
      <c r="W380" s="660"/>
    </row>
    <row r="381" spans="1:23" x14ac:dyDescent="0.25">
      <c r="A381" s="673" t="s">
        <v>1894</v>
      </c>
      <c r="B381" s="680"/>
      <c r="C381" s="688" t="s">
        <v>1895</v>
      </c>
      <c r="D381" s="633" t="s">
        <v>750</v>
      </c>
      <c r="E381" s="94">
        <v>3494.056</v>
      </c>
      <c r="F381" s="33">
        <v>3690.1930000000002</v>
      </c>
      <c r="G381" s="33">
        <v>4435.7139999999999</v>
      </c>
      <c r="H381" s="33">
        <v>3288.0189999999998</v>
      </c>
      <c r="I381" s="33">
        <v>3798.9650000000001</v>
      </c>
      <c r="J381" s="33">
        <v>4017.7930000000001</v>
      </c>
      <c r="K381" s="248">
        <v>3897.8040000000001</v>
      </c>
      <c r="L381" s="94">
        <v>4015.7249999999999</v>
      </c>
      <c r="M381" s="33">
        <v>3984.8240000000001</v>
      </c>
      <c r="N381" s="33">
        <v>3972.1010000000001</v>
      </c>
      <c r="O381" s="33">
        <v>3791.181</v>
      </c>
      <c r="P381" s="248">
        <v>3419.7860000000001</v>
      </c>
      <c r="Q381" s="33">
        <v>41888.680999999997</v>
      </c>
      <c r="R381" s="35">
        <v>45806.161</v>
      </c>
      <c r="S381" s="445">
        <v>109.4</v>
      </c>
      <c r="T381" s="651" t="s">
        <v>751</v>
      </c>
      <c r="U381" s="507"/>
      <c r="V381" s="658" t="s">
        <v>1896</v>
      </c>
      <c r="W381" s="660" t="s">
        <v>1894</v>
      </c>
    </row>
    <row r="382" spans="1:23" x14ac:dyDescent="0.25">
      <c r="A382" s="673"/>
      <c r="B382" s="680"/>
      <c r="C382" s="688"/>
      <c r="D382" s="633" t="s">
        <v>752</v>
      </c>
      <c r="E382" s="94">
        <v>1334.52</v>
      </c>
      <c r="F382" s="33">
        <v>1635.1179999999999</v>
      </c>
      <c r="G382" s="33">
        <v>1778.96</v>
      </c>
      <c r="H382" s="33">
        <v>1417.684</v>
      </c>
      <c r="I382" s="33">
        <v>1412.664</v>
      </c>
      <c r="J382" s="33">
        <v>1346.8630000000001</v>
      </c>
      <c r="K382" s="248">
        <v>1365.163</v>
      </c>
      <c r="L382" s="94">
        <v>1217.2049999999999</v>
      </c>
      <c r="M382" s="33">
        <v>1115.204</v>
      </c>
      <c r="N382" s="33">
        <v>1314.04</v>
      </c>
      <c r="O382" s="33">
        <v>1260.8679999999999</v>
      </c>
      <c r="P382" s="248">
        <v>819.495</v>
      </c>
      <c r="Q382" s="33">
        <v>15044.262000000001</v>
      </c>
      <c r="R382" s="35">
        <v>16017.784</v>
      </c>
      <c r="S382" s="445">
        <v>106.5</v>
      </c>
      <c r="T382" s="651" t="s">
        <v>753</v>
      </c>
      <c r="U382" s="507"/>
      <c r="W382" s="660"/>
    </row>
    <row r="383" spans="1:23" x14ac:dyDescent="0.25">
      <c r="A383" s="673"/>
      <c r="B383" s="680"/>
      <c r="C383" s="688"/>
      <c r="D383" s="633"/>
      <c r="E383" s="94"/>
      <c r="F383" s="33"/>
      <c r="G383" s="33"/>
      <c r="H383" s="33"/>
      <c r="I383" s="33"/>
      <c r="J383" s="33"/>
      <c r="K383" s="248"/>
      <c r="L383" s="94"/>
      <c r="M383" s="33"/>
      <c r="N383" s="33"/>
      <c r="O383" s="33"/>
      <c r="P383" s="248"/>
      <c r="Q383" s="33"/>
      <c r="R383" s="35"/>
      <c r="S383" s="445"/>
      <c r="T383" s="651"/>
      <c r="U383" s="507"/>
      <c r="V383" s="658"/>
      <c r="W383" s="660"/>
    </row>
    <row r="384" spans="1:23" x14ac:dyDescent="0.25">
      <c r="A384" s="673" t="s">
        <v>1897</v>
      </c>
      <c r="B384" s="680"/>
      <c r="C384" s="688" t="s">
        <v>1898</v>
      </c>
      <c r="D384" s="633" t="s">
        <v>750</v>
      </c>
      <c r="E384" s="94">
        <v>1947.0840000000001</v>
      </c>
      <c r="F384" s="33">
        <v>1255.0429999999999</v>
      </c>
      <c r="G384" s="33">
        <v>2416.3519999999999</v>
      </c>
      <c r="H384" s="33">
        <v>2839.3519999999999</v>
      </c>
      <c r="I384" s="33">
        <v>3135.7269999999999</v>
      </c>
      <c r="J384" s="33">
        <v>2771.404</v>
      </c>
      <c r="K384" s="248">
        <v>3601.5590000000002</v>
      </c>
      <c r="L384" s="94">
        <v>1743.375</v>
      </c>
      <c r="M384" s="33">
        <v>1528.84</v>
      </c>
      <c r="N384" s="33">
        <v>2510.3020000000001</v>
      </c>
      <c r="O384" s="33">
        <v>2408.4369999999999</v>
      </c>
      <c r="P384" s="248">
        <v>2473.4830000000002</v>
      </c>
      <c r="Q384" s="33">
        <v>35200.294999999998</v>
      </c>
      <c r="R384" s="35">
        <v>28630.957999999999</v>
      </c>
      <c r="S384" s="445">
        <v>81.3</v>
      </c>
      <c r="T384" s="651" t="s">
        <v>751</v>
      </c>
      <c r="U384" s="507"/>
      <c r="V384" s="658" t="s">
        <v>1899</v>
      </c>
      <c r="W384" s="660" t="s">
        <v>1897</v>
      </c>
    </row>
    <row r="385" spans="1:23" s="9" customFormat="1" x14ac:dyDescent="0.25">
      <c r="A385" s="673"/>
      <c r="B385" s="680"/>
      <c r="C385" s="688"/>
      <c r="D385" s="633" t="s">
        <v>752</v>
      </c>
      <c r="E385" s="94">
        <v>35.122999999999998</v>
      </c>
      <c r="F385" s="33">
        <v>149.98599999999999</v>
      </c>
      <c r="G385" s="33">
        <v>52.210999999999999</v>
      </c>
      <c r="H385" s="33">
        <v>15.416</v>
      </c>
      <c r="I385" s="33">
        <v>8.2149999999999999</v>
      </c>
      <c r="J385" s="33">
        <v>55.84</v>
      </c>
      <c r="K385" s="248">
        <v>14.037000000000001</v>
      </c>
      <c r="L385" s="94">
        <v>33.859000000000002</v>
      </c>
      <c r="M385" s="33">
        <v>30.606000000000002</v>
      </c>
      <c r="N385" s="33">
        <v>123.20099999999999</v>
      </c>
      <c r="O385" s="33">
        <v>26.962</v>
      </c>
      <c r="P385" s="248">
        <v>12.417999999999999</v>
      </c>
      <c r="Q385" s="33">
        <v>277.89299999999997</v>
      </c>
      <c r="R385" s="35">
        <v>557.87400000000002</v>
      </c>
      <c r="S385" s="445">
        <v>200.8</v>
      </c>
      <c r="T385" s="651" t="s">
        <v>753</v>
      </c>
      <c r="U385" s="507"/>
      <c r="V385" s="752"/>
      <c r="W385" s="660"/>
    </row>
    <row r="386" spans="1:23" x14ac:dyDescent="0.25">
      <c r="A386" s="666"/>
      <c r="B386" s="667"/>
      <c r="C386" s="668"/>
      <c r="D386" s="697"/>
      <c r="E386" s="750"/>
      <c r="F386" s="737"/>
      <c r="G386" s="737"/>
      <c r="H386" s="737"/>
      <c r="I386" s="737"/>
      <c r="J386" s="737"/>
      <c r="K386" s="736"/>
      <c r="L386" s="751"/>
      <c r="M386" s="737"/>
      <c r="N386" s="737"/>
      <c r="O386" s="737"/>
      <c r="P386" s="736"/>
      <c r="Q386" s="737"/>
      <c r="R386" s="737"/>
      <c r="S386" s="726"/>
      <c r="T386" s="634"/>
      <c r="U386" s="727"/>
      <c r="V386" s="669"/>
      <c r="W386" s="670"/>
    </row>
    <row r="387" spans="1:23" x14ac:dyDescent="0.25">
      <c r="A387" s="666" t="s">
        <v>1900</v>
      </c>
      <c r="B387" s="667"/>
      <c r="C387" s="698" t="s">
        <v>1901</v>
      </c>
      <c r="D387" s="697" t="s">
        <v>750</v>
      </c>
      <c r="E387" s="699">
        <v>29394.026000000002</v>
      </c>
      <c r="F387" s="81">
        <v>32566.173999999999</v>
      </c>
      <c r="G387" s="81">
        <v>27164.324000000001</v>
      </c>
      <c r="H387" s="81">
        <v>31484.991000000002</v>
      </c>
      <c r="I387" s="81">
        <v>32349.788</v>
      </c>
      <c r="J387" s="81">
        <v>29799.201000000001</v>
      </c>
      <c r="K387" s="700">
        <v>28549.652999999998</v>
      </c>
      <c r="L387" s="699">
        <v>25360.899000000001</v>
      </c>
      <c r="M387" s="81">
        <v>26654.312000000002</v>
      </c>
      <c r="N387" s="81">
        <v>34163.961000000003</v>
      </c>
      <c r="O387" s="81">
        <v>29364.495999999999</v>
      </c>
      <c r="P387" s="700">
        <v>26026.311000000002</v>
      </c>
      <c r="Q387" s="81">
        <v>355683.098</v>
      </c>
      <c r="R387" s="81">
        <v>352878.136</v>
      </c>
      <c r="S387" s="445">
        <v>99.2</v>
      </c>
      <c r="T387" s="634" t="s">
        <v>751</v>
      </c>
      <c r="U387" s="727"/>
      <c r="V387" s="701" t="s">
        <v>1902</v>
      </c>
      <c r="W387" s="670" t="s">
        <v>1900</v>
      </c>
    </row>
    <row r="388" spans="1:23" x14ac:dyDescent="0.25">
      <c r="A388" s="666"/>
      <c r="B388" s="667"/>
      <c r="C388" s="698"/>
      <c r="D388" s="697" t="s">
        <v>752</v>
      </c>
      <c r="E388" s="699">
        <v>17962.47</v>
      </c>
      <c r="F388" s="81">
        <v>17715.993999999999</v>
      </c>
      <c r="G388" s="81">
        <v>20826.496999999999</v>
      </c>
      <c r="H388" s="81">
        <v>20567.422999999999</v>
      </c>
      <c r="I388" s="81">
        <v>20981.915000000001</v>
      </c>
      <c r="J388" s="81">
        <v>17790.126</v>
      </c>
      <c r="K388" s="700">
        <v>18295.186000000002</v>
      </c>
      <c r="L388" s="699">
        <v>16343.014999999999</v>
      </c>
      <c r="M388" s="81">
        <v>20668</v>
      </c>
      <c r="N388" s="81">
        <v>21246.846000000001</v>
      </c>
      <c r="O388" s="81">
        <v>19324.445</v>
      </c>
      <c r="P388" s="700">
        <v>17475.083999999999</v>
      </c>
      <c r="Q388" s="81">
        <v>238862.12</v>
      </c>
      <c r="R388" s="81">
        <v>229197.00099999999</v>
      </c>
      <c r="S388" s="445">
        <v>96</v>
      </c>
      <c r="T388" s="634" t="s">
        <v>753</v>
      </c>
      <c r="U388" s="727"/>
      <c r="V388" s="646"/>
      <c r="W388" s="670"/>
    </row>
    <row r="389" spans="1:23" x14ac:dyDescent="0.25">
      <c r="A389" s="666"/>
      <c r="B389" s="667"/>
      <c r="C389" s="668"/>
      <c r="D389" s="697"/>
      <c r="E389" s="699"/>
      <c r="F389" s="81"/>
      <c r="G389" s="81"/>
      <c r="H389" s="81"/>
      <c r="I389" s="81"/>
      <c r="J389" s="81"/>
      <c r="K389" s="700"/>
      <c r="L389" s="699"/>
      <c r="M389" s="81"/>
      <c r="N389" s="81"/>
      <c r="O389" s="81"/>
      <c r="P389" s="700"/>
      <c r="Q389" s="81"/>
      <c r="R389" s="81"/>
      <c r="S389" s="702"/>
      <c r="T389" s="634"/>
      <c r="U389" s="727"/>
      <c r="V389" s="701"/>
      <c r="W389" s="670"/>
    </row>
    <row r="390" spans="1:23" x14ac:dyDescent="0.25">
      <c r="A390" s="666" t="s">
        <v>1903</v>
      </c>
      <c r="B390" s="667"/>
      <c r="C390" s="698" t="s">
        <v>1904</v>
      </c>
      <c r="D390" s="697" t="s">
        <v>750</v>
      </c>
      <c r="E390" s="699">
        <v>9256.6830000000009</v>
      </c>
      <c r="F390" s="81">
        <v>7831.0240000000003</v>
      </c>
      <c r="G390" s="81">
        <v>7191.2340000000004</v>
      </c>
      <c r="H390" s="81">
        <v>7436.6440000000002</v>
      </c>
      <c r="I390" s="81">
        <v>6985.5569999999998</v>
      </c>
      <c r="J390" s="81">
        <v>7421.4639999999999</v>
      </c>
      <c r="K390" s="700">
        <v>6420.4960000000001</v>
      </c>
      <c r="L390" s="699">
        <v>6654.9319999999998</v>
      </c>
      <c r="M390" s="81">
        <v>7201.8090000000002</v>
      </c>
      <c r="N390" s="81">
        <v>8630.6919999999991</v>
      </c>
      <c r="O390" s="81">
        <v>8452.5</v>
      </c>
      <c r="P390" s="700">
        <v>5961.6350000000002</v>
      </c>
      <c r="Q390" s="81">
        <v>91159.652000000002</v>
      </c>
      <c r="R390" s="81">
        <v>89444.67</v>
      </c>
      <c r="S390" s="445">
        <v>98.1</v>
      </c>
      <c r="T390" s="634" t="s">
        <v>751</v>
      </c>
      <c r="U390" s="727"/>
      <c r="V390" s="701" t="s">
        <v>1905</v>
      </c>
      <c r="W390" s="670" t="s">
        <v>1903</v>
      </c>
    </row>
    <row r="391" spans="1:23" x14ac:dyDescent="0.25">
      <c r="A391" s="666"/>
      <c r="B391" s="667"/>
      <c r="C391" s="698"/>
      <c r="D391" s="697" t="s">
        <v>752</v>
      </c>
      <c r="E391" s="699">
        <v>8886.1830000000009</v>
      </c>
      <c r="F391" s="81">
        <v>8892.58</v>
      </c>
      <c r="G391" s="81">
        <v>12853.751</v>
      </c>
      <c r="H391" s="81">
        <v>7592.2910000000002</v>
      </c>
      <c r="I391" s="81">
        <v>6244.8360000000002</v>
      </c>
      <c r="J391" s="81">
        <v>8405.1489999999994</v>
      </c>
      <c r="K391" s="700">
        <v>6759.49</v>
      </c>
      <c r="L391" s="699">
        <v>6803.3720000000003</v>
      </c>
      <c r="M391" s="81">
        <v>7277.7460000000001</v>
      </c>
      <c r="N391" s="81">
        <v>9264.6409999999996</v>
      </c>
      <c r="O391" s="81">
        <v>7459.93</v>
      </c>
      <c r="P391" s="700">
        <v>5361.3959999999997</v>
      </c>
      <c r="Q391" s="81">
        <v>167786.83600000001</v>
      </c>
      <c r="R391" s="81">
        <v>95801.365000000005</v>
      </c>
      <c r="S391" s="445">
        <v>57.1</v>
      </c>
      <c r="T391" s="634" t="s">
        <v>753</v>
      </c>
      <c r="U391" s="727"/>
      <c r="V391" s="646"/>
      <c r="W391" s="670"/>
    </row>
    <row r="392" spans="1:23" x14ac:dyDescent="0.25">
      <c r="A392" s="666"/>
      <c r="B392" s="667"/>
      <c r="C392" s="668"/>
      <c r="D392" s="697"/>
      <c r="E392" s="699"/>
      <c r="F392" s="81"/>
      <c r="G392" s="81"/>
      <c r="H392" s="81"/>
      <c r="I392" s="81"/>
      <c r="J392" s="81"/>
      <c r="K392" s="700"/>
      <c r="L392" s="699"/>
      <c r="M392" s="81"/>
      <c r="N392" s="81"/>
      <c r="O392" s="81"/>
      <c r="P392" s="700"/>
      <c r="Q392" s="81"/>
      <c r="R392" s="81"/>
      <c r="S392" s="702"/>
      <c r="T392" s="634"/>
      <c r="U392" s="727"/>
      <c r="V392" s="701"/>
      <c r="W392" s="670"/>
    </row>
    <row r="393" spans="1:23" x14ac:dyDescent="0.25">
      <c r="A393" s="666" t="s">
        <v>1906</v>
      </c>
      <c r="B393" s="667"/>
      <c r="C393" s="698" t="s">
        <v>1907</v>
      </c>
      <c r="D393" s="697" t="s">
        <v>750</v>
      </c>
      <c r="E393" s="699">
        <v>5710.3159999999998</v>
      </c>
      <c r="F393" s="81">
        <v>4423.8710000000001</v>
      </c>
      <c r="G393" s="81">
        <v>4018.857</v>
      </c>
      <c r="H393" s="81">
        <v>5241.924</v>
      </c>
      <c r="I393" s="81">
        <v>4587.1409999999996</v>
      </c>
      <c r="J393" s="81">
        <v>3945.8330000000001</v>
      </c>
      <c r="K393" s="700">
        <v>3803.2539999999999</v>
      </c>
      <c r="L393" s="699">
        <v>4106.71</v>
      </c>
      <c r="M393" s="81">
        <v>4016.732</v>
      </c>
      <c r="N393" s="81">
        <v>3773.9050000000002</v>
      </c>
      <c r="O393" s="81">
        <v>4915.7879999999996</v>
      </c>
      <c r="P393" s="700">
        <v>3312.433</v>
      </c>
      <c r="Q393" s="81">
        <v>53824.904000000002</v>
      </c>
      <c r="R393" s="81">
        <v>51856.764000000003</v>
      </c>
      <c r="S393" s="445">
        <v>96.3</v>
      </c>
      <c r="T393" s="634" t="s">
        <v>751</v>
      </c>
      <c r="U393" s="727"/>
      <c r="V393" s="701" t="s">
        <v>1908</v>
      </c>
      <c r="W393" s="670" t="s">
        <v>1906</v>
      </c>
    </row>
    <row r="394" spans="1:23" x14ac:dyDescent="0.25">
      <c r="A394" s="666"/>
      <c r="B394" s="667"/>
      <c r="C394" s="698"/>
      <c r="D394" s="697" t="s">
        <v>752</v>
      </c>
      <c r="E394" s="699">
        <v>2441.5129999999999</v>
      </c>
      <c r="F394" s="81">
        <v>2361.6959999999999</v>
      </c>
      <c r="G394" s="81">
        <v>2768.7429999999999</v>
      </c>
      <c r="H394" s="81">
        <v>2780.7950000000001</v>
      </c>
      <c r="I394" s="81">
        <v>994.97199999999998</v>
      </c>
      <c r="J394" s="81">
        <v>2278.5189999999998</v>
      </c>
      <c r="K394" s="700">
        <v>2227</v>
      </c>
      <c r="L394" s="699">
        <v>2013.3009999999999</v>
      </c>
      <c r="M394" s="81">
        <v>2861.0920000000001</v>
      </c>
      <c r="N394" s="81">
        <v>3262.5210000000002</v>
      </c>
      <c r="O394" s="81">
        <v>2378.4540000000002</v>
      </c>
      <c r="P394" s="700">
        <v>4068.4769999999999</v>
      </c>
      <c r="Q394" s="81">
        <v>29941.293000000001</v>
      </c>
      <c r="R394" s="81">
        <v>30437.082999999999</v>
      </c>
      <c r="S394" s="445">
        <v>101.7</v>
      </c>
      <c r="T394" s="634" t="s">
        <v>753</v>
      </c>
      <c r="U394" s="727"/>
      <c r="V394" s="646"/>
      <c r="W394" s="670"/>
    </row>
    <row r="395" spans="1:23" x14ac:dyDescent="0.25">
      <c r="A395" s="666"/>
      <c r="B395" s="667"/>
      <c r="C395" s="668"/>
      <c r="D395" s="697"/>
      <c r="E395" s="699"/>
      <c r="F395" s="81"/>
      <c r="G395" s="728"/>
      <c r="H395" s="728"/>
      <c r="I395" s="728"/>
      <c r="J395" s="728"/>
      <c r="K395" s="703"/>
      <c r="L395" s="704"/>
      <c r="M395" s="728"/>
      <c r="N395" s="728"/>
      <c r="O395" s="728"/>
      <c r="P395" s="703"/>
      <c r="Q395" s="728"/>
      <c r="R395" s="728"/>
      <c r="S395" s="705"/>
      <c r="T395" s="634"/>
      <c r="U395" s="727"/>
      <c r="V395" s="669"/>
      <c r="W395" s="670"/>
    </row>
    <row r="396" spans="1:23" x14ac:dyDescent="0.25">
      <c r="A396" s="673" t="s">
        <v>1909</v>
      </c>
      <c r="B396" s="680"/>
      <c r="C396" s="688" t="s">
        <v>1910</v>
      </c>
      <c r="D396" s="672" t="s">
        <v>750</v>
      </c>
      <c r="E396" s="699">
        <v>104302.79700000001</v>
      </c>
      <c r="F396" s="81">
        <v>114178.183</v>
      </c>
      <c r="G396" s="33">
        <v>107497.51</v>
      </c>
      <c r="H396" s="33">
        <v>114773.274</v>
      </c>
      <c r="I396" s="33">
        <v>107514.118</v>
      </c>
      <c r="J396" s="33">
        <v>108184.649</v>
      </c>
      <c r="K396" s="248">
        <v>116622.10400000001</v>
      </c>
      <c r="L396" s="94">
        <v>103480.765</v>
      </c>
      <c r="M396" s="33">
        <v>92588.4</v>
      </c>
      <c r="N396" s="33">
        <v>136418.50200000001</v>
      </c>
      <c r="O396" s="33">
        <v>123223.685</v>
      </c>
      <c r="P396" s="248">
        <v>107772.607</v>
      </c>
      <c r="Q396" s="33">
        <v>1475266.8910000001</v>
      </c>
      <c r="R396" s="35">
        <v>1336556.594</v>
      </c>
      <c r="S396" s="445">
        <v>90.6</v>
      </c>
      <c r="T396" s="651" t="s">
        <v>751</v>
      </c>
      <c r="U396" s="507"/>
      <c r="V396" s="658" t="s">
        <v>1911</v>
      </c>
      <c r="W396" s="660" t="s">
        <v>1909</v>
      </c>
    </row>
    <row r="397" spans="1:23" x14ac:dyDescent="0.25">
      <c r="A397" s="673"/>
      <c r="B397" s="680"/>
      <c r="C397" s="688"/>
      <c r="D397" s="672" t="s">
        <v>752</v>
      </c>
      <c r="E397" s="699">
        <v>18095.898000000001</v>
      </c>
      <c r="F397" s="81">
        <v>23763.278999999999</v>
      </c>
      <c r="G397" s="33">
        <v>33791.269999999997</v>
      </c>
      <c r="H397" s="33">
        <v>22221.499</v>
      </c>
      <c r="I397" s="33">
        <v>21910.496999999999</v>
      </c>
      <c r="J397" s="33">
        <v>28875.788</v>
      </c>
      <c r="K397" s="248">
        <v>20339.636999999999</v>
      </c>
      <c r="L397" s="94">
        <v>17041.281999999999</v>
      </c>
      <c r="M397" s="33">
        <v>22169.882000000001</v>
      </c>
      <c r="N397" s="33">
        <v>27997.734</v>
      </c>
      <c r="O397" s="33">
        <v>22707.89</v>
      </c>
      <c r="P397" s="248">
        <v>25345.977999999999</v>
      </c>
      <c r="Q397" s="33">
        <v>344542.614</v>
      </c>
      <c r="R397" s="35">
        <v>284260.63400000002</v>
      </c>
      <c r="S397" s="445">
        <v>82.5</v>
      </c>
      <c r="T397" s="651" t="s">
        <v>753</v>
      </c>
      <c r="U397" s="507"/>
      <c r="W397" s="660"/>
    </row>
    <row r="398" spans="1:23" x14ac:dyDescent="0.25">
      <c r="A398" s="673"/>
      <c r="B398" s="680"/>
      <c r="C398" s="688"/>
      <c r="D398" s="672"/>
      <c r="E398" s="699"/>
      <c r="F398" s="81"/>
      <c r="G398" s="33"/>
      <c r="H398" s="33"/>
      <c r="I398" s="33"/>
      <c r="J398" s="33"/>
      <c r="K398" s="248"/>
      <c r="L398" s="94"/>
      <c r="M398" s="33"/>
      <c r="N398" s="33"/>
      <c r="O398" s="33"/>
      <c r="P398" s="248"/>
      <c r="Q398" s="33"/>
      <c r="R398" s="35"/>
      <c r="S398" s="445"/>
      <c r="T398" s="651"/>
      <c r="U398" s="507"/>
      <c r="V398" s="658"/>
      <c r="W398" s="660"/>
    </row>
    <row r="399" spans="1:23" x14ac:dyDescent="0.25">
      <c r="A399" s="673" t="s">
        <v>1912</v>
      </c>
      <c r="B399" s="680"/>
      <c r="C399" s="688" t="s">
        <v>1913</v>
      </c>
      <c r="D399" s="633" t="s">
        <v>750</v>
      </c>
      <c r="E399" s="699">
        <v>24935.115000000002</v>
      </c>
      <c r="F399" s="81">
        <v>36496.150999999998</v>
      </c>
      <c r="G399" s="33">
        <v>38449.290999999997</v>
      </c>
      <c r="H399" s="33">
        <v>32988.748</v>
      </c>
      <c r="I399" s="33">
        <v>30595.324000000001</v>
      </c>
      <c r="J399" s="33">
        <v>32861.921999999999</v>
      </c>
      <c r="K399" s="248">
        <v>30657.95</v>
      </c>
      <c r="L399" s="94">
        <v>42637.332000000002</v>
      </c>
      <c r="M399" s="33">
        <v>38330.466</v>
      </c>
      <c r="N399" s="33">
        <v>51273.455999999998</v>
      </c>
      <c r="O399" s="33">
        <v>37727.472999999998</v>
      </c>
      <c r="P399" s="248">
        <v>20645.941999999999</v>
      </c>
      <c r="Q399" s="33">
        <v>376336.54800000001</v>
      </c>
      <c r="R399" s="35">
        <v>417599.17</v>
      </c>
      <c r="S399" s="445">
        <v>111</v>
      </c>
      <c r="T399" s="651" t="s">
        <v>751</v>
      </c>
      <c r="U399" s="507"/>
      <c r="V399" s="658" t="s">
        <v>1914</v>
      </c>
      <c r="W399" s="660" t="s">
        <v>1912</v>
      </c>
    </row>
    <row r="400" spans="1:23" x14ac:dyDescent="0.25">
      <c r="A400" s="673"/>
      <c r="B400" s="680"/>
      <c r="C400" s="688" t="s">
        <v>1915</v>
      </c>
      <c r="D400" s="633" t="s">
        <v>752</v>
      </c>
      <c r="E400" s="699">
        <v>86625.252999999997</v>
      </c>
      <c r="F400" s="81">
        <v>96349.013999999996</v>
      </c>
      <c r="G400" s="33">
        <v>111709.898</v>
      </c>
      <c r="H400" s="33">
        <v>86699.210999999996</v>
      </c>
      <c r="I400" s="33">
        <v>86019.417000000001</v>
      </c>
      <c r="J400" s="33">
        <v>87051.479000000007</v>
      </c>
      <c r="K400" s="248">
        <v>98953.751000000004</v>
      </c>
      <c r="L400" s="94">
        <v>93726.894</v>
      </c>
      <c r="M400" s="33">
        <v>110263.39</v>
      </c>
      <c r="N400" s="33">
        <v>118849.37</v>
      </c>
      <c r="O400" s="33">
        <v>102991.503</v>
      </c>
      <c r="P400" s="248">
        <v>61407.267</v>
      </c>
      <c r="Q400" s="33">
        <v>979618.06499999994</v>
      </c>
      <c r="R400" s="35">
        <v>1140646.4469999999</v>
      </c>
      <c r="S400" s="445">
        <v>116.4</v>
      </c>
      <c r="T400" s="651" t="s">
        <v>753</v>
      </c>
      <c r="U400" s="507"/>
      <c r="V400" s="620" t="s">
        <v>1916</v>
      </c>
      <c r="W400" s="660"/>
    </row>
    <row r="401" spans="1:23" x14ac:dyDescent="0.25">
      <c r="A401" s="673"/>
      <c r="B401" s="680"/>
      <c r="C401" s="688"/>
      <c r="D401" s="633"/>
      <c r="E401" s="699"/>
      <c r="F401" s="81"/>
      <c r="G401" s="33"/>
      <c r="H401" s="33"/>
      <c r="I401" s="33"/>
      <c r="J401" s="33"/>
      <c r="K401" s="248"/>
      <c r="L401" s="94"/>
      <c r="M401" s="33"/>
      <c r="N401" s="33"/>
      <c r="O401" s="33"/>
      <c r="P401" s="248"/>
      <c r="Q401" s="33"/>
      <c r="R401" s="35"/>
      <c r="S401" s="445"/>
      <c r="T401" s="651"/>
      <c r="U401" s="507"/>
      <c r="V401" s="658"/>
      <c r="W401" s="660"/>
    </row>
    <row r="402" spans="1:23" x14ac:dyDescent="0.25">
      <c r="A402" s="673" t="s">
        <v>1917</v>
      </c>
      <c r="B402" s="680"/>
      <c r="C402" s="688" t="s">
        <v>1918</v>
      </c>
      <c r="D402" s="672" t="s">
        <v>750</v>
      </c>
      <c r="E402" s="699">
        <v>29626.589</v>
      </c>
      <c r="F402" s="81">
        <v>37983.190999999999</v>
      </c>
      <c r="G402" s="33">
        <v>48394.728000000003</v>
      </c>
      <c r="H402" s="33">
        <v>40270.616000000002</v>
      </c>
      <c r="I402" s="33">
        <v>38359.294999999998</v>
      </c>
      <c r="J402" s="33">
        <v>37699.57</v>
      </c>
      <c r="K402" s="248">
        <v>35000.794000000002</v>
      </c>
      <c r="L402" s="94">
        <v>34541.286</v>
      </c>
      <c r="M402" s="33">
        <v>40846.974000000002</v>
      </c>
      <c r="N402" s="33">
        <v>39501.629999999997</v>
      </c>
      <c r="O402" s="33">
        <v>34246.156000000003</v>
      </c>
      <c r="P402" s="248">
        <v>22014.473999999998</v>
      </c>
      <c r="Q402" s="33">
        <v>408983.98200000002</v>
      </c>
      <c r="R402" s="35">
        <v>438485.30300000001</v>
      </c>
      <c r="S402" s="445">
        <v>107.2</v>
      </c>
      <c r="T402" s="651" t="s">
        <v>751</v>
      </c>
      <c r="U402" s="507"/>
      <c r="V402" s="658" t="s">
        <v>1919</v>
      </c>
      <c r="W402" s="660" t="s">
        <v>1917</v>
      </c>
    </row>
    <row r="403" spans="1:23" x14ac:dyDescent="0.25">
      <c r="A403" s="673"/>
      <c r="B403" s="680"/>
      <c r="C403" s="688"/>
      <c r="D403" s="672" t="s">
        <v>752</v>
      </c>
      <c r="E403" s="699">
        <v>32517.522000000001</v>
      </c>
      <c r="F403" s="81">
        <v>33176.478000000003</v>
      </c>
      <c r="G403" s="33">
        <v>40240.974999999999</v>
      </c>
      <c r="H403" s="33">
        <v>31672.413</v>
      </c>
      <c r="I403" s="33">
        <v>32281.857</v>
      </c>
      <c r="J403" s="33">
        <v>32735.695</v>
      </c>
      <c r="K403" s="248">
        <v>28665.276000000002</v>
      </c>
      <c r="L403" s="94">
        <v>30140.825000000001</v>
      </c>
      <c r="M403" s="33">
        <v>31633.098999999998</v>
      </c>
      <c r="N403" s="33">
        <v>33019.99</v>
      </c>
      <c r="O403" s="33">
        <v>30291.275000000001</v>
      </c>
      <c r="P403" s="248">
        <v>20223.617999999999</v>
      </c>
      <c r="Q403" s="33">
        <v>379388.91800000001</v>
      </c>
      <c r="R403" s="35">
        <v>376599.02299999999</v>
      </c>
      <c r="S403" s="445">
        <v>99.3</v>
      </c>
      <c r="T403" s="651" t="s">
        <v>753</v>
      </c>
      <c r="U403" s="507"/>
      <c r="W403" s="660"/>
    </row>
    <row r="404" spans="1:23" x14ac:dyDescent="0.25">
      <c r="A404" s="673"/>
      <c r="B404" s="680"/>
      <c r="C404" s="688"/>
      <c r="D404" s="672"/>
      <c r="E404" s="94"/>
      <c r="F404" s="33"/>
      <c r="G404" s="33"/>
      <c r="H404" s="33"/>
      <c r="I404" s="33"/>
      <c r="J404" s="33"/>
      <c r="K404" s="248"/>
      <c r="L404" s="94"/>
      <c r="M404" s="33"/>
      <c r="N404" s="33"/>
      <c r="O404" s="33"/>
      <c r="P404" s="248"/>
      <c r="Q404" s="33"/>
      <c r="R404" s="35"/>
      <c r="S404" s="445"/>
      <c r="T404" s="651"/>
      <c r="U404" s="507"/>
      <c r="V404" s="658"/>
      <c r="W404" s="660"/>
    </row>
    <row r="405" spans="1:23" x14ac:dyDescent="0.25">
      <c r="A405" s="673" t="s">
        <v>1920</v>
      </c>
      <c r="B405" s="680"/>
      <c r="C405" s="688" t="s">
        <v>1921</v>
      </c>
      <c r="D405" s="633" t="s">
        <v>750</v>
      </c>
      <c r="E405" s="94">
        <v>32656.45</v>
      </c>
      <c r="F405" s="33">
        <v>34373.135000000002</v>
      </c>
      <c r="G405" s="33">
        <v>42608.892</v>
      </c>
      <c r="H405" s="33">
        <v>40931.197999999997</v>
      </c>
      <c r="I405" s="33">
        <v>43929.036</v>
      </c>
      <c r="J405" s="33">
        <v>47453.982000000004</v>
      </c>
      <c r="K405" s="248">
        <v>40288.784</v>
      </c>
      <c r="L405" s="94">
        <v>45450.892</v>
      </c>
      <c r="M405" s="33">
        <v>48115.49</v>
      </c>
      <c r="N405" s="33">
        <v>55003.599000000002</v>
      </c>
      <c r="O405" s="33">
        <v>50754.178</v>
      </c>
      <c r="P405" s="248">
        <v>36247.786999999997</v>
      </c>
      <c r="Q405" s="33">
        <v>490724.16600000003</v>
      </c>
      <c r="R405" s="35">
        <v>517813.42300000001</v>
      </c>
      <c r="S405" s="445">
        <v>105.5</v>
      </c>
      <c r="T405" s="651" t="s">
        <v>751</v>
      </c>
      <c r="U405" s="507"/>
      <c r="V405" s="658" t="s">
        <v>1922</v>
      </c>
      <c r="W405" s="660" t="s">
        <v>1920</v>
      </c>
    </row>
    <row r="406" spans="1:23" x14ac:dyDescent="0.25">
      <c r="A406" s="673"/>
      <c r="B406" s="680"/>
      <c r="C406" s="688" t="s">
        <v>1923</v>
      </c>
      <c r="D406" s="633" t="s">
        <v>752</v>
      </c>
      <c r="E406" s="94">
        <v>27165.553</v>
      </c>
      <c r="F406" s="33">
        <v>26748.214</v>
      </c>
      <c r="G406" s="33">
        <v>32049.652999999998</v>
      </c>
      <c r="H406" s="33">
        <v>27410.329000000002</v>
      </c>
      <c r="I406" s="33">
        <v>31807.098999999998</v>
      </c>
      <c r="J406" s="33">
        <v>30186.465</v>
      </c>
      <c r="K406" s="248">
        <v>26701.152999999998</v>
      </c>
      <c r="L406" s="94">
        <v>26793.255000000001</v>
      </c>
      <c r="M406" s="33">
        <v>34116.245000000003</v>
      </c>
      <c r="N406" s="33">
        <v>34605.455000000002</v>
      </c>
      <c r="O406" s="33">
        <v>36100.275000000001</v>
      </c>
      <c r="P406" s="248">
        <v>32967.362999999998</v>
      </c>
      <c r="Q406" s="33">
        <v>355916.64899999998</v>
      </c>
      <c r="R406" s="35">
        <v>366651.05900000001</v>
      </c>
      <c r="S406" s="445">
        <v>103</v>
      </c>
      <c r="T406" s="651" t="s">
        <v>753</v>
      </c>
      <c r="U406" s="507"/>
      <c r="V406" s="620" t="s">
        <v>1924</v>
      </c>
      <c r="W406" s="660"/>
    </row>
    <row r="407" spans="1:23" x14ac:dyDescent="0.25">
      <c r="A407" s="673"/>
      <c r="B407" s="680"/>
      <c r="C407" s="688"/>
      <c r="D407" s="633"/>
      <c r="E407" s="94"/>
      <c r="F407" s="33"/>
      <c r="G407" s="33"/>
      <c r="H407" s="33"/>
      <c r="I407" s="33"/>
      <c r="J407" s="33"/>
      <c r="K407" s="248"/>
      <c r="L407" s="94"/>
      <c r="M407" s="33"/>
      <c r="N407" s="33"/>
      <c r="O407" s="33"/>
      <c r="P407" s="248"/>
      <c r="Q407" s="33"/>
      <c r="R407" s="35"/>
      <c r="S407" s="445"/>
      <c r="T407" s="651"/>
      <c r="U407" s="507"/>
      <c r="V407" s="658"/>
      <c r="W407" s="660"/>
    </row>
    <row r="408" spans="1:23" x14ac:dyDescent="0.25">
      <c r="A408" s="673" t="s">
        <v>1925</v>
      </c>
      <c r="B408" s="680"/>
      <c r="C408" s="688" t="s">
        <v>1926</v>
      </c>
      <c r="D408" s="633" t="s">
        <v>750</v>
      </c>
      <c r="E408" s="94">
        <v>17157.007000000001</v>
      </c>
      <c r="F408" s="33">
        <v>18801.256000000001</v>
      </c>
      <c r="G408" s="33">
        <v>19490.152999999998</v>
      </c>
      <c r="H408" s="33">
        <v>15568.694</v>
      </c>
      <c r="I408" s="33">
        <v>15670.777</v>
      </c>
      <c r="J408" s="33">
        <v>15753.995000000001</v>
      </c>
      <c r="K408" s="248">
        <v>17609.827000000001</v>
      </c>
      <c r="L408" s="94">
        <v>14961.09</v>
      </c>
      <c r="M408" s="33">
        <v>19108.57</v>
      </c>
      <c r="N408" s="33">
        <v>15473.69</v>
      </c>
      <c r="O408" s="33">
        <v>14872.046</v>
      </c>
      <c r="P408" s="248">
        <v>13076.945</v>
      </c>
      <c r="Q408" s="33">
        <v>198480.48300000001</v>
      </c>
      <c r="R408" s="35">
        <v>197544.05</v>
      </c>
      <c r="S408" s="445">
        <v>99.5</v>
      </c>
      <c r="T408" s="651" t="s">
        <v>751</v>
      </c>
      <c r="U408" s="507"/>
      <c r="V408" s="658" t="s">
        <v>1927</v>
      </c>
      <c r="W408" s="660" t="s">
        <v>1925</v>
      </c>
    </row>
    <row r="409" spans="1:23" x14ac:dyDescent="0.25">
      <c r="A409" s="673"/>
      <c r="B409" s="680"/>
      <c r="C409" s="688"/>
      <c r="D409" s="633" t="s">
        <v>752</v>
      </c>
      <c r="E409" s="94">
        <v>16127.048000000001</v>
      </c>
      <c r="F409" s="33">
        <v>18522.896000000001</v>
      </c>
      <c r="G409" s="33">
        <v>18968.522000000001</v>
      </c>
      <c r="H409" s="33">
        <v>14168.800999999999</v>
      </c>
      <c r="I409" s="33">
        <v>14815.537</v>
      </c>
      <c r="J409" s="33">
        <v>14695.786</v>
      </c>
      <c r="K409" s="248">
        <v>13751.937</v>
      </c>
      <c r="L409" s="94">
        <v>13519.592000000001</v>
      </c>
      <c r="M409" s="33">
        <v>14324.396000000001</v>
      </c>
      <c r="N409" s="33">
        <v>15511.737999999999</v>
      </c>
      <c r="O409" s="33">
        <v>15422.235000000001</v>
      </c>
      <c r="P409" s="248">
        <v>11805.871999999999</v>
      </c>
      <c r="Q409" s="33">
        <v>159913.649</v>
      </c>
      <c r="R409" s="35">
        <v>181634.36</v>
      </c>
      <c r="S409" s="445">
        <v>113.6</v>
      </c>
      <c r="T409" s="651" t="s">
        <v>753</v>
      </c>
      <c r="U409" s="507"/>
      <c r="W409" s="660"/>
    </row>
    <row r="410" spans="1:23" x14ac:dyDescent="0.25">
      <c r="A410" s="673"/>
      <c r="B410" s="680"/>
      <c r="C410" s="688"/>
      <c r="D410" s="633"/>
      <c r="E410" s="94"/>
      <c r="F410" s="33"/>
      <c r="G410" s="33"/>
      <c r="H410" s="33"/>
      <c r="I410" s="33"/>
      <c r="J410" s="33"/>
      <c r="K410" s="248"/>
      <c r="L410" s="94"/>
      <c r="M410" s="33"/>
      <c r="N410" s="33"/>
      <c r="O410" s="33"/>
      <c r="P410" s="248"/>
      <c r="Q410" s="33"/>
      <c r="R410" s="35"/>
      <c r="S410" s="445"/>
      <c r="T410" s="651"/>
      <c r="U410" s="507"/>
      <c r="V410" s="658"/>
      <c r="W410" s="660"/>
    </row>
    <row r="411" spans="1:23" x14ac:dyDescent="0.25">
      <c r="A411" s="673" t="s">
        <v>1928</v>
      </c>
      <c r="B411" s="680"/>
      <c r="C411" s="688" t="s">
        <v>1929</v>
      </c>
      <c r="D411" s="633" t="s">
        <v>750</v>
      </c>
      <c r="E411" s="94">
        <v>6547.2349999999997</v>
      </c>
      <c r="F411" s="33">
        <v>10760.138999999999</v>
      </c>
      <c r="G411" s="33">
        <v>8814.5920000000006</v>
      </c>
      <c r="H411" s="33">
        <v>10481.799999999999</v>
      </c>
      <c r="I411" s="33">
        <v>12140.208000000001</v>
      </c>
      <c r="J411" s="33">
        <v>11056.431</v>
      </c>
      <c r="K411" s="248">
        <v>11292.807000000001</v>
      </c>
      <c r="L411" s="94">
        <v>14100.073</v>
      </c>
      <c r="M411" s="33">
        <v>10460.575000000001</v>
      </c>
      <c r="N411" s="33">
        <v>13707.226000000001</v>
      </c>
      <c r="O411" s="33">
        <v>11851.382</v>
      </c>
      <c r="P411" s="248">
        <v>8893.8250000000007</v>
      </c>
      <c r="Q411" s="33">
        <v>127129.242</v>
      </c>
      <c r="R411" s="35">
        <v>130106.29300000001</v>
      </c>
      <c r="S411" s="445">
        <v>102.3</v>
      </c>
      <c r="T411" s="651" t="s">
        <v>751</v>
      </c>
      <c r="U411" s="507"/>
      <c r="V411" s="658" t="s">
        <v>1930</v>
      </c>
      <c r="W411" s="660" t="s">
        <v>1928</v>
      </c>
    </row>
    <row r="412" spans="1:23" x14ac:dyDescent="0.25">
      <c r="A412" s="673"/>
      <c r="B412" s="680"/>
      <c r="C412" s="688"/>
      <c r="D412" s="633" t="s">
        <v>752</v>
      </c>
      <c r="E412" s="94">
        <v>8915.5280000000002</v>
      </c>
      <c r="F412" s="33">
        <v>11754.17</v>
      </c>
      <c r="G412" s="33">
        <v>12873.526</v>
      </c>
      <c r="H412" s="33">
        <v>12266.683999999999</v>
      </c>
      <c r="I412" s="33">
        <v>14163.474</v>
      </c>
      <c r="J412" s="33">
        <v>15977.228999999999</v>
      </c>
      <c r="K412" s="248">
        <v>14998.525</v>
      </c>
      <c r="L412" s="94">
        <v>15992.764999999999</v>
      </c>
      <c r="M412" s="33">
        <v>17278.460999999999</v>
      </c>
      <c r="N412" s="33">
        <v>15646.844999999999</v>
      </c>
      <c r="O412" s="33">
        <v>14980.339</v>
      </c>
      <c r="P412" s="248">
        <v>10891.678</v>
      </c>
      <c r="Q412" s="33">
        <v>153284.984</v>
      </c>
      <c r="R412" s="35">
        <v>165739.22399999999</v>
      </c>
      <c r="S412" s="445">
        <v>108.1</v>
      </c>
      <c r="T412" s="651" t="s">
        <v>753</v>
      </c>
      <c r="U412" s="507"/>
      <c r="W412" s="660"/>
    </row>
    <row r="413" spans="1:23" x14ac:dyDescent="0.25">
      <c r="A413" s="673"/>
      <c r="B413" s="680"/>
      <c r="C413" s="688"/>
      <c r="D413" s="633"/>
      <c r="E413" s="94"/>
      <c r="F413" s="33"/>
      <c r="G413" s="33"/>
      <c r="H413" s="33"/>
      <c r="I413" s="33"/>
      <c r="J413" s="33"/>
      <c r="K413" s="248"/>
      <c r="L413" s="94"/>
      <c r="M413" s="33"/>
      <c r="N413" s="33"/>
      <c r="O413" s="33"/>
      <c r="P413" s="248"/>
      <c r="Q413" s="33"/>
      <c r="R413" s="35"/>
      <c r="S413" s="445"/>
      <c r="T413" s="651"/>
      <c r="U413" s="507"/>
      <c r="V413" s="658"/>
      <c r="W413" s="660"/>
    </row>
    <row r="414" spans="1:23" x14ac:dyDescent="0.25">
      <c r="A414" s="673" t="s">
        <v>1931</v>
      </c>
      <c r="B414" s="680"/>
      <c r="C414" s="688" t="s">
        <v>1932</v>
      </c>
      <c r="D414" s="672" t="s">
        <v>750</v>
      </c>
      <c r="E414" s="94">
        <v>41810.14</v>
      </c>
      <c r="F414" s="33">
        <v>48922.639000000003</v>
      </c>
      <c r="G414" s="33">
        <v>57919.088000000003</v>
      </c>
      <c r="H414" s="33">
        <v>51734.904999999999</v>
      </c>
      <c r="I414" s="33">
        <v>57069.087</v>
      </c>
      <c r="J414" s="33">
        <v>52822.114999999998</v>
      </c>
      <c r="K414" s="248">
        <v>51196.688000000002</v>
      </c>
      <c r="L414" s="94">
        <v>46426.15</v>
      </c>
      <c r="M414" s="33">
        <v>55263.883999999998</v>
      </c>
      <c r="N414" s="33">
        <v>61435.517999999996</v>
      </c>
      <c r="O414" s="33">
        <v>53959.654999999999</v>
      </c>
      <c r="P414" s="248">
        <v>36851.101000000002</v>
      </c>
      <c r="Q414" s="33">
        <v>581932.74300000002</v>
      </c>
      <c r="R414" s="35">
        <v>615410.97</v>
      </c>
      <c r="S414" s="445">
        <v>105.8</v>
      </c>
      <c r="T414" s="651" t="s">
        <v>751</v>
      </c>
      <c r="U414" s="507"/>
      <c r="V414" s="658" t="s">
        <v>1933</v>
      </c>
      <c r="W414" s="660" t="s">
        <v>1931</v>
      </c>
    </row>
    <row r="415" spans="1:23" x14ac:dyDescent="0.25">
      <c r="A415" s="673"/>
      <c r="B415" s="680"/>
      <c r="C415" s="688"/>
      <c r="D415" s="672" t="s">
        <v>752</v>
      </c>
      <c r="E415" s="94">
        <v>47295.688000000002</v>
      </c>
      <c r="F415" s="33">
        <v>45718.968999999997</v>
      </c>
      <c r="G415" s="33">
        <v>39542.544000000002</v>
      </c>
      <c r="H415" s="33">
        <v>31506.602999999999</v>
      </c>
      <c r="I415" s="33">
        <v>33783.341999999997</v>
      </c>
      <c r="J415" s="33">
        <v>38510.413</v>
      </c>
      <c r="K415" s="248">
        <v>33530.671999999999</v>
      </c>
      <c r="L415" s="94">
        <v>31007.432000000001</v>
      </c>
      <c r="M415" s="33">
        <v>35674.078999999998</v>
      </c>
      <c r="N415" s="33">
        <v>40014.553999999996</v>
      </c>
      <c r="O415" s="33">
        <v>36031.082999999999</v>
      </c>
      <c r="P415" s="248">
        <v>26766.641</v>
      </c>
      <c r="Q415" s="33">
        <v>490865.15399999998</v>
      </c>
      <c r="R415" s="35">
        <v>439382.02</v>
      </c>
      <c r="S415" s="445">
        <v>89.5</v>
      </c>
      <c r="T415" s="651" t="s">
        <v>753</v>
      </c>
      <c r="U415" s="507"/>
      <c r="W415" s="660"/>
    </row>
    <row r="416" spans="1:23" x14ac:dyDescent="0.25">
      <c r="A416" s="673"/>
      <c r="B416" s="680"/>
      <c r="C416" s="688"/>
      <c r="D416" s="672"/>
      <c r="E416" s="94"/>
      <c r="F416" s="33"/>
      <c r="G416" s="33"/>
      <c r="H416" s="33"/>
      <c r="I416" s="33"/>
      <c r="J416" s="33"/>
      <c r="K416" s="248"/>
      <c r="L416" s="94"/>
      <c r="M416" s="33"/>
      <c r="N416" s="33"/>
      <c r="O416" s="33"/>
      <c r="P416" s="248"/>
      <c r="Q416" s="33"/>
      <c r="R416" s="35"/>
      <c r="S416" s="445"/>
      <c r="T416" s="651"/>
      <c r="U416" s="507"/>
      <c r="V416" s="658"/>
      <c r="W416" s="660"/>
    </row>
    <row r="417" spans="1:23" x14ac:dyDescent="0.25">
      <c r="A417" s="673" t="s">
        <v>1934</v>
      </c>
      <c r="B417" s="680"/>
      <c r="C417" s="688" t="s">
        <v>1935</v>
      </c>
      <c r="D417" s="633" t="s">
        <v>750</v>
      </c>
      <c r="E417" s="94">
        <v>1238.549</v>
      </c>
      <c r="F417" s="33">
        <v>1099.3610000000001</v>
      </c>
      <c r="G417" s="33">
        <v>1316.394</v>
      </c>
      <c r="H417" s="33">
        <v>1427.046</v>
      </c>
      <c r="I417" s="33">
        <v>1104.6890000000001</v>
      </c>
      <c r="J417" s="33">
        <v>1471.6590000000001</v>
      </c>
      <c r="K417" s="248">
        <v>2361.4389999999999</v>
      </c>
      <c r="L417" s="94">
        <v>2035.5709999999999</v>
      </c>
      <c r="M417" s="33">
        <v>2142.8969999999999</v>
      </c>
      <c r="N417" s="33">
        <v>1538.12</v>
      </c>
      <c r="O417" s="33">
        <v>1323.1880000000001</v>
      </c>
      <c r="P417" s="248">
        <v>788.55200000000002</v>
      </c>
      <c r="Q417" s="33">
        <v>18167.837</v>
      </c>
      <c r="R417" s="35">
        <v>17847.465</v>
      </c>
      <c r="S417" s="445">
        <v>98.2</v>
      </c>
      <c r="T417" s="651" t="s">
        <v>751</v>
      </c>
      <c r="U417" s="507"/>
      <c r="V417" s="658" t="s">
        <v>1936</v>
      </c>
      <c r="W417" s="660" t="s">
        <v>1934</v>
      </c>
    </row>
    <row r="418" spans="1:23" x14ac:dyDescent="0.25">
      <c r="A418" s="673"/>
      <c r="B418" s="680"/>
      <c r="C418" s="688"/>
      <c r="D418" s="633" t="s">
        <v>752</v>
      </c>
      <c r="E418" s="94">
        <v>110.928</v>
      </c>
      <c r="F418" s="33">
        <v>253.59399999999999</v>
      </c>
      <c r="G418" s="33">
        <v>286.935</v>
      </c>
      <c r="H418" s="33">
        <v>248.44300000000001</v>
      </c>
      <c r="I418" s="33">
        <v>228.85599999999999</v>
      </c>
      <c r="J418" s="33">
        <v>393.97800000000001</v>
      </c>
      <c r="K418" s="248">
        <v>269.95299999999997</v>
      </c>
      <c r="L418" s="94">
        <v>312.32499999999999</v>
      </c>
      <c r="M418" s="33">
        <v>355.12299999999999</v>
      </c>
      <c r="N418" s="33">
        <v>316.44099999999997</v>
      </c>
      <c r="O418" s="33">
        <v>203.059</v>
      </c>
      <c r="P418" s="248">
        <v>109.893</v>
      </c>
      <c r="Q418" s="33">
        <v>2348.7249999999999</v>
      </c>
      <c r="R418" s="35">
        <v>3089.5279999999998</v>
      </c>
      <c r="S418" s="445">
        <v>131.5</v>
      </c>
      <c r="T418" s="651" t="s">
        <v>753</v>
      </c>
      <c r="U418" s="507"/>
      <c r="W418" s="660"/>
    </row>
    <row r="419" spans="1:23" x14ac:dyDescent="0.25">
      <c r="A419" s="673"/>
      <c r="B419" s="680"/>
      <c r="C419" s="688"/>
      <c r="D419" s="633"/>
      <c r="E419" s="94"/>
      <c r="F419" s="33"/>
      <c r="G419" s="33"/>
      <c r="H419" s="33"/>
      <c r="I419" s="33"/>
      <c r="J419" s="33"/>
      <c r="K419" s="248"/>
      <c r="L419" s="94"/>
      <c r="M419" s="33"/>
      <c r="N419" s="33"/>
      <c r="O419" s="33"/>
      <c r="P419" s="248"/>
      <c r="Q419" s="33"/>
      <c r="R419" s="35"/>
      <c r="S419" s="445"/>
      <c r="T419" s="651"/>
      <c r="U419" s="507"/>
      <c r="V419" s="658"/>
      <c r="W419" s="660"/>
    </row>
    <row r="420" spans="1:23" x14ac:dyDescent="0.25">
      <c r="A420" s="673" t="s">
        <v>1937</v>
      </c>
      <c r="B420" s="680"/>
      <c r="C420" s="688" t="s">
        <v>1938</v>
      </c>
      <c r="D420" s="633" t="s">
        <v>750</v>
      </c>
      <c r="E420" s="94">
        <v>20889.97</v>
      </c>
      <c r="F420" s="33">
        <v>19151.091</v>
      </c>
      <c r="G420" s="33">
        <v>24125.599999999999</v>
      </c>
      <c r="H420" s="33">
        <v>19600.972000000002</v>
      </c>
      <c r="I420" s="33">
        <v>22741.226999999999</v>
      </c>
      <c r="J420" s="33">
        <v>21699.002</v>
      </c>
      <c r="K420" s="248">
        <v>18583.275000000001</v>
      </c>
      <c r="L420" s="94">
        <v>18493.026999999998</v>
      </c>
      <c r="M420" s="33">
        <v>22004.332999999999</v>
      </c>
      <c r="N420" s="33">
        <v>21288.523000000001</v>
      </c>
      <c r="O420" s="33">
        <v>20706.476999999999</v>
      </c>
      <c r="P420" s="248">
        <v>13448.593999999999</v>
      </c>
      <c r="Q420" s="33">
        <v>212463.948</v>
      </c>
      <c r="R420" s="35">
        <v>242732.09099999999</v>
      </c>
      <c r="S420" s="445">
        <v>114.2</v>
      </c>
      <c r="T420" s="651" t="s">
        <v>751</v>
      </c>
      <c r="U420" s="507"/>
      <c r="V420" s="658" t="s">
        <v>1939</v>
      </c>
      <c r="W420" s="660" t="s">
        <v>1937</v>
      </c>
    </row>
    <row r="421" spans="1:23" x14ac:dyDescent="0.25">
      <c r="A421" s="673"/>
      <c r="B421" s="680"/>
      <c r="C421" s="688" t="s">
        <v>1940</v>
      </c>
      <c r="D421" s="633" t="s">
        <v>752</v>
      </c>
      <c r="E421" s="94">
        <v>13708.343000000001</v>
      </c>
      <c r="F421" s="33">
        <v>13991.037</v>
      </c>
      <c r="G421" s="33">
        <v>12591.697</v>
      </c>
      <c r="H421" s="33">
        <v>10488.092000000001</v>
      </c>
      <c r="I421" s="33">
        <v>10287.153</v>
      </c>
      <c r="J421" s="33">
        <v>11520.705</v>
      </c>
      <c r="K421" s="248">
        <v>8616.2379999999994</v>
      </c>
      <c r="L421" s="94">
        <v>8525.6939999999995</v>
      </c>
      <c r="M421" s="33">
        <v>10790.727000000001</v>
      </c>
      <c r="N421" s="33">
        <v>10323.23</v>
      </c>
      <c r="O421" s="33">
        <v>11707.924000000001</v>
      </c>
      <c r="P421" s="248">
        <v>7340.7349999999997</v>
      </c>
      <c r="Q421" s="33">
        <v>135768.628</v>
      </c>
      <c r="R421" s="35">
        <v>129891.575</v>
      </c>
      <c r="S421" s="445">
        <v>95.7</v>
      </c>
      <c r="T421" s="651" t="s">
        <v>753</v>
      </c>
      <c r="U421" s="507"/>
      <c r="W421" s="660"/>
    </row>
    <row r="422" spans="1:23" x14ac:dyDescent="0.25">
      <c r="A422" s="673"/>
      <c r="B422" s="680"/>
      <c r="C422" s="688"/>
      <c r="D422" s="633"/>
      <c r="E422" s="94"/>
      <c r="F422" s="33"/>
      <c r="G422" s="33"/>
      <c r="H422" s="33"/>
      <c r="I422" s="33"/>
      <c r="J422" s="33"/>
      <c r="K422" s="248"/>
      <c r="L422" s="94"/>
      <c r="M422" s="33"/>
      <c r="N422" s="33"/>
      <c r="O422" s="33"/>
      <c r="P422" s="248"/>
      <c r="Q422" s="33"/>
      <c r="R422" s="35"/>
      <c r="S422" s="445"/>
      <c r="T422" s="651"/>
      <c r="U422" s="507"/>
      <c r="V422" s="658"/>
      <c r="W422" s="660"/>
    </row>
    <row r="423" spans="1:23" x14ac:dyDescent="0.25">
      <c r="A423" s="673" t="s">
        <v>1941</v>
      </c>
      <c r="B423" s="680"/>
      <c r="C423" s="688" t="s">
        <v>1942</v>
      </c>
      <c r="D423" s="633" t="s">
        <v>750</v>
      </c>
      <c r="E423" s="94">
        <v>2977.7959999999998</v>
      </c>
      <c r="F423" s="33">
        <v>3127.4850000000001</v>
      </c>
      <c r="G423" s="33">
        <v>4698.1729999999998</v>
      </c>
      <c r="H423" s="33">
        <v>2960.2919999999999</v>
      </c>
      <c r="I423" s="33">
        <v>4277.95</v>
      </c>
      <c r="J423" s="33">
        <v>3406.9059999999999</v>
      </c>
      <c r="K423" s="248">
        <v>3571.605</v>
      </c>
      <c r="L423" s="94">
        <v>3834.239</v>
      </c>
      <c r="M423" s="33">
        <v>4302.8710000000001</v>
      </c>
      <c r="N423" s="33">
        <v>4614.3959999999997</v>
      </c>
      <c r="O423" s="33">
        <v>4206.1689999999999</v>
      </c>
      <c r="P423" s="248">
        <v>3580.4789999999998</v>
      </c>
      <c r="Q423" s="33">
        <v>40501.205999999998</v>
      </c>
      <c r="R423" s="35">
        <v>45558.360999999997</v>
      </c>
      <c r="S423" s="445">
        <v>112.5</v>
      </c>
      <c r="T423" s="651" t="s">
        <v>751</v>
      </c>
      <c r="U423" s="507"/>
      <c r="V423" s="658" t="s">
        <v>1943</v>
      </c>
      <c r="W423" s="660" t="s">
        <v>1941</v>
      </c>
    </row>
    <row r="424" spans="1:23" x14ac:dyDescent="0.25">
      <c r="A424" s="673"/>
      <c r="B424" s="680"/>
      <c r="C424" s="688"/>
      <c r="D424" s="633" t="s">
        <v>752</v>
      </c>
      <c r="E424" s="94">
        <v>9698.3220000000001</v>
      </c>
      <c r="F424" s="33">
        <v>10708.263999999999</v>
      </c>
      <c r="G424" s="33">
        <v>10815.379000000001</v>
      </c>
      <c r="H424" s="33">
        <v>9454.9490000000005</v>
      </c>
      <c r="I424" s="33">
        <v>11493.875</v>
      </c>
      <c r="J424" s="33">
        <v>10449.694</v>
      </c>
      <c r="K424" s="248">
        <v>9259.0210000000006</v>
      </c>
      <c r="L424" s="94">
        <v>10515.004999999999</v>
      </c>
      <c r="M424" s="33">
        <v>11314.397000000001</v>
      </c>
      <c r="N424" s="33">
        <v>12622.790999999999</v>
      </c>
      <c r="O424" s="33">
        <v>12496.477999999999</v>
      </c>
      <c r="P424" s="248">
        <v>8139.018</v>
      </c>
      <c r="Q424" s="33">
        <v>121184.508</v>
      </c>
      <c r="R424" s="35">
        <v>126967.193</v>
      </c>
      <c r="S424" s="445">
        <v>104.8</v>
      </c>
      <c r="T424" s="651" t="s">
        <v>753</v>
      </c>
      <c r="U424" s="507"/>
      <c r="W424" s="660"/>
    </row>
    <row r="425" spans="1:23" x14ac:dyDescent="0.25">
      <c r="A425" s="673"/>
      <c r="B425" s="680"/>
      <c r="C425" s="688"/>
      <c r="D425" s="633"/>
      <c r="E425" s="94"/>
      <c r="F425" s="33"/>
      <c r="G425" s="33"/>
      <c r="H425" s="33"/>
      <c r="I425" s="33"/>
      <c r="J425" s="33"/>
      <c r="K425" s="248"/>
      <c r="L425" s="94"/>
      <c r="M425" s="33"/>
      <c r="N425" s="33"/>
      <c r="O425" s="33"/>
      <c r="P425" s="248"/>
      <c r="Q425" s="33"/>
      <c r="R425" s="35"/>
      <c r="S425" s="445"/>
      <c r="T425" s="651"/>
      <c r="U425" s="507"/>
      <c r="V425" s="658"/>
      <c r="W425" s="660"/>
    </row>
    <row r="426" spans="1:23" x14ac:dyDescent="0.25">
      <c r="A426" s="673" t="s">
        <v>1944</v>
      </c>
      <c r="B426" s="680"/>
      <c r="C426" s="688" t="s">
        <v>1945</v>
      </c>
      <c r="D426" s="672" t="s">
        <v>750</v>
      </c>
      <c r="E426" s="94">
        <v>2553.7190000000001</v>
      </c>
      <c r="F426" s="33">
        <v>1875.6790000000001</v>
      </c>
      <c r="G426" s="33">
        <v>1945.9770000000001</v>
      </c>
      <c r="H426" s="33">
        <v>2061.9639999999999</v>
      </c>
      <c r="I426" s="33">
        <v>2294.0619999999999</v>
      </c>
      <c r="J426" s="33">
        <v>2772.0720000000001</v>
      </c>
      <c r="K426" s="248">
        <v>2688.9780000000001</v>
      </c>
      <c r="L426" s="94">
        <v>2856.3470000000002</v>
      </c>
      <c r="M426" s="33">
        <v>2353.989</v>
      </c>
      <c r="N426" s="33">
        <v>2533.145</v>
      </c>
      <c r="O426" s="33">
        <v>2805.2869999999998</v>
      </c>
      <c r="P426" s="248">
        <v>2345.2420000000002</v>
      </c>
      <c r="Q426" s="33">
        <v>26925.276000000002</v>
      </c>
      <c r="R426" s="35">
        <v>29086.460999999999</v>
      </c>
      <c r="S426" s="445">
        <v>108</v>
      </c>
      <c r="T426" s="651" t="s">
        <v>751</v>
      </c>
      <c r="U426" s="507"/>
      <c r="V426" s="658" t="s">
        <v>1946</v>
      </c>
      <c r="W426" s="660" t="s">
        <v>1944</v>
      </c>
    </row>
    <row r="427" spans="1:23" x14ac:dyDescent="0.25">
      <c r="A427" s="673"/>
      <c r="B427" s="680"/>
      <c r="C427" s="688"/>
      <c r="D427" s="672" t="s">
        <v>752</v>
      </c>
      <c r="E427" s="94">
        <v>7840.5039999999999</v>
      </c>
      <c r="F427" s="33">
        <v>8545.8670000000002</v>
      </c>
      <c r="G427" s="33">
        <v>8993.0159999999996</v>
      </c>
      <c r="H427" s="33">
        <v>8400.1190000000006</v>
      </c>
      <c r="I427" s="33">
        <v>8766.5889999999999</v>
      </c>
      <c r="J427" s="33">
        <v>8980.2389999999996</v>
      </c>
      <c r="K427" s="248">
        <v>9571.0660000000007</v>
      </c>
      <c r="L427" s="94">
        <v>8313.1560000000009</v>
      </c>
      <c r="M427" s="33">
        <v>9353.9809999999998</v>
      </c>
      <c r="N427" s="33">
        <v>9866.1890000000003</v>
      </c>
      <c r="O427" s="33">
        <v>10941.594999999999</v>
      </c>
      <c r="P427" s="248">
        <v>5530.0569999999998</v>
      </c>
      <c r="Q427" s="33">
        <v>111710.961</v>
      </c>
      <c r="R427" s="35">
        <v>105102.378</v>
      </c>
      <c r="S427" s="445">
        <v>94.1</v>
      </c>
      <c r="T427" s="651" t="s">
        <v>753</v>
      </c>
      <c r="U427" s="507"/>
      <c r="W427" s="660"/>
    </row>
    <row r="428" spans="1:23" x14ac:dyDescent="0.25">
      <c r="A428" s="673"/>
      <c r="B428" s="680"/>
      <c r="C428" s="688"/>
      <c r="D428" s="672"/>
      <c r="E428" s="94"/>
      <c r="F428" s="33"/>
      <c r="G428" s="33"/>
      <c r="H428" s="33"/>
      <c r="I428" s="33"/>
      <c r="J428" s="33"/>
      <c r="K428" s="248"/>
      <c r="L428" s="94"/>
      <c r="M428" s="33"/>
      <c r="N428" s="33"/>
      <c r="O428" s="33"/>
      <c r="P428" s="248"/>
      <c r="Q428" s="33"/>
      <c r="R428" s="35"/>
      <c r="S428" s="445"/>
      <c r="T428" s="651"/>
      <c r="U428" s="507"/>
      <c r="V428" s="658"/>
      <c r="W428" s="660"/>
    </row>
    <row r="429" spans="1:23" x14ac:dyDescent="0.25">
      <c r="A429" s="673" t="s">
        <v>1947</v>
      </c>
      <c r="B429" s="680"/>
      <c r="C429" s="688" t="s">
        <v>1948</v>
      </c>
      <c r="D429" s="633" t="s">
        <v>750</v>
      </c>
      <c r="E429" s="94">
        <v>2744.201</v>
      </c>
      <c r="F429" s="33">
        <v>2343.4059999999999</v>
      </c>
      <c r="G429" s="33">
        <v>2441.5160000000001</v>
      </c>
      <c r="H429" s="33">
        <v>2157.011</v>
      </c>
      <c r="I429" s="33">
        <v>2626.8040000000001</v>
      </c>
      <c r="J429" s="33">
        <v>2254.393</v>
      </c>
      <c r="K429" s="248">
        <v>2357.5459999999998</v>
      </c>
      <c r="L429" s="94">
        <v>2915.1170000000002</v>
      </c>
      <c r="M429" s="33">
        <v>3734.9490000000001</v>
      </c>
      <c r="N429" s="33">
        <v>3447.9250000000002</v>
      </c>
      <c r="O429" s="33">
        <v>5162.9780000000001</v>
      </c>
      <c r="P429" s="248">
        <v>1767.1030000000001</v>
      </c>
      <c r="Q429" s="33">
        <v>40015.432999999997</v>
      </c>
      <c r="R429" s="35">
        <v>33952.949000000001</v>
      </c>
      <c r="S429" s="445">
        <v>84.8</v>
      </c>
      <c r="T429" s="651" t="s">
        <v>751</v>
      </c>
      <c r="U429" s="507"/>
      <c r="V429" s="658" t="s">
        <v>1949</v>
      </c>
      <c r="W429" s="660" t="s">
        <v>1947</v>
      </c>
    </row>
    <row r="430" spans="1:23" x14ac:dyDescent="0.25">
      <c r="A430" s="673"/>
      <c r="B430" s="680"/>
      <c r="C430" s="688" t="s">
        <v>1950</v>
      </c>
      <c r="D430" s="633" t="s">
        <v>752</v>
      </c>
      <c r="E430" s="94">
        <v>1178.3869999999999</v>
      </c>
      <c r="F430" s="33">
        <v>967.80600000000004</v>
      </c>
      <c r="G430" s="33">
        <v>1542.4</v>
      </c>
      <c r="H430" s="33">
        <v>1039.604</v>
      </c>
      <c r="I430" s="33">
        <v>1018.699</v>
      </c>
      <c r="J430" s="33">
        <v>1035.26</v>
      </c>
      <c r="K430" s="248">
        <v>1156.778</v>
      </c>
      <c r="L430" s="94">
        <v>678.08600000000001</v>
      </c>
      <c r="M430" s="33">
        <v>1484.307</v>
      </c>
      <c r="N430" s="33">
        <v>1484.999</v>
      </c>
      <c r="O430" s="33">
        <v>1259.44</v>
      </c>
      <c r="P430" s="248">
        <v>1132.4970000000001</v>
      </c>
      <c r="Q430" s="33">
        <v>18906.259999999998</v>
      </c>
      <c r="R430" s="35">
        <v>13978.263000000001</v>
      </c>
      <c r="S430" s="445">
        <v>73.900000000000006</v>
      </c>
      <c r="T430" s="651" t="s">
        <v>753</v>
      </c>
      <c r="U430" s="507"/>
      <c r="V430" s="658" t="s">
        <v>1951</v>
      </c>
      <c r="W430" s="660"/>
    </row>
    <row r="431" spans="1:23" x14ac:dyDescent="0.25">
      <c r="A431" s="673"/>
      <c r="B431" s="680"/>
      <c r="C431" s="688"/>
      <c r="D431" s="633"/>
      <c r="E431" s="94"/>
      <c r="F431" s="33"/>
      <c r="G431" s="33"/>
      <c r="H431" s="33"/>
      <c r="I431" s="33"/>
      <c r="J431" s="33"/>
      <c r="K431" s="248"/>
      <c r="L431" s="94"/>
      <c r="M431" s="33"/>
      <c r="N431" s="33"/>
      <c r="O431" s="33"/>
      <c r="P431" s="248"/>
      <c r="Q431" s="33"/>
      <c r="R431" s="35"/>
      <c r="S431" s="445"/>
      <c r="T431" s="651"/>
      <c r="U431" s="507"/>
      <c r="V431" s="658"/>
      <c r="W431" s="660"/>
    </row>
    <row r="432" spans="1:23" x14ac:dyDescent="0.25">
      <c r="A432" s="673" t="s">
        <v>1952</v>
      </c>
      <c r="B432" s="680"/>
      <c r="C432" s="688" t="s">
        <v>1953</v>
      </c>
      <c r="D432" s="672" t="s">
        <v>750</v>
      </c>
      <c r="E432" s="94">
        <v>2595.2570000000001</v>
      </c>
      <c r="F432" s="33">
        <v>3450.7420000000002</v>
      </c>
      <c r="G432" s="33">
        <v>6396.4970000000003</v>
      </c>
      <c r="H432" s="33">
        <v>2613.6759999999999</v>
      </c>
      <c r="I432" s="33">
        <v>3556.3119999999999</v>
      </c>
      <c r="J432" s="33">
        <v>3316.1880000000001</v>
      </c>
      <c r="K432" s="248">
        <v>3251.3620000000001</v>
      </c>
      <c r="L432" s="94">
        <v>3022.1869999999999</v>
      </c>
      <c r="M432" s="33">
        <v>3103.221</v>
      </c>
      <c r="N432" s="33">
        <v>2922.4679999999998</v>
      </c>
      <c r="O432" s="33">
        <v>2819.625</v>
      </c>
      <c r="P432" s="248">
        <v>2811.248</v>
      </c>
      <c r="Q432" s="33">
        <v>36129.957000000002</v>
      </c>
      <c r="R432" s="35">
        <v>39858.783000000003</v>
      </c>
      <c r="S432" s="445">
        <v>110.3</v>
      </c>
      <c r="T432" s="651" t="s">
        <v>751</v>
      </c>
      <c r="U432" s="507"/>
      <c r="V432" s="658" t="s">
        <v>1954</v>
      </c>
      <c r="W432" s="660" t="s">
        <v>1952</v>
      </c>
    </row>
    <row r="433" spans="1:23" x14ac:dyDescent="0.25">
      <c r="A433" s="673"/>
      <c r="B433" s="680"/>
      <c r="C433" s="688"/>
      <c r="D433" s="672" t="s">
        <v>752</v>
      </c>
      <c r="E433" s="94">
        <v>3066.1750000000002</v>
      </c>
      <c r="F433" s="33">
        <v>4276.393</v>
      </c>
      <c r="G433" s="33">
        <v>3350.134</v>
      </c>
      <c r="H433" s="33">
        <v>3698.1610000000001</v>
      </c>
      <c r="I433" s="33">
        <v>3489.2910000000002</v>
      </c>
      <c r="J433" s="33">
        <v>2163.473</v>
      </c>
      <c r="K433" s="248">
        <v>2331.279</v>
      </c>
      <c r="L433" s="94">
        <v>3022.123</v>
      </c>
      <c r="M433" s="33">
        <v>2885.9839999999999</v>
      </c>
      <c r="N433" s="33">
        <v>3067.1149999999998</v>
      </c>
      <c r="O433" s="33">
        <v>2744.65</v>
      </c>
      <c r="P433" s="248">
        <v>2745.6640000000002</v>
      </c>
      <c r="Q433" s="33">
        <v>42603.605000000003</v>
      </c>
      <c r="R433" s="35">
        <v>36840.442000000003</v>
      </c>
      <c r="S433" s="445">
        <v>86.5</v>
      </c>
      <c r="T433" s="651" t="s">
        <v>753</v>
      </c>
      <c r="U433" s="507"/>
      <c r="W433" s="660"/>
    </row>
    <row r="434" spans="1:23" x14ac:dyDescent="0.25">
      <c r="A434" s="673"/>
      <c r="B434" s="680"/>
      <c r="C434" s="688"/>
      <c r="D434" s="672"/>
      <c r="E434" s="94"/>
      <c r="F434" s="33"/>
      <c r="G434" s="33"/>
      <c r="H434" s="33"/>
      <c r="I434" s="33"/>
      <c r="J434" s="33"/>
      <c r="K434" s="248"/>
      <c r="L434" s="94"/>
      <c r="M434" s="33"/>
      <c r="N434" s="33"/>
      <c r="O434" s="33"/>
      <c r="P434" s="248"/>
      <c r="Q434" s="33"/>
      <c r="R434" s="35"/>
      <c r="S434" s="445"/>
      <c r="T434" s="651"/>
      <c r="U434" s="507"/>
      <c r="V434" s="658"/>
      <c r="W434" s="660"/>
    </row>
    <row r="435" spans="1:23" x14ac:dyDescent="0.25">
      <c r="A435" s="673" t="s">
        <v>1955</v>
      </c>
      <c r="B435" s="680"/>
      <c r="C435" s="688" t="s">
        <v>1956</v>
      </c>
      <c r="D435" s="633" t="s">
        <v>750</v>
      </c>
      <c r="E435" s="94">
        <v>3241.1060000000002</v>
      </c>
      <c r="F435" s="33">
        <v>3443.6559999999999</v>
      </c>
      <c r="G435" s="33">
        <v>4325.21</v>
      </c>
      <c r="H435" s="33">
        <v>4625.7979999999998</v>
      </c>
      <c r="I435" s="33">
        <v>6035.1</v>
      </c>
      <c r="J435" s="33">
        <v>5886.2030000000004</v>
      </c>
      <c r="K435" s="248">
        <v>6232.8819999999996</v>
      </c>
      <c r="L435" s="94">
        <v>5694.8590000000004</v>
      </c>
      <c r="M435" s="33">
        <v>4700.05</v>
      </c>
      <c r="N435" s="33">
        <v>4827.3720000000003</v>
      </c>
      <c r="O435" s="33">
        <v>4278.0919999999996</v>
      </c>
      <c r="P435" s="248">
        <v>3023.9380000000001</v>
      </c>
      <c r="Q435" s="33">
        <v>71250.623999999996</v>
      </c>
      <c r="R435" s="35">
        <v>56314.266000000003</v>
      </c>
      <c r="S435" s="445">
        <v>79</v>
      </c>
      <c r="T435" s="651" t="s">
        <v>751</v>
      </c>
      <c r="U435" s="507"/>
      <c r="V435" s="658" t="s">
        <v>1957</v>
      </c>
      <c r="W435" s="660" t="s">
        <v>1955</v>
      </c>
    </row>
    <row r="436" spans="1:23" x14ac:dyDescent="0.25">
      <c r="A436" s="673"/>
      <c r="B436" s="680"/>
      <c r="C436" s="688"/>
      <c r="D436" s="633" t="s">
        <v>752</v>
      </c>
      <c r="E436" s="94">
        <v>1574.9069999999999</v>
      </c>
      <c r="F436" s="33">
        <v>151.19900000000001</v>
      </c>
      <c r="G436" s="33">
        <v>1675.566</v>
      </c>
      <c r="H436" s="33">
        <v>395.267</v>
      </c>
      <c r="I436" s="33">
        <v>1354.556</v>
      </c>
      <c r="J436" s="33">
        <v>624.80600000000004</v>
      </c>
      <c r="K436" s="248">
        <v>966.16099999999994</v>
      </c>
      <c r="L436" s="94">
        <v>287.74200000000002</v>
      </c>
      <c r="M436" s="33">
        <v>98.600999999999999</v>
      </c>
      <c r="N436" s="33">
        <v>904.18299999999999</v>
      </c>
      <c r="O436" s="33">
        <v>142.249</v>
      </c>
      <c r="P436" s="248">
        <v>401.93</v>
      </c>
      <c r="Q436" s="33">
        <v>16580.167000000001</v>
      </c>
      <c r="R436" s="35">
        <v>8577.1669999999995</v>
      </c>
      <c r="S436" s="445">
        <v>51.7</v>
      </c>
      <c r="T436" s="651" t="s">
        <v>753</v>
      </c>
      <c r="U436" s="507"/>
      <c r="W436" s="660"/>
    </row>
    <row r="437" spans="1:23" x14ac:dyDescent="0.25">
      <c r="A437" s="673"/>
      <c r="B437" s="680"/>
      <c r="C437" s="688"/>
      <c r="D437" s="633"/>
      <c r="E437" s="94"/>
      <c r="F437" s="33"/>
      <c r="G437" s="33"/>
      <c r="H437" s="33"/>
      <c r="I437" s="33"/>
      <c r="J437" s="33"/>
      <c r="K437" s="248"/>
      <c r="L437" s="94"/>
      <c r="M437" s="33"/>
      <c r="N437" s="33"/>
      <c r="O437" s="33"/>
      <c r="P437" s="248"/>
      <c r="Q437" s="33"/>
      <c r="R437" s="35"/>
      <c r="S437" s="445"/>
      <c r="T437" s="651"/>
      <c r="U437" s="507"/>
      <c r="V437" s="658"/>
      <c r="W437" s="660"/>
    </row>
    <row r="438" spans="1:23" x14ac:dyDescent="0.25">
      <c r="A438" s="673" t="s">
        <v>1958</v>
      </c>
      <c r="B438" s="680"/>
      <c r="C438" s="688" t="s">
        <v>1959</v>
      </c>
      <c r="D438" s="633" t="s">
        <v>750</v>
      </c>
      <c r="E438" s="94">
        <v>433.63200000000001</v>
      </c>
      <c r="F438" s="33">
        <v>608.30399999999997</v>
      </c>
      <c r="G438" s="33">
        <v>2326.8960000000002</v>
      </c>
      <c r="H438" s="33">
        <v>1802.306</v>
      </c>
      <c r="I438" s="33">
        <v>2013.971</v>
      </c>
      <c r="J438" s="33">
        <v>2141.587</v>
      </c>
      <c r="K438" s="248">
        <v>1981.7</v>
      </c>
      <c r="L438" s="94">
        <v>2144.6950000000002</v>
      </c>
      <c r="M438" s="33">
        <v>2123.8429999999998</v>
      </c>
      <c r="N438" s="33">
        <v>2629.5129999999999</v>
      </c>
      <c r="O438" s="33">
        <v>1120.2339999999999</v>
      </c>
      <c r="P438" s="248">
        <v>583.697</v>
      </c>
      <c r="Q438" s="33">
        <v>18321.474999999999</v>
      </c>
      <c r="R438" s="35">
        <v>19910.378000000001</v>
      </c>
      <c r="S438" s="445">
        <v>108.7</v>
      </c>
      <c r="T438" s="651" t="s">
        <v>751</v>
      </c>
      <c r="U438" s="507"/>
      <c r="V438" s="658" t="s">
        <v>1960</v>
      </c>
      <c r="W438" s="660" t="s">
        <v>1958</v>
      </c>
    </row>
    <row r="439" spans="1:23" x14ac:dyDescent="0.25">
      <c r="A439" s="673"/>
      <c r="B439" s="680"/>
      <c r="C439" s="688" t="s">
        <v>1961</v>
      </c>
      <c r="D439" s="633" t="s">
        <v>752</v>
      </c>
      <c r="E439" s="94">
        <v>78.674999999999997</v>
      </c>
      <c r="F439" s="33">
        <v>120.98399999999999</v>
      </c>
      <c r="G439" s="33">
        <v>216.16499999999999</v>
      </c>
      <c r="H439" s="33">
        <v>199.489</v>
      </c>
      <c r="I439" s="33">
        <v>236.06100000000001</v>
      </c>
      <c r="J439" s="33">
        <v>279.26299999999998</v>
      </c>
      <c r="K439" s="248">
        <v>169.982</v>
      </c>
      <c r="L439" s="94">
        <v>236.755</v>
      </c>
      <c r="M439" s="33">
        <v>261.37299999999999</v>
      </c>
      <c r="N439" s="33">
        <v>247.20400000000001</v>
      </c>
      <c r="O439" s="33">
        <v>127.05</v>
      </c>
      <c r="P439" s="248">
        <v>1814.31</v>
      </c>
      <c r="Q439" s="33">
        <v>3912.0590000000002</v>
      </c>
      <c r="R439" s="35">
        <v>3987.3110000000001</v>
      </c>
      <c r="S439" s="445">
        <v>101.9</v>
      </c>
      <c r="T439" s="651" t="s">
        <v>753</v>
      </c>
      <c r="U439" s="507"/>
      <c r="V439" s="658" t="s">
        <v>1962</v>
      </c>
      <c r="W439" s="660"/>
    </row>
    <row r="440" spans="1:23" x14ac:dyDescent="0.25">
      <c r="A440" s="673"/>
      <c r="B440" s="680"/>
      <c r="C440" s="688"/>
      <c r="D440" s="633"/>
      <c r="E440" s="94"/>
      <c r="F440" s="33"/>
      <c r="G440" s="33"/>
      <c r="H440" s="33"/>
      <c r="I440" s="33"/>
      <c r="J440" s="33"/>
      <c r="K440" s="248"/>
      <c r="L440" s="94"/>
      <c r="M440" s="33"/>
      <c r="N440" s="33"/>
      <c r="O440" s="33"/>
      <c r="P440" s="248"/>
      <c r="Q440" s="33"/>
      <c r="R440" s="35"/>
      <c r="S440" s="445"/>
      <c r="T440" s="651"/>
      <c r="U440" s="507"/>
      <c r="V440" s="658"/>
      <c r="W440" s="660"/>
    </row>
    <row r="441" spans="1:23" x14ac:dyDescent="0.25">
      <c r="A441" s="673" t="s">
        <v>1963</v>
      </c>
      <c r="B441" s="680"/>
      <c r="C441" s="688" t="s">
        <v>1964</v>
      </c>
      <c r="D441" s="633" t="s">
        <v>750</v>
      </c>
      <c r="E441" s="94">
        <v>1025.3109999999999</v>
      </c>
      <c r="F441" s="33">
        <v>1262.2260000000001</v>
      </c>
      <c r="G441" s="33">
        <v>1702.902</v>
      </c>
      <c r="H441" s="33">
        <v>963.66300000000001</v>
      </c>
      <c r="I441" s="33">
        <v>2358.6219999999998</v>
      </c>
      <c r="J441" s="33">
        <v>2468.752</v>
      </c>
      <c r="K441" s="248">
        <v>1485.165</v>
      </c>
      <c r="L441" s="94">
        <v>1537.905</v>
      </c>
      <c r="M441" s="33">
        <v>1729.943</v>
      </c>
      <c r="N441" s="33">
        <v>1815.549</v>
      </c>
      <c r="O441" s="33">
        <v>1960.5809999999999</v>
      </c>
      <c r="P441" s="248">
        <v>1364.777</v>
      </c>
      <c r="Q441" s="33">
        <v>24165.13</v>
      </c>
      <c r="R441" s="35">
        <v>19675.396000000001</v>
      </c>
      <c r="S441" s="445">
        <v>81.400000000000006</v>
      </c>
      <c r="T441" s="651" t="s">
        <v>751</v>
      </c>
      <c r="U441" s="507"/>
      <c r="V441" s="658" t="s">
        <v>1965</v>
      </c>
      <c r="W441" s="660" t="s">
        <v>1963</v>
      </c>
    </row>
    <row r="442" spans="1:23" x14ac:dyDescent="0.25">
      <c r="A442" s="673"/>
      <c r="B442" s="680"/>
      <c r="C442" s="688" t="s">
        <v>1966</v>
      </c>
      <c r="D442" s="633" t="s">
        <v>752</v>
      </c>
      <c r="E442" s="94">
        <v>844.86199999999997</v>
      </c>
      <c r="F442" s="33">
        <v>753.82299999999998</v>
      </c>
      <c r="G442" s="33">
        <v>1005.736</v>
      </c>
      <c r="H442" s="33">
        <v>758.64200000000005</v>
      </c>
      <c r="I442" s="33">
        <v>732.78</v>
      </c>
      <c r="J442" s="33">
        <v>1525.5840000000001</v>
      </c>
      <c r="K442" s="248">
        <v>1314.5360000000001</v>
      </c>
      <c r="L442" s="94">
        <v>879.02700000000004</v>
      </c>
      <c r="M442" s="33">
        <v>1397.982</v>
      </c>
      <c r="N442" s="33">
        <v>2002.481</v>
      </c>
      <c r="O442" s="33">
        <v>1715.1179999999999</v>
      </c>
      <c r="P442" s="248">
        <v>1029.221</v>
      </c>
      <c r="Q442" s="33">
        <v>12544.745000000001</v>
      </c>
      <c r="R442" s="35">
        <v>13959.791999999999</v>
      </c>
      <c r="S442" s="445">
        <v>111.3</v>
      </c>
      <c r="T442" s="651" t="s">
        <v>753</v>
      </c>
      <c r="U442" s="507"/>
      <c r="V442" s="658" t="s">
        <v>1967</v>
      </c>
      <c r="W442" s="660"/>
    </row>
    <row r="443" spans="1:23" x14ac:dyDescent="0.25">
      <c r="A443" s="673"/>
      <c r="B443" s="680"/>
      <c r="C443" s="688"/>
      <c r="D443" s="633"/>
      <c r="E443" s="94"/>
      <c r="F443" s="33"/>
      <c r="G443" s="33"/>
      <c r="H443" s="33"/>
      <c r="I443" s="33"/>
      <c r="J443" s="33"/>
      <c r="K443" s="248"/>
      <c r="L443" s="94"/>
      <c r="M443" s="33"/>
      <c r="N443" s="33"/>
      <c r="O443" s="33"/>
      <c r="P443" s="248"/>
      <c r="Q443" s="33"/>
      <c r="R443" s="35"/>
      <c r="S443" s="445"/>
      <c r="T443" s="651"/>
      <c r="U443" s="507"/>
      <c r="V443" s="658"/>
      <c r="W443" s="660"/>
    </row>
    <row r="444" spans="1:23" x14ac:dyDescent="0.25">
      <c r="A444" s="673" t="s">
        <v>1968</v>
      </c>
      <c r="B444" s="680"/>
      <c r="C444" s="688" t="s">
        <v>1969</v>
      </c>
      <c r="D444" s="672" t="s">
        <v>750</v>
      </c>
      <c r="E444" s="94">
        <v>980.89400000000001</v>
      </c>
      <c r="F444" s="33">
        <v>1288.296</v>
      </c>
      <c r="G444" s="33">
        <v>1419.0450000000001</v>
      </c>
      <c r="H444" s="33">
        <v>1250.845</v>
      </c>
      <c r="I444" s="33">
        <v>1584.0909999999999</v>
      </c>
      <c r="J444" s="33">
        <v>1538.876</v>
      </c>
      <c r="K444" s="248">
        <v>1718.2560000000001</v>
      </c>
      <c r="L444" s="94">
        <v>1720.14</v>
      </c>
      <c r="M444" s="33">
        <v>1905.251</v>
      </c>
      <c r="N444" s="33">
        <v>1712.12</v>
      </c>
      <c r="O444" s="33">
        <v>1258.4849999999999</v>
      </c>
      <c r="P444" s="248">
        <v>1105.0640000000001</v>
      </c>
      <c r="Q444" s="33">
        <v>17911.440999999999</v>
      </c>
      <c r="R444" s="35">
        <v>17481.363000000001</v>
      </c>
      <c r="S444" s="445">
        <v>97.6</v>
      </c>
      <c r="T444" s="651" t="s">
        <v>751</v>
      </c>
      <c r="U444" s="507"/>
      <c r="V444" s="658" t="s">
        <v>1970</v>
      </c>
      <c r="W444" s="660" t="s">
        <v>1968</v>
      </c>
    </row>
    <row r="445" spans="1:23" x14ac:dyDescent="0.25">
      <c r="A445" s="673"/>
      <c r="B445" s="680"/>
      <c r="C445" s="688" t="s">
        <v>1971</v>
      </c>
      <c r="D445" s="672" t="s">
        <v>752</v>
      </c>
      <c r="E445" s="94">
        <v>5.3319999999999999</v>
      </c>
      <c r="F445" s="33">
        <v>24.919</v>
      </c>
      <c r="G445" s="33">
        <v>52.35</v>
      </c>
      <c r="H445" s="33">
        <v>73.266000000000005</v>
      </c>
      <c r="I445" s="33">
        <v>59.88</v>
      </c>
      <c r="J445" s="33">
        <v>83.259</v>
      </c>
      <c r="K445" s="248">
        <v>486.08199999999999</v>
      </c>
      <c r="L445" s="94">
        <v>132.18700000000001</v>
      </c>
      <c r="M445" s="33">
        <v>347.964</v>
      </c>
      <c r="N445" s="33">
        <v>743.774</v>
      </c>
      <c r="O445" s="33">
        <v>108.53</v>
      </c>
      <c r="P445" s="248">
        <v>61.415999999999997</v>
      </c>
      <c r="Q445" s="33">
        <v>2554.7449999999999</v>
      </c>
      <c r="R445" s="35">
        <v>2178.9589999999998</v>
      </c>
      <c r="S445" s="445">
        <v>85.3</v>
      </c>
      <c r="T445" s="651" t="s">
        <v>753</v>
      </c>
      <c r="U445" s="507"/>
      <c r="W445" s="660"/>
    </row>
    <row r="446" spans="1:23" x14ac:dyDescent="0.25">
      <c r="A446" s="673"/>
      <c r="B446" s="680"/>
      <c r="C446" s="688"/>
      <c r="D446" s="672"/>
      <c r="E446" s="94"/>
      <c r="F446" s="33"/>
      <c r="G446" s="33"/>
      <c r="H446" s="33"/>
      <c r="I446" s="33"/>
      <c r="J446" s="33"/>
      <c r="K446" s="248"/>
      <c r="L446" s="94"/>
      <c r="M446" s="33"/>
      <c r="N446" s="33"/>
      <c r="O446" s="33"/>
      <c r="P446" s="248"/>
      <c r="Q446" s="33"/>
      <c r="R446" s="35"/>
      <c r="S446" s="445"/>
      <c r="T446" s="651"/>
      <c r="U446" s="507"/>
      <c r="V446" s="658"/>
      <c r="W446" s="660"/>
    </row>
    <row r="447" spans="1:23" x14ac:dyDescent="0.25">
      <c r="A447" s="673" t="s">
        <v>1972</v>
      </c>
      <c r="B447" s="680"/>
      <c r="C447" s="688" t="s">
        <v>1973</v>
      </c>
      <c r="D447" s="633" t="s">
        <v>750</v>
      </c>
      <c r="E447" s="94">
        <v>181.39599999999999</v>
      </c>
      <c r="F447" s="33">
        <v>191.91800000000001</v>
      </c>
      <c r="G447" s="33">
        <v>225.761</v>
      </c>
      <c r="H447" s="33">
        <v>257.24400000000003</v>
      </c>
      <c r="I447" s="33">
        <v>380.41300000000001</v>
      </c>
      <c r="J447" s="33">
        <v>152.86199999999999</v>
      </c>
      <c r="K447" s="248">
        <v>146.465</v>
      </c>
      <c r="L447" s="94">
        <v>153.65799999999999</v>
      </c>
      <c r="M447" s="33">
        <v>98.567999999999998</v>
      </c>
      <c r="N447" s="33">
        <v>159.072</v>
      </c>
      <c r="O447" s="33">
        <v>147.946</v>
      </c>
      <c r="P447" s="248">
        <v>111.474</v>
      </c>
      <c r="Q447" s="33">
        <v>3278.5639999999999</v>
      </c>
      <c r="R447" s="35">
        <v>2206.777</v>
      </c>
      <c r="S447" s="445">
        <v>67.3</v>
      </c>
      <c r="T447" s="651" t="s">
        <v>751</v>
      </c>
      <c r="U447" s="507"/>
      <c r="V447" s="658" t="s">
        <v>1974</v>
      </c>
      <c r="W447" s="660" t="s">
        <v>1972</v>
      </c>
    </row>
    <row r="448" spans="1:23" x14ac:dyDescent="0.25">
      <c r="A448" s="673"/>
      <c r="B448" s="680"/>
      <c r="C448" s="688" t="s">
        <v>1975</v>
      </c>
      <c r="D448" s="633" t="s">
        <v>752</v>
      </c>
      <c r="E448" s="94">
        <v>1522.471</v>
      </c>
      <c r="F448" s="33">
        <v>890.85599999999999</v>
      </c>
      <c r="G448" s="33">
        <v>1442.92</v>
      </c>
      <c r="H448" s="33">
        <v>961.11</v>
      </c>
      <c r="I448" s="33">
        <v>1477.241</v>
      </c>
      <c r="J448" s="33">
        <v>940.56500000000005</v>
      </c>
      <c r="K448" s="248">
        <v>952.38599999999997</v>
      </c>
      <c r="L448" s="94">
        <v>966.36900000000003</v>
      </c>
      <c r="M448" s="33">
        <v>1136.3140000000001</v>
      </c>
      <c r="N448" s="33">
        <v>1247.6969999999999</v>
      </c>
      <c r="O448" s="33">
        <v>1069.5309999999999</v>
      </c>
      <c r="P448" s="248">
        <v>902.13699999999994</v>
      </c>
      <c r="Q448" s="33">
        <v>13661.394</v>
      </c>
      <c r="R448" s="35">
        <v>13509.597</v>
      </c>
      <c r="S448" s="445">
        <v>98.9</v>
      </c>
      <c r="T448" s="651" t="s">
        <v>753</v>
      </c>
      <c r="U448" s="507"/>
      <c r="V448" s="658" t="s">
        <v>1976</v>
      </c>
      <c r="W448" s="660"/>
    </row>
    <row r="449" spans="1:23" x14ac:dyDescent="0.25">
      <c r="A449" s="673"/>
      <c r="B449" s="680"/>
      <c r="C449" s="688"/>
      <c r="D449" s="633"/>
      <c r="E449" s="94"/>
      <c r="F449" s="33"/>
      <c r="G449" s="33"/>
      <c r="H449" s="33"/>
      <c r="I449" s="33"/>
      <c r="J449" s="33"/>
      <c r="K449" s="248"/>
      <c r="L449" s="94"/>
      <c r="M449" s="33"/>
      <c r="N449" s="33"/>
      <c r="O449" s="33"/>
      <c r="P449" s="248"/>
      <c r="Q449" s="33"/>
      <c r="R449" s="35"/>
      <c r="S449" s="445"/>
      <c r="T449" s="651"/>
      <c r="U449" s="507"/>
      <c r="V449" s="658"/>
      <c r="W449" s="660"/>
    </row>
    <row r="450" spans="1:23" x14ac:dyDescent="0.25">
      <c r="A450" s="673" t="s">
        <v>1977</v>
      </c>
      <c r="B450" s="680"/>
      <c r="C450" s="688" t="s">
        <v>1978</v>
      </c>
      <c r="D450" s="633" t="s">
        <v>750</v>
      </c>
      <c r="E450" s="94">
        <v>155.47499999999999</v>
      </c>
      <c r="F450" s="33">
        <v>186.70400000000001</v>
      </c>
      <c r="G450" s="33">
        <v>287.44499999999999</v>
      </c>
      <c r="H450" s="33">
        <v>241.97200000000001</v>
      </c>
      <c r="I450" s="33">
        <v>305.20800000000003</v>
      </c>
      <c r="J450" s="33">
        <v>628.63199999999995</v>
      </c>
      <c r="K450" s="248">
        <v>545.82500000000005</v>
      </c>
      <c r="L450" s="94">
        <v>515.83699999999999</v>
      </c>
      <c r="M450" s="33">
        <v>441.45499999999998</v>
      </c>
      <c r="N450" s="33">
        <v>962.81600000000003</v>
      </c>
      <c r="O450" s="33">
        <v>467.505</v>
      </c>
      <c r="P450" s="248">
        <v>343.24900000000002</v>
      </c>
      <c r="Q450" s="33">
        <v>2280.9169999999999</v>
      </c>
      <c r="R450" s="35">
        <v>5082.1229999999996</v>
      </c>
      <c r="S450" s="445">
        <v>222.8</v>
      </c>
      <c r="T450" s="651" t="s">
        <v>751</v>
      </c>
      <c r="U450" s="507"/>
      <c r="V450" s="658" t="s">
        <v>1979</v>
      </c>
      <c r="W450" s="660" t="s">
        <v>1977</v>
      </c>
    </row>
    <row r="451" spans="1:23" x14ac:dyDescent="0.25">
      <c r="A451" s="673"/>
      <c r="B451" s="680"/>
      <c r="C451" s="688" t="s">
        <v>1980</v>
      </c>
      <c r="D451" s="633" t="s">
        <v>752</v>
      </c>
      <c r="E451" s="94">
        <v>45.277999999999999</v>
      </c>
      <c r="F451" s="33">
        <v>3.6619999999999999</v>
      </c>
      <c r="G451" s="33">
        <v>15.574</v>
      </c>
      <c r="H451" s="33">
        <v>38.773000000000003</v>
      </c>
      <c r="I451" s="33">
        <v>34.167999999999999</v>
      </c>
      <c r="J451" s="33">
        <v>10.202</v>
      </c>
      <c r="K451" s="248">
        <v>28.558</v>
      </c>
      <c r="L451" s="94">
        <v>14.705</v>
      </c>
      <c r="M451" s="33">
        <v>10.068</v>
      </c>
      <c r="N451" s="33">
        <v>66.546000000000006</v>
      </c>
      <c r="O451" s="33">
        <v>44.848999999999997</v>
      </c>
      <c r="P451" s="248">
        <v>58.353999999999999</v>
      </c>
      <c r="Q451" s="33">
        <v>358.98099999999999</v>
      </c>
      <c r="R451" s="35">
        <v>370.73700000000002</v>
      </c>
      <c r="S451" s="445">
        <v>103.3</v>
      </c>
      <c r="T451" s="651" t="s">
        <v>753</v>
      </c>
      <c r="U451" s="507"/>
      <c r="W451" s="660"/>
    </row>
    <row r="452" spans="1:23" x14ac:dyDescent="0.25">
      <c r="A452" s="673"/>
      <c r="B452" s="680"/>
      <c r="C452" s="688"/>
      <c r="D452" s="633"/>
      <c r="E452" s="94"/>
      <c r="F452" s="33"/>
      <c r="G452" s="33"/>
      <c r="H452" s="33"/>
      <c r="I452" s="33"/>
      <c r="J452" s="33"/>
      <c r="K452" s="248"/>
      <c r="L452" s="94"/>
      <c r="M452" s="33"/>
      <c r="N452" s="33"/>
      <c r="O452" s="33"/>
      <c r="P452" s="248"/>
      <c r="Q452" s="33"/>
      <c r="R452" s="35"/>
      <c r="S452" s="445"/>
      <c r="T452" s="651"/>
      <c r="U452" s="507"/>
      <c r="V452" s="658"/>
      <c r="W452" s="660"/>
    </row>
    <row r="453" spans="1:23" x14ac:dyDescent="0.25">
      <c r="A453" s="673" t="s">
        <v>1981</v>
      </c>
      <c r="B453" s="680"/>
      <c r="C453" s="688" t="s">
        <v>1982</v>
      </c>
      <c r="D453" s="633" t="s">
        <v>750</v>
      </c>
      <c r="E453" s="94">
        <v>70.492999999999995</v>
      </c>
      <c r="F453" s="33">
        <v>147.916</v>
      </c>
      <c r="G453" s="33">
        <v>137.16900000000001</v>
      </c>
      <c r="H453" s="33">
        <v>163.05799999999999</v>
      </c>
      <c r="I453" s="33">
        <v>71.563999999999993</v>
      </c>
      <c r="J453" s="33">
        <v>77.677999999999997</v>
      </c>
      <c r="K453" s="248">
        <v>52.395000000000003</v>
      </c>
      <c r="L453" s="94">
        <v>70.787000000000006</v>
      </c>
      <c r="M453" s="33">
        <v>79.917000000000002</v>
      </c>
      <c r="N453" s="33">
        <v>63.496000000000002</v>
      </c>
      <c r="O453" s="33">
        <v>646.92999999999995</v>
      </c>
      <c r="P453" s="248">
        <v>49.220999999999997</v>
      </c>
      <c r="Q453" s="33">
        <v>1503.25</v>
      </c>
      <c r="R453" s="35">
        <v>1630.624</v>
      </c>
      <c r="S453" s="445">
        <v>108.5</v>
      </c>
      <c r="T453" s="651" t="s">
        <v>751</v>
      </c>
      <c r="U453" s="507"/>
      <c r="V453" s="658" t="s">
        <v>1983</v>
      </c>
      <c r="W453" s="660" t="s">
        <v>1981</v>
      </c>
    </row>
    <row r="454" spans="1:23" x14ac:dyDescent="0.25">
      <c r="A454" s="673"/>
      <c r="B454" s="680"/>
      <c r="C454" s="688"/>
      <c r="D454" s="633" t="s">
        <v>752</v>
      </c>
      <c r="E454" s="94">
        <v>82.174999999999997</v>
      </c>
      <c r="F454" s="33">
        <v>115.465</v>
      </c>
      <c r="G454" s="33">
        <v>56.156999999999996</v>
      </c>
      <c r="H454" s="33">
        <v>80.320999999999998</v>
      </c>
      <c r="I454" s="33">
        <v>123.71</v>
      </c>
      <c r="J454" s="33">
        <v>94.257999999999996</v>
      </c>
      <c r="K454" s="248">
        <v>145.869</v>
      </c>
      <c r="L454" s="94">
        <v>28.832000000000001</v>
      </c>
      <c r="M454" s="33">
        <v>92.097999999999999</v>
      </c>
      <c r="N454" s="33">
        <v>241.14500000000001</v>
      </c>
      <c r="O454" s="33">
        <v>60.491</v>
      </c>
      <c r="P454" s="248">
        <v>69.813000000000002</v>
      </c>
      <c r="Q454" s="33">
        <v>1378.2360000000001</v>
      </c>
      <c r="R454" s="35">
        <v>1190.3340000000001</v>
      </c>
      <c r="S454" s="445">
        <v>86.4</v>
      </c>
      <c r="T454" s="651" t="s">
        <v>753</v>
      </c>
      <c r="U454" s="507"/>
      <c r="W454" s="660"/>
    </row>
    <row r="455" spans="1:23" x14ac:dyDescent="0.25">
      <c r="A455" s="673"/>
      <c r="B455" s="680"/>
      <c r="C455" s="688"/>
      <c r="D455" s="633"/>
      <c r="E455" s="94"/>
      <c r="F455" s="33"/>
      <c r="G455" s="33"/>
      <c r="H455" s="33"/>
      <c r="I455" s="33"/>
      <c r="J455" s="33"/>
      <c r="K455" s="248"/>
      <c r="L455" s="94"/>
      <c r="M455" s="33"/>
      <c r="N455" s="33"/>
      <c r="O455" s="33"/>
      <c r="P455" s="248"/>
      <c r="Q455" s="33"/>
      <c r="R455" s="35"/>
      <c r="S455" s="445"/>
      <c r="T455" s="651"/>
      <c r="U455" s="507"/>
      <c r="V455" s="658"/>
      <c r="W455" s="660"/>
    </row>
    <row r="456" spans="1:23" x14ac:dyDescent="0.25">
      <c r="A456" s="673" t="s">
        <v>1984</v>
      </c>
      <c r="B456" s="680"/>
      <c r="C456" s="688" t="s">
        <v>1985</v>
      </c>
      <c r="D456" s="672" t="s">
        <v>750</v>
      </c>
      <c r="E456" s="94">
        <v>747.30600000000004</v>
      </c>
      <c r="F456" s="33">
        <v>810.96600000000001</v>
      </c>
      <c r="G456" s="33">
        <v>2378.8679999999999</v>
      </c>
      <c r="H456" s="33">
        <v>2774.1010000000001</v>
      </c>
      <c r="I456" s="33">
        <v>3696.8270000000002</v>
      </c>
      <c r="J456" s="33">
        <v>3154.116</v>
      </c>
      <c r="K456" s="248">
        <v>3322.404</v>
      </c>
      <c r="L456" s="94">
        <v>3311.3240000000001</v>
      </c>
      <c r="M456" s="33">
        <v>4010.8270000000002</v>
      </c>
      <c r="N456" s="33">
        <v>4229.1350000000002</v>
      </c>
      <c r="O456" s="33">
        <v>2843.645</v>
      </c>
      <c r="P456" s="248">
        <v>1102.9359999999999</v>
      </c>
      <c r="Q456" s="33">
        <v>38861.076999999997</v>
      </c>
      <c r="R456" s="35">
        <v>32382.455000000002</v>
      </c>
      <c r="S456" s="445">
        <v>83.3</v>
      </c>
      <c r="T456" s="651" t="s">
        <v>751</v>
      </c>
      <c r="U456" s="507"/>
      <c r="V456" s="658" t="s">
        <v>1985</v>
      </c>
      <c r="W456" s="660" t="s">
        <v>1984</v>
      </c>
    </row>
    <row r="457" spans="1:23" x14ac:dyDescent="0.25">
      <c r="A457" s="673"/>
      <c r="B457" s="680"/>
      <c r="C457" s="688"/>
      <c r="D457" s="672" t="s">
        <v>752</v>
      </c>
      <c r="E457" s="94">
        <v>3045.2269999999999</v>
      </c>
      <c r="F457" s="33">
        <v>2739.873</v>
      </c>
      <c r="G457" s="33">
        <v>8373.2029999999995</v>
      </c>
      <c r="H457" s="33">
        <v>10782.808999999999</v>
      </c>
      <c r="I457" s="33">
        <v>12248.358</v>
      </c>
      <c r="J457" s="33">
        <v>10392.99</v>
      </c>
      <c r="K457" s="248">
        <v>10858.795</v>
      </c>
      <c r="L457" s="94">
        <v>11409.038</v>
      </c>
      <c r="M457" s="33">
        <v>9663.9269999999997</v>
      </c>
      <c r="N457" s="33">
        <v>10765.235000000001</v>
      </c>
      <c r="O457" s="33">
        <v>7801.7780000000002</v>
      </c>
      <c r="P457" s="248">
        <v>3203.962</v>
      </c>
      <c r="Q457" s="33">
        <v>118827.41899999999</v>
      </c>
      <c r="R457" s="35">
        <v>101285.19500000001</v>
      </c>
      <c r="S457" s="445">
        <v>85.2</v>
      </c>
      <c r="T457" s="651" t="s">
        <v>753</v>
      </c>
      <c r="U457" s="507"/>
      <c r="V457" s="658"/>
      <c r="W457" s="660"/>
    </row>
    <row r="458" spans="1:23" x14ac:dyDescent="0.25">
      <c r="A458" s="673"/>
      <c r="B458" s="680"/>
      <c r="C458" s="688"/>
      <c r="D458" s="672"/>
      <c r="E458" s="94"/>
      <c r="F458" s="33"/>
      <c r="G458" s="33"/>
      <c r="H458" s="33"/>
      <c r="I458" s="33"/>
      <c r="J458" s="33"/>
      <c r="K458" s="248"/>
      <c r="L458" s="94"/>
      <c r="M458" s="33"/>
      <c r="N458" s="33"/>
      <c r="O458" s="33"/>
      <c r="P458" s="248"/>
      <c r="Q458" s="33"/>
      <c r="R458" s="35"/>
      <c r="S458" s="445"/>
      <c r="T458" s="651"/>
      <c r="U458" s="507"/>
      <c r="V458" s="658"/>
      <c r="W458" s="660"/>
    </row>
    <row r="459" spans="1:23" x14ac:dyDescent="0.25">
      <c r="A459" s="673" t="s">
        <v>1986</v>
      </c>
      <c r="B459" s="680"/>
      <c r="C459" s="688" t="s">
        <v>1987</v>
      </c>
      <c r="D459" s="633" t="s">
        <v>750</v>
      </c>
      <c r="E459" s="94">
        <v>470.45699999999999</v>
      </c>
      <c r="F459" s="33">
        <v>526.39800000000002</v>
      </c>
      <c r="G459" s="33">
        <v>821.49699999999996</v>
      </c>
      <c r="H459" s="33">
        <v>911.11800000000005</v>
      </c>
      <c r="I459" s="33">
        <v>798.71</v>
      </c>
      <c r="J459" s="33">
        <v>783.61199999999997</v>
      </c>
      <c r="K459" s="248">
        <v>795.774</v>
      </c>
      <c r="L459" s="94">
        <v>1591.172</v>
      </c>
      <c r="M459" s="33">
        <v>982.71900000000005</v>
      </c>
      <c r="N459" s="33">
        <v>1076.9690000000001</v>
      </c>
      <c r="O459" s="33">
        <v>1227.673</v>
      </c>
      <c r="P459" s="248">
        <v>669.83100000000002</v>
      </c>
      <c r="Q459" s="33">
        <v>10911.696</v>
      </c>
      <c r="R459" s="35">
        <v>10655.93</v>
      </c>
      <c r="S459" s="445">
        <v>97.7</v>
      </c>
      <c r="T459" s="651" t="s">
        <v>751</v>
      </c>
      <c r="U459" s="507"/>
      <c r="V459" s="658" t="s">
        <v>1988</v>
      </c>
      <c r="W459" s="660" t="s">
        <v>1986</v>
      </c>
    </row>
    <row r="460" spans="1:23" s="9" customFormat="1" x14ac:dyDescent="0.25">
      <c r="A460" s="673"/>
      <c r="B460" s="680"/>
      <c r="C460" s="688"/>
      <c r="D460" s="633" t="s">
        <v>752</v>
      </c>
      <c r="E460" s="94">
        <v>842.51800000000003</v>
      </c>
      <c r="F460" s="33">
        <v>1052.0650000000001</v>
      </c>
      <c r="G460" s="33">
        <v>998.02499999999998</v>
      </c>
      <c r="H460" s="33">
        <v>1153.473</v>
      </c>
      <c r="I460" s="33">
        <v>1245.691</v>
      </c>
      <c r="J460" s="33">
        <v>982.32100000000003</v>
      </c>
      <c r="K460" s="248">
        <v>991.95699999999999</v>
      </c>
      <c r="L460" s="94">
        <v>836.73299999999995</v>
      </c>
      <c r="M460" s="33">
        <v>840.50699999999995</v>
      </c>
      <c r="N460" s="33">
        <v>807.32799999999997</v>
      </c>
      <c r="O460" s="33">
        <v>691.67600000000004</v>
      </c>
      <c r="P460" s="248">
        <v>619.71500000000003</v>
      </c>
      <c r="Q460" s="33">
        <v>13888.373</v>
      </c>
      <c r="R460" s="35">
        <v>11062.009</v>
      </c>
      <c r="S460" s="445">
        <v>79.599999999999994</v>
      </c>
      <c r="T460" s="651" t="s">
        <v>753</v>
      </c>
      <c r="U460" s="507"/>
      <c r="V460" s="752"/>
      <c r="W460" s="660"/>
    </row>
    <row r="461" spans="1:23" x14ac:dyDescent="0.25">
      <c r="A461" s="656"/>
      <c r="B461" s="665"/>
      <c r="C461" s="308"/>
      <c r="D461" s="672"/>
      <c r="E461" s="475"/>
      <c r="F461" s="476"/>
      <c r="G461" s="476"/>
      <c r="H461" s="476"/>
      <c r="I461" s="476"/>
      <c r="J461" s="476"/>
      <c r="K461" s="478"/>
      <c r="L461" s="475"/>
      <c r="M461" s="476"/>
      <c r="N461" s="476"/>
      <c r="O461" s="476"/>
      <c r="P461" s="478"/>
      <c r="Q461" s="476"/>
      <c r="R461" s="477"/>
      <c r="S461" s="507"/>
      <c r="T461" s="651"/>
      <c r="U461" s="507"/>
      <c r="V461" s="658"/>
      <c r="W461" s="660"/>
    </row>
    <row r="462" spans="1:23" x14ac:dyDescent="0.25">
      <c r="A462" s="656" t="s">
        <v>1989</v>
      </c>
      <c r="B462" s="665"/>
      <c r="C462" s="308" t="s">
        <v>1990</v>
      </c>
      <c r="D462" s="672" t="s">
        <v>750</v>
      </c>
      <c r="E462" s="94">
        <v>953.79399999999998</v>
      </c>
      <c r="F462" s="33">
        <v>1152.287</v>
      </c>
      <c r="G462" s="33">
        <v>1832.8</v>
      </c>
      <c r="H462" s="33">
        <v>4432.3599999999997</v>
      </c>
      <c r="I462" s="33">
        <v>4595.9470000000001</v>
      </c>
      <c r="J462" s="33">
        <v>4039.7260000000001</v>
      </c>
      <c r="K462" s="248">
        <v>3110.8180000000002</v>
      </c>
      <c r="L462" s="94">
        <v>3242.13</v>
      </c>
      <c r="M462" s="33">
        <v>5512.8419999999996</v>
      </c>
      <c r="N462" s="33">
        <v>3269.3310000000001</v>
      </c>
      <c r="O462" s="33">
        <v>2966.3139999999999</v>
      </c>
      <c r="P462" s="248">
        <v>2380.8150000000001</v>
      </c>
      <c r="Q462" s="33">
        <v>40073.061999999998</v>
      </c>
      <c r="R462" s="35">
        <v>37489.163999999997</v>
      </c>
      <c r="S462" s="66">
        <v>93.6</v>
      </c>
      <c r="T462" s="651" t="s">
        <v>751</v>
      </c>
      <c r="U462" s="507"/>
      <c r="V462" s="658" t="s">
        <v>1991</v>
      </c>
      <c r="W462" s="660" t="s">
        <v>1989</v>
      </c>
    </row>
    <row r="463" spans="1:23" x14ac:dyDescent="0.25">
      <c r="A463" s="656"/>
      <c r="B463" s="665"/>
      <c r="C463" s="308" t="s">
        <v>1971</v>
      </c>
      <c r="D463" s="672" t="s">
        <v>752</v>
      </c>
      <c r="E463" s="94">
        <v>1660.0060000000001</v>
      </c>
      <c r="F463" s="33">
        <v>1053.0050000000001</v>
      </c>
      <c r="G463" s="33">
        <v>2423.3429999999998</v>
      </c>
      <c r="H463" s="33">
        <v>3033.43</v>
      </c>
      <c r="I463" s="33">
        <v>1684.1859999999999</v>
      </c>
      <c r="J463" s="33">
        <v>2696.078</v>
      </c>
      <c r="K463" s="248">
        <v>2299.279</v>
      </c>
      <c r="L463" s="94">
        <v>3380.482</v>
      </c>
      <c r="M463" s="33">
        <v>3722.5770000000002</v>
      </c>
      <c r="N463" s="33">
        <v>4602.8249999999998</v>
      </c>
      <c r="O463" s="33">
        <v>2332.6660000000002</v>
      </c>
      <c r="P463" s="248">
        <v>1224.8800000000001</v>
      </c>
      <c r="Q463" s="33">
        <v>25550.727999999999</v>
      </c>
      <c r="R463" s="35">
        <v>30112.757000000001</v>
      </c>
      <c r="S463" s="66">
        <v>117.9</v>
      </c>
      <c r="T463" s="651" t="s">
        <v>753</v>
      </c>
      <c r="U463" s="507"/>
      <c r="V463" s="658" t="s">
        <v>1992</v>
      </c>
      <c r="W463" s="660"/>
    </row>
    <row r="464" spans="1:23" x14ac:dyDescent="0.25">
      <c r="A464" s="656"/>
      <c r="B464" s="665"/>
      <c r="C464" s="308"/>
      <c r="D464" s="672"/>
      <c r="E464" s="94"/>
      <c r="F464" s="33"/>
      <c r="G464" s="33"/>
      <c r="H464" s="33"/>
      <c r="I464" s="33"/>
      <c r="J464" s="33"/>
      <c r="K464" s="248"/>
      <c r="L464" s="94"/>
      <c r="M464" s="33"/>
      <c r="N464" s="33"/>
      <c r="O464" s="33"/>
      <c r="P464" s="248"/>
      <c r="Q464" s="33"/>
      <c r="R464" s="35"/>
      <c r="S464" s="66"/>
      <c r="T464" s="651"/>
      <c r="U464" s="507"/>
      <c r="V464" s="658"/>
      <c r="W464" s="660"/>
    </row>
    <row r="465" spans="1:23" x14ac:dyDescent="0.25">
      <c r="A465" s="656" t="s">
        <v>1993</v>
      </c>
      <c r="B465" s="665"/>
      <c r="C465" s="308" t="s">
        <v>1994</v>
      </c>
      <c r="D465" s="672" t="s">
        <v>750</v>
      </c>
      <c r="E465" s="94">
        <v>1364.9829999999999</v>
      </c>
      <c r="F465" s="33">
        <v>929.96</v>
      </c>
      <c r="G465" s="33">
        <v>1025.2919999999999</v>
      </c>
      <c r="H465" s="33">
        <v>1374.817</v>
      </c>
      <c r="I465" s="33">
        <v>1419.376</v>
      </c>
      <c r="J465" s="33">
        <v>1029.336</v>
      </c>
      <c r="K465" s="248">
        <v>1045.3320000000001</v>
      </c>
      <c r="L465" s="94">
        <v>1058.9570000000001</v>
      </c>
      <c r="M465" s="33">
        <v>961.76700000000005</v>
      </c>
      <c r="N465" s="33">
        <v>1684.587</v>
      </c>
      <c r="O465" s="33">
        <v>935.34</v>
      </c>
      <c r="P465" s="248">
        <v>696.4</v>
      </c>
      <c r="Q465" s="33">
        <v>11971.105</v>
      </c>
      <c r="R465" s="35">
        <v>13526.147000000001</v>
      </c>
      <c r="S465" s="66">
        <v>113</v>
      </c>
      <c r="T465" s="651" t="s">
        <v>751</v>
      </c>
      <c r="U465" s="507"/>
      <c r="V465" s="658" t="s">
        <v>1995</v>
      </c>
      <c r="W465" s="660" t="s">
        <v>1993</v>
      </c>
    </row>
    <row r="466" spans="1:23" x14ac:dyDescent="0.25">
      <c r="A466" s="656"/>
      <c r="B466" s="665"/>
      <c r="C466" s="308" t="s">
        <v>1971</v>
      </c>
      <c r="D466" s="672" t="s">
        <v>752</v>
      </c>
      <c r="E466" s="94">
        <v>255.04900000000001</v>
      </c>
      <c r="F466" s="33">
        <v>250.73500000000001</v>
      </c>
      <c r="G466" s="33">
        <v>285.86399999999998</v>
      </c>
      <c r="H466" s="33">
        <v>98.393000000000001</v>
      </c>
      <c r="I466" s="33">
        <v>78.691999999999993</v>
      </c>
      <c r="J466" s="33">
        <v>69.929000000000002</v>
      </c>
      <c r="K466" s="248">
        <v>140.297</v>
      </c>
      <c r="L466" s="94">
        <v>79.206999999999994</v>
      </c>
      <c r="M466" s="33">
        <v>155.655</v>
      </c>
      <c r="N466" s="33">
        <v>188.696</v>
      </c>
      <c r="O466" s="33">
        <v>139.77699999999999</v>
      </c>
      <c r="P466" s="248">
        <v>111.976</v>
      </c>
      <c r="Q466" s="33">
        <v>2657.759</v>
      </c>
      <c r="R466" s="35">
        <v>1854.27</v>
      </c>
      <c r="S466" s="66">
        <v>69.8</v>
      </c>
      <c r="T466" s="651" t="s">
        <v>753</v>
      </c>
      <c r="U466" s="507"/>
      <c r="V466" s="658" t="s">
        <v>1996</v>
      </c>
      <c r="W466" s="660"/>
    </row>
    <row r="467" spans="1:23" x14ac:dyDescent="0.25">
      <c r="A467" s="656"/>
      <c r="B467" s="665"/>
      <c r="C467" s="308"/>
      <c r="D467" s="672"/>
      <c r="E467" s="94"/>
      <c r="F467" s="33"/>
      <c r="G467" s="33"/>
      <c r="H467" s="33"/>
      <c r="I467" s="33"/>
      <c r="J467" s="33"/>
      <c r="K467" s="248"/>
      <c r="L467" s="94"/>
      <c r="M467" s="33"/>
      <c r="N467" s="33"/>
      <c r="O467" s="33"/>
      <c r="P467" s="248"/>
      <c r="Q467" s="33"/>
      <c r="R467" s="35"/>
      <c r="S467" s="66"/>
      <c r="T467" s="651"/>
      <c r="U467" s="507"/>
      <c r="V467" s="658"/>
      <c r="W467" s="660"/>
    </row>
    <row r="468" spans="1:23" x14ac:dyDescent="0.25">
      <c r="A468" s="656" t="s">
        <v>1997</v>
      </c>
      <c r="B468" s="665"/>
      <c r="C468" s="308" t="s">
        <v>1998</v>
      </c>
      <c r="D468" s="672" t="s">
        <v>750</v>
      </c>
      <c r="E468" s="94">
        <v>1.9419999999999999</v>
      </c>
      <c r="F468" s="33">
        <v>8.7620000000000005</v>
      </c>
      <c r="G468" s="33">
        <v>7.6779999999999999</v>
      </c>
      <c r="H468" s="33">
        <v>11.058</v>
      </c>
      <c r="I468" s="33">
        <v>47.478999999999999</v>
      </c>
      <c r="J468" s="33">
        <v>44.195</v>
      </c>
      <c r="K468" s="248">
        <v>136.88800000000001</v>
      </c>
      <c r="L468" s="94">
        <v>14.364000000000001</v>
      </c>
      <c r="M468" s="33">
        <v>19.963999999999999</v>
      </c>
      <c r="N468" s="33">
        <v>22.423999999999999</v>
      </c>
      <c r="O468" s="33">
        <v>17.634</v>
      </c>
      <c r="P468" s="248">
        <v>20.047999999999998</v>
      </c>
      <c r="Q468" s="33">
        <v>490.512</v>
      </c>
      <c r="R468" s="35">
        <v>352.43599999999998</v>
      </c>
      <c r="S468" s="66">
        <v>71.900000000000006</v>
      </c>
      <c r="T468" s="651" t="s">
        <v>751</v>
      </c>
      <c r="U468" s="507"/>
      <c r="V468" s="658" t="s">
        <v>1999</v>
      </c>
      <c r="W468" s="660" t="s">
        <v>1997</v>
      </c>
    </row>
    <row r="469" spans="1:23" x14ac:dyDescent="0.25">
      <c r="A469" s="656"/>
      <c r="B469" s="665"/>
      <c r="C469" s="308"/>
      <c r="D469" s="672" t="s">
        <v>752</v>
      </c>
      <c r="E469" s="94">
        <v>0.56999999999999995</v>
      </c>
      <c r="F469" s="33" t="s">
        <v>233</v>
      </c>
      <c r="G469" s="33">
        <v>9.7910000000000004</v>
      </c>
      <c r="H469" s="33">
        <v>2.2250000000000001</v>
      </c>
      <c r="I469" s="33">
        <v>5.9950000000000001</v>
      </c>
      <c r="J469" s="33">
        <v>1.339</v>
      </c>
      <c r="K469" s="248">
        <v>0.11799999999999999</v>
      </c>
      <c r="L469" s="94">
        <v>2.165</v>
      </c>
      <c r="M469" s="33">
        <v>0.23799999999999999</v>
      </c>
      <c r="N469" s="33">
        <v>0.45500000000000002</v>
      </c>
      <c r="O469" s="33">
        <v>0.156</v>
      </c>
      <c r="P469" s="248" t="s">
        <v>233</v>
      </c>
      <c r="Q469" s="33">
        <v>5.577</v>
      </c>
      <c r="R469" s="35">
        <v>23.052</v>
      </c>
      <c r="S469" s="66">
        <v>413.3</v>
      </c>
      <c r="T469" s="651" t="s">
        <v>753</v>
      </c>
      <c r="U469" s="507"/>
      <c r="W469" s="660"/>
    </row>
    <row r="470" spans="1:23" x14ac:dyDescent="0.25">
      <c r="A470" s="656"/>
      <c r="B470" s="665"/>
      <c r="C470" s="308"/>
      <c r="D470" s="672"/>
      <c r="E470" s="94"/>
      <c r="F470" s="33"/>
      <c r="G470" s="33"/>
      <c r="H470" s="33"/>
      <c r="I470" s="33"/>
      <c r="J470" s="33"/>
      <c r="K470" s="248"/>
      <c r="L470" s="94"/>
      <c r="M470" s="33"/>
      <c r="N470" s="33"/>
      <c r="O470" s="33"/>
      <c r="P470" s="248"/>
      <c r="Q470" s="33"/>
      <c r="R470" s="35"/>
      <c r="S470" s="66"/>
      <c r="T470" s="651"/>
      <c r="U470" s="507"/>
      <c r="V470" s="658"/>
      <c r="W470" s="660"/>
    </row>
    <row r="471" spans="1:23" x14ac:dyDescent="0.25">
      <c r="A471" s="656" t="s">
        <v>2000</v>
      </c>
      <c r="B471" s="665"/>
      <c r="C471" s="308" t="s">
        <v>2001</v>
      </c>
      <c r="D471" s="672" t="s">
        <v>750</v>
      </c>
      <c r="E471" s="94">
        <v>762.221</v>
      </c>
      <c r="F471" s="33">
        <v>802.10599999999999</v>
      </c>
      <c r="G471" s="33">
        <v>1521.425</v>
      </c>
      <c r="H471" s="33">
        <v>1731.751</v>
      </c>
      <c r="I471" s="33">
        <v>2297.3589999999999</v>
      </c>
      <c r="J471" s="33">
        <v>1652.7380000000001</v>
      </c>
      <c r="K471" s="248">
        <v>1859.5930000000001</v>
      </c>
      <c r="L471" s="94">
        <v>1926.529</v>
      </c>
      <c r="M471" s="33">
        <v>1531.146</v>
      </c>
      <c r="N471" s="33">
        <v>1696.9680000000001</v>
      </c>
      <c r="O471" s="33">
        <v>1101.1099999999999</v>
      </c>
      <c r="P471" s="248">
        <v>537.40099999999995</v>
      </c>
      <c r="Q471" s="33">
        <v>24220.69</v>
      </c>
      <c r="R471" s="35">
        <v>17420.347000000002</v>
      </c>
      <c r="S471" s="66">
        <v>71.900000000000006</v>
      </c>
      <c r="T471" s="651" t="s">
        <v>751</v>
      </c>
      <c r="U471" s="507"/>
      <c r="V471" s="658" t="s">
        <v>2002</v>
      </c>
      <c r="W471" s="660" t="s">
        <v>2000</v>
      </c>
    </row>
    <row r="472" spans="1:23" x14ac:dyDescent="0.25">
      <c r="A472" s="656"/>
      <c r="B472" s="665"/>
      <c r="C472" s="308"/>
      <c r="D472" s="672" t="s">
        <v>752</v>
      </c>
      <c r="E472" s="94">
        <v>100.056</v>
      </c>
      <c r="F472" s="33">
        <v>51.323999999999998</v>
      </c>
      <c r="G472" s="33">
        <v>213.381</v>
      </c>
      <c r="H472" s="33">
        <v>249.654</v>
      </c>
      <c r="I472" s="33">
        <v>269.91800000000001</v>
      </c>
      <c r="J472" s="33">
        <v>251.75200000000001</v>
      </c>
      <c r="K472" s="248">
        <v>219.858</v>
      </c>
      <c r="L472" s="94">
        <v>267.76400000000001</v>
      </c>
      <c r="M472" s="33">
        <v>264.14800000000002</v>
      </c>
      <c r="N472" s="33">
        <v>261.84100000000001</v>
      </c>
      <c r="O472" s="33">
        <v>195.81399999999999</v>
      </c>
      <c r="P472" s="248">
        <v>55.295999999999999</v>
      </c>
      <c r="Q472" s="33">
        <v>2644.1909999999998</v>
      </c>
      <c r="R472" s="35">
        <v>2400.806</v>
      </c>
      <c r="S472" s="66">
        <v>90.8</v>
      </c>
      <c r="T472" s="651" t="s">
        <v>753</v>
      </c>
      <c r="U472" s="507"/>
      <c r="W472" s="660"/>
    </row>
    <row r="473" spans="1:23" x14ac:dyDescent="0.25">
      <c r="A473" s="656"/>
      <c r="B473" s="665"/>
      <c r="C473" s="308"/>
      <c r="D473" s="672"/>
      <c r="E473" s="94"/>
      <c r="F473" s="33"/>
      <c r="G473" s="33"/>
      <c r="H473" s="33"/>
      <c r="I473" s="33"/>
      <c r="J473" s="33"/>
      <c r="K473" s="248"/>
      <c r="L473" s="94"/>
      <c r="M473" s="33"/>
      <c r="N473" s="33"/>
      <c r="O473" s="33"/>
      <c r="P473" s="248"/>
      <c r="Q473" s="33"/>
      <c r="R473" s="35"/>
      <c r="S473" s="66"/>
      <c r="T473" s="651"/>
      <c r="U473" s="507"/>
      <c r="V473" s="658"/>
      <c r="W473" s="660"/>
    </row>
    <row r="474" spans="1:23" x14ac:dyDescent="0.25">
      <c r="A474" s="673" t="s">
        <v>2003</v>
      </c>
      <c r="B474" s="680"/>
      <c r="C474" s="688" t="s">
        <v>2004</v>
      </c>
      <c r="D474" s="633" t="s">
        <v>750</v>
      </c>
      <c r="E474" s="94">
        <v>381.851</v>
      </c>
      <c r="F474" s="33">
        <v>155.31899999999999</v>
      </c>
      <c r="G474" s="33">
        <v>177.773</v>
      </c>
      <c r="H474" s="33">
        <v>272.685</v>
      </c>
      <c r="I474" s="33">
        <v>729.45500000000004</v>
      </c>
      <c r="J474" s="33">
        <v>615.30100000000004</v>
      </c>
      <c r="K474" s="248">
        <v>424.57100000000003</v>
      </c>
      <c r="L474" s="94">
        <v>332.38799999999998</v>
      </c>
      <c r="M474" s="33">
        <v>405.28399999999999</v>
      </c>
      <c r="N474" s="33">
        <v>258.512</v>
      </c>
      <c r="O474" s="33">
        <v>244.708</v>
      </c>
      <c r="P474" s="248">
        <v>103.20699999999999</v>
      </c>
      <c r="Q474" s="33">
        <v>8362.9539999999997</v>
      </c>
      <c r="R474" s="35">
        <v>4101.0540000000001</v>
      </c>
      <c r="S474" s="445">
        <v>49</v>
      </c>
      <c r="T474" s="651" t="s">
        <v>751</v>
      </c>
      <c r="U474" s="507"/>
      <c r="V474" s="658" t="s">
        <v>2005</v>
      </c>
      <c r="W474" s="660" t="s">
        <v>2003</v>
      </c>
    </row>
    <row r="475" spans="1:23" x14ac:dyDescent="0.25">
      <c r="A475" s="673"/>
      <c r="B475" s="680"/>
      <c r="C475" s="688"/>
      <c r="D475" s="633" t="s">
        <v>752</v>
      </c>
      <c r="E475" s="94">
        <v>101.49299999999999</v>
      </c>
      <c r="F475" s="33">
        <v>42.436999999999998</v>
      </c>
      <c r="G475" s="33">
        <v>138.58500000000001</v>
      </c>
      <c r="H475" s="33">
        <v>319.36200000000002</v>
      </c>
      <c r="I475" s="33">
        <v>198.904</v>
      </c>
      <c r="J475" s="33">
        <v>358.12700000000001</v>
      </c>
      <c r="K475" s="248">
        <v>190.28700000000001</v>
      </c>
      <c r="L475" s="94">
        <v>183.06299999999999</v>
      </c>
      <c r="M475" s="33">
        <v>105.904</v>
      </c>
      <c r="N475" s="33">
        <v>147.04</v>
      </c>
      <c r="O475" s="33">
        <v>101.07</v>
      </c>
      <c r="P475" s="248">
        <v>72.847999999999999</v>
      </c>
      <c r="Q475" s="33">
        <v>5285.7240000000002</v>
      </c>
      <c r="R475" s="35">
        <v>1959.12</v>
      </c>
      <c r="S475" s="445">
        <v>37.1</v>
      </c>
      <c r="T475" s="651" t="s">
        <v>753</v>
      </c>
      <c r="U475" s="507"/>
      <c r="W475" s="660"/>
    </row>
    <row r="476" spans="1:23" x14ac:dyDescent="0.25">
      <c r="A476" s="673"/>
      <c r="B476" s="680"/>
      <c r="C476" s="688"/>
      <c r="D476" s="633"/>
      <c r="E476" s="94"/>
      <c r="F476" s="33"/>
      <c r="G476" s="33"/>
      <c r="H476" s="33"/>
      <c r="I476" s="33"/>
      <c r="J476" s="33"/>
      <c r="K476" s="248"/>
      <c r="L476" s="94"/>
      <c r="M476" s="33"/>
      <c r="N476" s="33"/>
      <c r="O476" s="33"/>
      <c r="P476" s="248"/>
      <c r="Q476" s="33"/>
      <c r="R476" s="35"/>
      <c r="S476" s="445"/>
      <c r="T476" s="651"/>
      <c r="U476" s="507"/>
      <c r="V476" s="658"/>
      <c r="W476" s="660"/>
    </row>
    <row r="477" spans="1:23" x14ac:dyDescent="0.25">
      <c r="A477" s="673" t="s">
        <v>2006</v>
      </c>
      <c r="B477" s="680"/>
      <c r="C477" s="688" t="s">
        <v>2007</v>
      </c>
      <c r="D477" s="633" t="s">
        <v>750</v>
      </c>
      <c r="E477" s="94">
        <v>545.63800000000003</v>
      </c>
      <c r="F477" s="33">
        <v>320.98700000000002</v>
      </c>
      <c r="G477" s="33">
        <v>1025.9059999999999</v>
      </c>
      <c r="H477" s="33">
        <v>806.31299999999999</v>
      </c>
      <c r="I477" s="33">
        <v>1039.422</v>
      </c>
      <c r="J477" s="33">
        <v>905.20799999999997</v>
      </c>
      <c r="K477" s="248">
        <v>805.03</v>
      </c>
      <c r="L477" s="94">
        <v>1233.4369999999999</v>
      </c>
      <c r="M477" s="33">
        <v>926.57899999999995</v>
      </c>
      <c r="N477" s="33">
        <v>830.60699999999997</v>
      </c>
      <c r="O477" s="33">
        <v>747.4</v>
      </c>
      <c r="P477" s="248">
        <v>360.77499999999998</v>
      </c>
      <c r="Q477" s="33">
        <v>16294.602999999999</v>
      </c>
      <c r="R477" s="35">
        <v>9547.3019999999997</v>
      </c>
      <c r="S477" s="445">
        <v>58.6</v>
      </c>
      <c r="T477" s="651" t="s">
        <v>751</v>
      </c>
      <c r="U477" s="507"/>
      <c r="V477" s="658" t="s">
        <v>2008</v>
      </c>
      <c r="W477" s="660" t="s">
        <v>2006</v>
      </c>
    </row>
    <row r="478" spans="1:23" x14ac:dyDescent="0.25">
      <c r="A478" s="673"/>
      <c r="B478" s="680"/>
      <c r="C478" s="688" t="s">
        <v>2009</v>
      </c>
      <c r="D478" s="633" t="s">
        <v>752</v>
      </c>
      <c r="E478" s="94">
        <v>1057.3209999999999</v>
      </c>
      <c r="F478" s="33">
        <v>995.51300000000003</v>
      </c>
      <c r="G478" s="33">
        <v>1474.586</v>
      </c>
      <c r="H478" s="33">
        <v>938.13199999999995</v>
      </c>
      <c r="I478" s="33">
        <v>1254.415</v>
      </c>
      <c r="J478" s="33">
        <v>1357.3320000000001</v>
      </c>
      <c r="K478" s="248">
        <v>1423.2449999999999</v>
      </c>
      <c r="L478" s="94">
        <v>1269.9459999999999</v>
      </c>
      <c r="M478" s="33">
        <v>1534.492</v>
      </c>
      <c r="N478" s="33">
        <v>1518.002</v>
      </c>
      <c r="O478" s="33">
        <v>1552.0409999999999</v>
      </c>
      <c r="P478" s="248">
        <v>845.56200000000001</v>
      </c>
      <c r="Q478" s="33">
        <v>16026.901</v>
      </c>
      <c r="R478" s="35">
        <v>15220.587</v>
      </c>
      <c r="S478" s="445">
        <v>95</v>
      </c>
      <c r="T478" s="651" t="s">
        <v>753</v>
      </c>
      <c r="U478" s="507"/>
      <c r="V478" s="658" t="s">
        <v>2010</v>
      </c>
      <c r="W478" s="660"/>
    </row>
    <row r="479" spans="1:23" x14ac:dyDescent="0.25">
      <c r="A479" s="673"/>
      <c r="B479" s="680"/>
      <c r="C479" s="688"/>
      <c r="D479" s="633"/>
      <c r="E479" s="94"/>
      <c r="F479" s="33"/>
      <c r="G479" s="33"/>
      <c r="H479" s="33"/>
      <c r="I479" s="33"/>
      <c r="J479" s="33"/>
      <c r="K479" s="248"/>
      <c r="L479" s="94"/>
      <c r="M479" s="33"/>
      <c r="N479" s="33"/>
      <c r="O479" s="33"/>
      <c r="P479" s="248"/>
      <c r="Q479" s="33"/>
      <c r="R479" s="35"/>
      <c r="S479" s="445"/>
      <c r="T479" s="651"/>
      <c r="U479" s="507"/>
      <c r="V479" s="658"/>
      <c r="W479" s="660"/>
    </row>
    <row r="480" spans="1:23" x14ac:dyDescent="0.25">
      <c r="A480" s="673" t="s">
        <v>2011</v>
      </c>
      <c r="B480" s="680"/>
      <c r="C480" s="688" t="s">
        <v>2012</v>
      </c>
      <c r="D480" s="633" t="s">
        <v>750</v>
      </c>
      <c r="E480" s="94">
        <v>575.90899999999999</v>
      </c>
      <c r="F480" s="33">
        <v>1037.5229999999999</v>
      </c>
      <c r="G480" s="33">
        <v>1542.4349999999999</v>
      </c>
      <c r="H480" s="33">
        <v>2340.6039999999998</v>
      </c>
      <c r="I480" s="33">
        <v>2552.2379999999998</v>
      </c>
      <c r="J480" s="33">
        <v>2590.71</v>
      </c>
      <c r="K480" s="248">
        <v>3635.431</v>
      </c>
      <c r="L480" s="94">
        <v>2110.8560000000002</v>
      </c>
      <c r="M480" s="33">
        <v>8021.5469999999996</v>
      </c>
      <c r="N480" s="33">
        <v>2270.4679999999998</v>
      </c>
      <c r="O480" s="33">
        <v>1047.3889999999999</v>
      </c>
      <c r="P480" s="248">
        <v>909.93600000000004</v>
      </c>
      <c r="Q480" s="33">
        <v>19359.767</v>
      </c>
      <c r="R480" s="35">
        <v>28635.045999999998</v>
      </c>
      <c r="S480" s="445">
        <v>147.9</v>
      </c>
      <c r="T480" s="651" t="s">
        <v>751</v>
      </c>
      <c r="U480" s="507"/>
      <c r="V480" s="658" t="s">
        <v>2013</v>
      </c>
      <c r="W480" s="660" t="s">
        <v>2011</v>
      </c>
    </row>
    <row r="481" spans="1:23" x14ac:dyDescent="0.25">
      <c r="A481" s="673"/>
      <c r="B481" s="680"/>
      <c r="C481" s="688" t="s">
        <v>2014</v>
      </c>
      <c r="D481" s="633" t="s">
        <v>752</v>
      </c>
      <c r="E481" s="94">
        <v>8222.3979999999992</v>
      </c>
      <c r="F481" s="33">
        <v>17584.984</v>
      </c>
      <c r="G481" s="33">
        <v>8699.4760000000006</v>
      </c>
      <c r="H481" s="33">
        <v>7292.3320000000003</v>
      </c>
      <c r="I481" s="33">
        <v>7476.2650000000003</v>
      </c>
      <c r="J481" s="33">
        <v>11489.804</v>
      </c>
      <c r="K481" s="248">
        <v>27069.134999999998</v>
      </c>
      <c r="L481" s="94">
        <v>13987.39</v>
      </c>
      <c r="M481" s="33">
        <v>22020.008000000002</v>
      </c>
      <c r="N481" s="33">
        <v>18812.013999999999</v>
      </c>
      <c r="O481" s="33">
        <v>15283.495999999999</v>
      </c>
      <c r="P481" s="248">
        <v>53680.747000000003</v>
      </c>
      <c r="Q481" s="33">
        <v>69681.563999999998</v>
      </c>
      <c r="R481" s="35">
        <v>211618.049</v>
      </c>
      <c r="S481" s="445">
        <v>303.7</v>
      </c>
      <c r="T481" s="651" t="s">
        <v>753</v>
      </c>
      <c r="U481" s="507"/>
      <c r="W481" s="660"/>
    </row>
    <row r="482" spans="1:23" x14ac:dyDescent="0.25">
      <c r="A482" s="673"/>
      <c r="B482" s="680"/>
      <c r="C482" s="688"/>
      <c r="D482" s="633"/>
      <c r="E482" s="94"/>
      <c r="F482" s="33"/>
      <c r="G482" s="33"/>
      <c r="H482" s="33"/>
      <c r="I482" s="33"/>
      <c r="J482" s="33"/>
      <c r="K482" s="248"/>
      <c r="L482" s="94"/>
      <c r="M482" s="33"/>
      <c r="N482" s="33"/>
      <c r="O482" s="33"/>
      <c r="P482" s="248"/>
      <c r="Q482" s="33"/>
      <c r="R482" s="35"/>
      <c r="S482" s="445"/>
      <c r="T482" s="651"/>
      <c r="U482" s="507"/>
      <c r="V482" s="658"/>
      <c r="W482" s="660"/>
    </row>
    <row r="483" spans="1:23" x14ac:dyDescent="0.25">
      <c r="A483" s="673" t="s">
        <v>2015</v>
      </c>
      <c r="B483" s="680"/>
      <c r="C483" s="688" t="s">
        <v>2016</v>
      </c>
      <c r="D483" s="672" t="s">
        <v>750</v>
      </c>
      <c r="E483" s="94">
        <v>1990.71</v>
      </c>
      <c r="F483" s="33">
        <v>1939.712</v>
      </c>
      <c r="G483" s="33">
        <v>2451.4699999999998</v>
      </c>
      <c r="H483" s="33">
        <v>2129.1129999999998</v>
      </c>
      <c r="I483" s="33">
        <v>2533.7489999999998</v>
      </c>
      <c r="J483" s="33">
        <v>2454.9960000000001</v>
      </c>
      <c r="K483" s="248">
        <v>3094.93</v>
      </c>
      <c r="L483" s="94">
        <v>2055.0300000000002</v>
      </c>
      <c r="M483" s="33">
        <v>2051.864</v>
      </c>
      <c r="N483" s="33">
        <v>3429.9470000000001</v>
      </c>
      <c r="O483" s="33">
        <v>2318.4250000000002</v>
      </c>
      <c r="P483" s="248">
        <v>1733.4159999999999</v>
      </c>
      <c r="Q483" s="33">
        <v>26891.212</v>
      </c>
      <c r="R483" s="35">
        <v>28183.362000000001</v>
      </c>
      <c r="S483" s="445">
        <v>104.8</v>
      </c>
      <c r="T483" s="651" t="s">
        <v>751</v>
      </c>
      <c r="U483" s="507"/>
      <c r="V483" s="658" t="s">
        <v>2017</v>
      </c>
      <c r="W483" s="660" t="s">
        <v>2015</v>
      </c>
    </row>
    <row r="484" spans="1:23" x14ac:dyDescent="0.25">
      <c r="A484" s="673"/>
      <c r="B484" s="680"/>
      <c r="C484" s="688"/>
      <c r="D484" s="672" t="s">
        <v>752</v>
      </c>
      <c r="E484" s="94">
        <v>94.929000000000002</v>
      </c>
      <c r="F484" s="33">
        <v>99.887</v>
      </c>
      <c r="G484" s="33">
        <v>225.76</v>
      </c>
      <c r="H484" s="33">
        <v>173.304</v>
      </c>
      <c r="I484" s="33">
        <v>171.75200000000001</v>
      </c>
      <c r="J484" s="33">
        <v>148.88499999999999</v>
      </c>
      <c r="K484" s="248">
        <v>192.75700000000001</v>
      </c>
      <c r="L484" s="94">
        <v>139.86000000000001</v>
      </c>
      <c r="M484" s="33">
        <v>177.60599999999999</v>
      </c>
      <c r="N484" s="33">
        <v>190.577</v>
      </c>
      <c r="O484" s="33">
        <v>127.08799999999999</v>
      </c>
      <c r="P484" s="248">
        <v>95.207999999999998</v>
      </c>
      <c r="Q484" s="33">
        <v>1904.6559999999999</v>
      </c>
      <c r="R484" s="35">
        <v>1837.6130000000001</v>
      </c>
      <c r="S484" s="445">
        <v>96.5</v>
      </c>
      <c r="T484" s="651" t="s">
        <v>753</v>
      </c>
      <c r="U484" s="507"/>
      <c r="W484" s="660"/>
    </row>
    <row r="485" spans="1:23" x14ac:dyDescent="0.25">
      <c r="A485" s="673"/>
      <c r="B485" s="680"/>
      <c r="C485" s="688"/>
      <c r="D485" s="672"/>
      <c r="E485" s="94"/>
      <c r="F485" s="33"/>
      <c r="G485" s="33"/>
      <c r="H485" s="33"/>
      <c r="I485" s="33"/>
      <c r="J485" s="33"/>
      <c r="K485" s="248"/>
      <c r="L485" s="94"/>
      <c r="M485" s="33"/>
      <c r="N485" s="33"/>
      <c r="O485" s="33"/>
      <c r="P485" s="248"/>
      <c r="Q485" s="33"/>
      <c r="R485" s="35"/>
      <c r="S485" s="445"/>
      <c r="T485" s="651"/>
      <c r="U485" s="507"/>
      <c r="V485" s="658"/>
      <c r="W485" s="660"/>
    </row>
    <row r="486" spans="1:23" x14ac:dyDescent="0.25">
      <c r="A486" s="673" t="s">
        <v>2018</v>
      </c>
      <c r="B486" s="680"/>
      <c r="C486" s="688" t="s">
        <v>2019</v>
      </c>
      <c r="D486" s="633" t="s">
        <v>750</v>
      </c>
      <c r="E486" s="94">
        <v>2741.8110000000001</v>
      </c>
      <c r="F486" s="33">
        <v>4075.5050000000001</v>
      </c>
      <c r="G486" s="33">
        <v>4865.4189999999999</v>
      </c>
      <c r="H486" s="33">
        <v>4322.2219999999998</v>
      </c>
      <c r="I486" s="33">
        <v>7767.8389999999999</v>
      </c>
      <c r="J486" s="33">
        <v>6324.451</v>
      </c>
      <c r="K486" s="248">
        <v>5877.5720000000001</v>
      </c>
      <c r="L486" s="94">
        <v>5937.7349999999997</v>
      </c>
      <c r="M486" s="33">
        <v>5663.4290000000001</v>
      </c>
      <c r="N486" s="33">
        <v>5275.3280000000004</v>
      </c>
      <c r="O486" s="33">
        <v>4527.9949999999999</v>
      </c>
      <c r="P486" s="248">
        <v>2522.982</v>
      </c>
      <c r="Q486" s="33">
        <v>59897.815999999999</v>
      </c>
      <c r="R486" s="35">
        <v>59902.288</v>
      </c>
      <c r="S486" s="445">
        <v>100</v>
      </c>
      <c r="T486" s="651" t="s">
        <v>751</v>
      </c>
      <c r="U486" s="507"/>
      <c r="V486" s="658" t="s">
        <v>2020</v>
      </c>
      <c r="W486" s="660" t="s">
        <v>2018</v>
      </c>
    </row>
    <row r="487" spans="1:23" x14ac:dyDescent="0.25">
      <c r="A487" s="673"/>
      <c r="B487" s="680"/>
      <c r="C487" s="688" t="s">
        <v>2021</v>
      </c>
      <c r="D487" s="633" t="s">
        <v>752</v>
      </c>
      <c r="E487" s="94">
        <v>2778.2919999999999</v>
      </c>
      <c r="F487" s="33">
        <v>3943.9090000000001</v>
      </c>
      <c r="G487" s="33">
        <v>4629.3059999999996</v>
      </c>
      <c r="H487" s="33">
        <v>4767.8860000000004</v>
      </c>
      <c r="I487" s="33">
        <v>5001.2640000000001</v>
      </c>
      <c r="J487" s="33">
        <v>6995.6</v>
      </c>
      <c r="K487" s="248">
        <v>8224.9850000000006</v>
      </c>
      <c r="L487" s="94">
        <v>8483.5130000000008</v>
      </c>
      <c r="M487" s="33">
        <v>5770.3239999999996</v>
      </c>
      <c r="N487" s="33">
        <v>6105.8559999999998</v>
      </c>
      <c r="O487" s="33">
        <v>4846.3909999999996</v>
      </c>
      <c r="P487" s="248">
        <v>2339.1979999999999</v>
      </c>
      <c r="Q487" s="33">
        <v>62195.006000000001</v>
      </c>
      <c r="R487" s="35">
        <v>63886.523999999998</v>
      </c>
      <c r="S487" s="445">
        <v>102.7</v>
      </c>
      <c r="T487" s="651" t="s">
        <v>753</v>
      </c>
      <c r="U487" s="507"/>
      <c r="V487" s="658" t="s">
        <v>2022</v>
      </c>
      <c r="W487" s="660"/>
    </row>
    <row r="488" spans="1:23" x14ac:dyDescent="0.25">
      <c r="A488" s="673"/>
      <c r="B488" s="680"/>
      <c r="C488" s="688"/>
      <c r="D488" s="633"/>
      <c r="E488" s="94"/>
      <c r="F488" s="33"/>
      <c r="G488" s="33"/>
      <c r="H488" s="33"/>
      <c r="I488" s="33"/>
      <c r="J488" s="33"/>
      <c r="K488" s="248"/>
      <c r="L488" s="94"/>
      <c r="M488" s="33"/>
      <c r="N488" s="33"/>
      <c r="O488" s="33"/>
      <c r="P488" s="248"/>
      <c r="Q488" s="33"/>
      <c r="R488" s="35"/>
      <c r="S488" s="445"/>
      <c r="T488" s="651"/>
      <c r="U488" s="507"/>
      <c r="V488" s="658"/>
      <c r="W488" s="660"/>
    </row>
    <row r="489" spans="1:23" x14ac:dyDescent="0.25">
      <c r="A489" s="673" t="s">
        <v>2023</v>
      </c>
      <c r="B489" s="680"/>
      <c r="C489" s="688" t="s">
        <v>2024</v>
      </c>
      <c r="D489" s="633" t="s">
        <v>750</v>
      </c>
      <c r="E489" s="94">
        <v>119933.61</v>
      </c>
      <c r="F489" s="33">
        <v>121796.145</v>
      </c>
      <c r="G489" s="33">
        <v>146606.22700000001</v>
      </c>
      <c r="H489" s="33">
        <v>130468.094</v>
      </c>
      <c r="I489" s="33">
        <v>132218.54999999999</v>
      </c>
      <c r="J489" s="33">
        <v>132936.486</v>
      </c>
      <c r="K489" s="248">
        <v>128113.25</v>
      </c>
      <c r="L489" s="94">
        <v>126219.077</v>
      </c>
      <c r="M489" s="33">
        <v>126107.379</v>
      </c>
      <c r="N489" s="33">
        <v>135484.24799999999</v>
      </c>
      <c r="O489" s="33">
        <v>126650.556</v>
      </c>
      <c r="P489" s="248">
        <v>84657.884000000005</v>
      </c>
      <c r="Q489" s="33">
        <v>1629150.21</v>
      </c>
      <c r="R489" s="35">
        <v>1511191.5060000001</v>
      </c>
      <c r="S489" s="445">
        <v>92.8</v>
      </c>
      <c r="T489" s="651" t="s">
        <v>751</v>
      </c>
      <c r="U489" s="507"/>
      <c r="V489" s="658" t="s">
        <v>2025</v>
      </c>
      <c r="W489" s="660" t="s">
        <v>2023</v>
      </c>
    </row>
    <row r="490" spans="1:23" x14ac:dyDescent="0.25">
      <c r="A490" s="673"/>
      <c r="B490" s="680"/>
      <c r="C490" s="688"/>
      <c r="D490" s="633" t="s">
        <v>752</v>
      </c>
      <c r="E490" s="94">
        <v>204806.916</v>
      </c>
      <c r="F490" s="33">
        <v>228789.274</v>
      </c>
      <c r="G490" s="33">
        <v>276396.79999999999</v>
      </c>
      <c r="H490" s="33">
        <v>244891.80100000001</v>
      </c>
      <c r="I490" s="33">
        <v>250378.45699999999</v>
      </c>
      <c r="J490" s="33">
        <v>251039.06299999999</v>
      </c>
      <c r="K490" s="248">
        <v>246858.99900000001</v>
      </c>
      <c r="L490" s="94">
        <v>244462.533</v>
      </c>
      <c r="M490" s="33">
        <v>222017.60800000001</v>
      </c>
      <c r="N490" s="33">
        <v>219121.33499999999</v>
      </c>
      <c r="O490" s="33">
        <v>216533.07199999999</v>
      </c>
      <c r="P490" s="248">
        <v>189476.07199999999</v>
      </c>
      <c r="Q490" s="33">
        <v>2770417.861</v>
      </c>
      <c r="R490" s="35">
        <v>2794771.93</v>
      </c>
      <c r="S490" s="445">
        <v>100.9</v>
      </c>
      <c r="T490" s="651" t="s">
        <v>753</v>
      </c>
      <c r="U490" s="507"/>
      <c r="V490" s="658" t="s">
        <v>2026</v>
      </c>
      <c r="W490" s="660"/>
    </row>
    <row r="491" spans="1:23" x14ac:dyDescent="0.25">
      <c r="A491" s="673"/>
      <c r="B491" s="680"/>
      <c r="C491" s="688"/>
      <c r="D491" s="633"/>
      <c r="E491" s="94"/>
      <c r="F491" s="33"/>
      <c r="G491" s="33"/>
      <c r="H491" s="33"/>
      <c r="I491" s="33"/>
      <c r="J491" s="33"/>
      <c r="K491" s="248"/>
      <c r="L491" s="94"/>
      <c r="M491" s="33"/>
      <c r="N491" s="33"/>
      <c r="O491" s="33"/>
      <c r="P491" s="248"/>
      <c r="Q491" s="33"/>
      <c r="R491" s="35"/>
      <c r="S491" s="445"/>
      <c r="T491" s="651"/>
      <c r="U491" s="507"/>
      <c r="V491" s="658"/>
      <c r="W491" s="660"/>
    </row>
    <row r="492" spans="1:23" x14ac:dyDescent="0.25">
      <c r="A492" s="673" t="s">
        <v>2027</v>
      </c>
      <c r="B492" s="680"/>
      <c r="C492" s="688" t="s">
        <v>2028</v>
      </c>
      <c r="D492" s="633" t="s">
        <v>750</v>
      </c>
      <c r="E492" s="94">
        <v>21186.108</v>
      </c>
      <c r="F492" s="33">
        <v>23356.826000000001</v>
      </c>
      <c r="G492" s="33">
        <v>23744.592000000001</v>
      </c>
      <c r="H492" s="33">
        <v>22063.198</v>
      </c>
      <c r="I492" s="33">
        <v>22042.901999999998</v>
      </c>
      <c r="J492" s="33">
        <v>22532.109</v>
      </c>
      <c r="K492" s="248">
        <v>22557.679</v>
      </c>
      <c r="L492" s="94">
        <v>19016.919000000002</v>
      </c>
      <c r="M492" s="33">
        <v>18569.451000000001</v>
      </c>
      <c r="N492" s="33">
        <v>23799.424999999999</v>
      </c>
      <c r="O492" s="33">
        <v>18008.063999999998</v>
      </c>
      <c r="P492" s="248">
        <v>15580.076999999999</v>
      </c>
      <c r="Q492" s="33">
        <v>255982.554</v>
      </c>
      <c r="R492" s="35">
        <v>252457.35</v>
      </c>
      <c r="S492" s="445">
        <v>98.6</v>
      </c>
      <c r="T492" s="651" t="s">
        <v>751</v>
      </c>
      <c r="U492" s="507"/>
      <c r="V492" s="658" t="s">
        <v>2029</v>
      </c>
      <c r="W492" s="660" t="s">
        <v>2027</v>
      </c>
    </row>
    <row r="493" spans="1:23" x14ac:dyDescent="0.25">
      <c r="A493" s="673"/>
      <c r="B493" s="680"/>
      <c r="C493" s="688" t="s">
        <v>2030</v>
      </c>
      <c r="D493" s="633" t="s">
        <v>752</v>
      </c>
      <c r="E493" s="94">
        <v>29535.143</v>
      </c>
      <c r="F493" s="33">
        <v>30774.464</v>
      </c>
      <c r="G493" s="33">
        <v>32704.71</v>
      </c>
      <c r="H493" s="33">
        <v>30196.703000000001</v>
      </c>
      <c r="I493" s="33">
        <v>32199.093000000001</v>
      </c>
      <c r="J493" s="33">
        <v>32255.350999999999</v>
      </c>
      <c r="K493" s="248">
        <v>33633.987999999998</v>
      </c>
      <c r="L493" s="94">
        <v>32693.324000000001</v>
      </c>
      <c r="M493" s="33">
        <v>30139.99</v>
      </c>
      <c r="N493" s="33">
        <v>34771.754000000001</v>
      </c>
      <c r="O493" s="33">
        <v>32638.107</v>
      </c>
      <c r="P493" s="248">
        <v>19235.72</v>
      </c>
      <c r="Q493" s="33">
        <v>347495.56599999999</v>
      </c>
      <c r="R493" s="35">
        <v>370778.34700000001</v>
      </c>
      <c r="S493" s="445">
        <v>106.7</v>
      </c>
      <c r="T493" s="651" t="s">
        <v>753</v>
      </c>
      <c r="U493" s="507"/>
      <c r="V493" s="658" t="s">
        <v>2031</v>
      </c>
      <c r="W493" s="660"/>
    </row>
    <row r="494" spans="1:23" x14ac:dyDescent="0.25">
      <c r="A494" s="673"/>
      <c r="B494" s="680"/>
      <c r="C494" s="688"/>
      <c r="D494" s="633"/>
      <c r="E494" s="94"/>
      <c r="F494" s="33"/>
      <c r="G494" s="33"/>
      <c r="H494" s="33"/>
      <c r="I494" s="33"/>
      <c r="J494" s="33"/>
      <c r="K494" s="248"/>
      <c r="L494" s="94"/>
      <c r="M494" s="33"/>
      <c r="N494" s="33"/>
      <c r="O494" s="33"/>
      <c r="P494" s="248"/>
      <c r="Q494" s="33"/>
      <c r="R494" s="35"/>
      <c r="S494" s="445"/>
      <c r="T494" s="651"/>
      <c r="U494" s="507"/>
      <c r="V494" s="658"/>
      <c r="W494" s="660"/>
    </row>
    <row r="495" spans="1:23" x14ac:dyDescent="0.25">
      <c r="A495" s="673" t="s">
        <v>2032</v>
      </c>
      <c r="B495" s="680"/>
      <c r="C495" s="688" t="s">
        <v>2033</v>
      </c>
      <c r="D495" s="672" t="s">
        <v>750</v>
      </c>
      <c r="E495" s="94">
        <v>5338.7240000000002</v>
      </c>
      <c r="F495" s="33">
        <v>4550.3599999999997</v>
      </c>
      <c r="G495" s="33">
        <v>5837.4579999999996</v>
      </c>
      <c r="H495" s="33">
        <v>5903.0290000000005</v>
      </c>
      <c r="I495" s="33">
        <v>6349.8130000000001</v>
      </c>
      <c r="J495" s="33">
        <v>5508.1009999999997</v>
      </c>
      <c r="K495" s="248">
        <v>5853.3869999999997</v>
      </c>
      <c r="L495" s="94">
        <v>4926.4620000000004</v>
      </c>
      <c r="M495" s="33">
        <v>6410.7139999999999</v>
      </c>
      <c r="N495" s="33">
        <v>7283.0619999999999</v>
      </c>
      <c r="O495" s="33">
        <v>7875.5990000000002</v>
      </c>
      <c r="P495" s="248">
        <v>5770.8130000000001</v>
      </c>
      <c r="Q495" s="33">
        <v>63014.514000000003</v>
      </c>
      <c r="R495" s="35">
        <v>71607.521999999997</v>
      </c>
      <c r="S495" s="445">
        <v>113.6</v>
      </c>
      <c r="T495" s="651" t="s">
        <v>751</v>
      </c>
      <c r="U495" s="507"/>
      <c r="V495" s="658" t="s">
        <v>2034</v>
      </c>
      <c r="W495" s="660" t="s">
        <v>2032</v>
      </c>
    </row>
    <row r="496" spans="1:23" x14ac:dyDescent="0.25">
      <c r="A496" s="673"/>
      <c r="B496" s="680"/>
      <c r="C496" s="688"/>
      <c r="D496" s="672" t="s">
        <v>752</v>
      </c>
      <c r="E496" s="94">
        <v>439.49200000000002</v>
      </c>
      <c r="F496" s="33">
        <v>451.02199999999999</v>
      </c>
      <c r="G496" s="33">
        <v>566.36599999999999</v>
      </c>
      <c r="H496" s="33">
        <v>567.52300000000002</v>
      </c>
      <c r="I496" s="33">
        <v>257.78500000000003</v>
      </c>
      <c r="J496" s="33">
        <v>214.65899999999999</v>
      </c>
      <c r="K496" s="248">
        <v>955.55600000000004</v>
      </c>
      <c r="L496" s="94">
        <v>865.14300000000003</v>
      </c>
      <c r="M496" s="33">
        <v>858.57399999999996</v>
      </c>
      <c r="N496" s="33">
        <v>1078.6120000000001</v>
      </c>
      <c r="O496" s="33">
        <v>887.24300000000005</v>
      </c>
      <c r="P496" s="248">
        <v>1615.2619999999999</v>
      </c>
      <c r="Q496" s="33">
        <v>12888.914000000001</v>
      </c>
      <c r="R496" s="35">
        <v>8757.2369999999992</v>
      </c>
      <c r="S496" s="445">
        <v>67.900000000000006</v>
      </c>
      <c r="T496" s="651" t="s">
        <v>753</v>
      </c>
      <c r="U496" s="507"/>
      <c r="W496" s="660"/>
    </row>
    <row r="497" spans="1:23" x14ac:dyDescent="0.25">
      <c r="A497" s="673"/>
      <c r="B497" s="680"/>
      <c r="C497" s="688"/>
      <c r="D497" s="672"/>
      <c r="E497" s="94"/>
      <c r="F497" s="33"/>
      <c r="G497" s="33"/>
      <c r="H497" s="33"/>
      <c r="I497" s="33"/>
      <c r="J497" s="33"/>
      <c r="K497" s="248"/>
      <c r="L497" s="94"/>
      <c r="M497" s="33"/>
      <c r="N497" s="33"/>
      <c r="O497" s="33"/>
      <c r="P497" s="248"/>
      <c r="Q497" s="33"/>
      <c r="R497" s="35"/>
      <c r="S497" s="445"/>
      <c r="T497" s="651"/>
      <c r="U497" s="507"/>
      <c r="V497" s="658"/>
      <c r="W497" s="660"/>
    </row>
    <row r="498" spans="1:23" x14ac:dyDescent="0.25">
      <c r="A498" s="673" t="s">
        <v>2035</v>
      </c>
      <c r="B498" s="680"/>
      <c r="C498" s="688" t="s">
        <v>2036</v>
      </c>
      <c r="D498" s="633" t="s">
        <v>750</v>
      </c>
      <c r="E498" s="94">
        <v>12038.968999999999</v>
      </c>
      <c r="F498" s="33">
        <v>11605.205</v>
      </c>
      <c r="G498" s="33">
        <v>10911.35</v>
      </c>
      <c r="H498" s="33">
        <v>10747.222</v>
      </c>
      <c r="I498" s="33">
        <v>12874.37</v>
      </c>
      <c r="J498" s="33">
        <v>11803.923000000001</v>
      </c>
      <c r="K498" s="248">
        <v>11010.431</v>
      </c>
      <c r="L498" s="94">
        <v>9793.5630000000001</v>
      </c>
      <c r="M498" s="33">
        <v>11791.179</v>
      </c>
      <c r="N498" s="33">
        <v>13234.037</v>
      </c>
      <c r="O498" s="33">
        <v>13737.734</v>
      </c>
      <c r="P498" s="248">
        <v>8446.9240000000009</v>
      </c>
      <c r="Q498" s="33">
        <v>122075.588</v>
      </c>
      <c r="R498" s="35">
        <v>137994.90700000001</v>
      </c>
      <c r="S498" s="445">
        <v>113</v>
      </c>
      <c r="T498" s="651" t="s">
        <v>751</v>
      </c>
      <c r="U498" s="507"/>
      <c r="V498" s="658" t="s">
        <v>2037</v>
      </c>
      <c r="W498" s="660" t="s">
        <v>2035</v>
      </c>
    </row>
    <row r="499" spans="1:23" x14ac:dyDescent="0.25">
      <c r="A499" s="673"/>
      <c r="B499" s="680"/>
      <c r="C499" s="688"/>
      <c r="D499" s="633" t="s">
        <v>752</v>
      </c>
      <c r="E499" s="94">
        <v>8661.9310000000005</v>
      </c>
      <c r="F499" s="33">
        <v>8644.2479999999996</v>
      </c>
      <c r="G499" s="33">
        <v>9214.5190000000002</v>
      </c>
      <c r="H499" s="33">
        <v>7963.6980000000003</v>
      </c>
      <c r="I499" s="33">
        <v>9890.7350000000006</v>
      </c>
      <c r="J499" s="33">
        <v>8868.7540000000008</v>
      </c>
      <c r="K499" s="248">
        <v>8189.1469999999999</v>
      </c>
      <c r="L499" s="94">
        <v>8263.2540000000008</v>
      </c>
      <c r="M499" s="33">
        <v>10784.829</v>
      </c>
      <c r="N499" s="33">
        <v>10895.482</v>
      </c>
      <c r="O499" s="33">
        <v>10165.867</v>
      </c>
      <c r="P499" s="248">
        <v>5410.6869999999999</v>
      </c>
      <c r="Q499" s="33">
        <v>110063.54700000001</v>
      </c>
      <c r="R499" s="33">
        <v>106953.151</v>
      </c>
      <c r="S499" s="445">
        <v>97.2</v>
      </c>
      <c r="T499" s="651" t="s">
        <v>753</v>
      </c>
      <c r="U499" s="507"/>
      <c r="W499" s="660"/>
    </row>
    <row r="500" spans="1:23" x14ac:dyDescent="0.25">
      <c r="A500" s="673"/>
      <c r="B500" s="680"/>
      <c r="C500" s="688"/>
      <c r="D500" s="633"/>
      <c r="E500" s="94"/>
      <c r="F500" s="33"/>
      <c r="G500" s="33"/>
      <c r="H500" s="33"/>
      <c r="I500" s="33"/>
      <c r="J500" s="33"/>
      <c r="K500" s="248"/>
      <c r="L500" s="94"/>
      <c r="M500" s="33"/>
      <c r="N500" s="33"/>
      <c r="O500" s="33"/>
      <c r="P500" s="248"/>
      <c r="Q500" s="33"/>
      <c r="R500" s="33"/>
      <c r="S500" s="445"/>
      <c r="T500" s="651"/>
      <c r="U500" s="507"/>
      <c r="V500" s="658"/>
      <c r="W500" s="660"/>
    </row>
    <row r="501" spans="1:23" x14ac:dyDescent="0.25">
      <c r="A501" s="673" t="s">
        <v>2038</v>
      </c>
      <c r="B501" s="680"/>
      <c r="C501" s="675" t="s">
        <v>2039</v>
      </c>
      <c r="D501" s="672" t="s">
        <v>750</v>
      </c>
      <c r="E501" s="94">
        <v>9182.6139999999996</v>
      </c>
      <c r="F501" s="33">
        <v>8510.6610000000001</v>
      </c>
      <c r="G501" s="33">
        <v>13111.957</v>
      </c>
      <c r="H501" s="33">
        <v>10124.543</v>
      </c>
      <c r="I501" s="33">
        <v>14526.588</v>
      </c>
      <c r="J501" s="33">
        <v>10130.146000000001</v>
      </c>
      <c r="K501" s="248">
        <v>12160.566999999999</v>
      </c>
      <c r="L501" s="94">
        <v>11866.217000000001</v>
      </c>
      <c r="M501" s="33">
        <v>12219.212</v>
      </c>
      <c r="N501" s="33">
        <v>13460.696</v>
      </c>
      <c r="O501" s="33">
        <v>9071.5020000000004</v>
      </c>
      <c r="P501" s="248">
        <v>7641.7889999999998</v>
      </c>
      <c r="Q501" s="33">
        <v>105916.88099999999</v>
      </c>
      <c r="R501" s="33">
        <v>132006.492</v>
      </c>
      <c r="S501" s="445">
        <v>124.6</v>
      </c>
      <c r="T501" s="651" t="s">
        <v>751</v>
      </c>
      <c r="U501" s="507"/>
      <c r="V501" s="679" t="s">
        <v>2040</v>
      </c>
      <c r="W501" s="660" t="s">
        <v>2038</v>
      </c>
    </row>
    <row r="502" spans="1:23" x14ac:dyDescent="0.25">
      <c r="A502" s="673"/>
      <c r="B502" s="680"/>
      <c r="C502" s="675" t="s">
        <v>2041</v>
      </c>
      <c r="D502" s="672" t="s">
        <v>752</v>
      </c>
      <c r="E502" s="94">
        <v>2670.8470000000002</v>
      </c>
      <c r="F502" s="33">
        <v>3417.511</v>
      </c>
      <c r="G502" s="33">
        <v>4310.2449999999999</v>
      </c>
      <c r="H502" s="33">
        <v>3208.837</v>
      </c>
      <c r="I502" s="33">
        <v>3675.3679999999999</v>
      </c>
      <c r="J502" s="33">
        <v>3181.9209999999998</v>
      </c>
      <c r="K502" s="248">
        <v>3605.596</v>
      </c>
      <c r="L502" s="94">
        <v>3989.7350000000001</v>
      </c>
      <c r="M502" s="33">
        <v>4501.7709999999997</v>
      </c>
      <c r="N502" s="33">
        <v>4228.5770000000002</v>
      </c>
      <c r="O502" s="33">
        <v>3753.8589999999999</v>
      </c>
      <c r="P502" s="248">
        <v>1961.184</v>
      </c>
      <c r="Q502" s="33">
        <v>50674.106</v>
      </c>
      <c r="R502" s="33">
        <v>42505.451000000001</v>
      </c>
      <c r="S502" s="445">
        <v>83.9</v>
      </c>
      <c r="T502" s="651" t="s">
        <v>753</v>
      </c>
      <c r="U502" s="507"/>
      <c r="W502" s="660"/>
    </row>
    <row r="503" spans="1:23" x14ac:dyDescent="0.25">
      <c r="A503" s="673"/>
      <c r="B503" s="680"/>
      <c r="C503" s="675"/>
      <c r="D503" s="672"/>
      <c r="E503" s="94"/>
      <c r="F503" s="33"/>
      <c r="G503" s="33"/>
      <c r="H503" s="33"/>
      <c r="I503" s="33"/>
      <c r="J503" s="33"/>
      <c r="K503" s="248"/>
      <c r="L503" s="94"/>
      <c r="M503" s="33"/>
      <c r="N503" s="33"/>
      <c r="O503" s="33"/>
      <c r="P503" s="248"/>
      <c r="Q503" s="33"/>
      <c r="R503" s="33"/>
      <c r="S503" s="445"/>
      <c r="T503" s="651"/>
      <c r="U503" s="507"/>
      <c r="V503" s="679"/>
      <c r="W503" s="660"/>
    </row>
    <row r="504" spans="1:23" x14ac:dyDescent="0.25">
      <c r="A504" s="673" t="s">
        <v>2042</v>
      </c>
      <c r="B504" s="680"/>
      <c r="C504" s="675" t="s">
        <v>2043</v>
      </c>
      <c r="D504" s="633" t="s">
        <v>750</v>
      </c>
      <c r="E504" s="94">
        <v>7258.741</v>
      </c>
      <c r="F504" s="33">
        <v>6241.1419999999998</v>
      </c>
      <c r="G504" s="33">
        <v>6635.5690000000004</v>
      </c>
      <c r="H504" s="33">
        <v>5194.76</v>
      </c>
      <c r="I504" s="33">
        <v>5079.2950000000001</v>
      </c>
      <c r="J504" s="33">
        <v>5396.9939999999997</v>
      </c>
      <c r="K504" s="248">
        <v>4963.5249999999996</v>
      </c>
      <c r="L504" s="94">
        <v>5300.4520000000002</v>
      </c>
      <c r="M504" s="33">
        <v>5736.4380000000001</v>
      </c>
      <c r="N504" s="33">
        <v>6168.7730000000001</v>
      </c>
      <c r="O504" s="33">
        <v>4014.596</v>
      </c>
      <c r="P504" s="248">
        <v>3463.2190000000001</v>
      </c>
      <c r="Q504" s="33">
        <v>97324.888999999996</v>
      </c>
      <c r="R504" s="33">
        <v>65453.504000000001</v>
      </c>
      <c r="S504" s="445">
        <v>67.3</v>
      </c>
      <c r="T504" s="651" t="s">
        <v>751</v>
      </c>
      <c r="U504" s="507"/>
      <c r="V504" s="679" t="s">
        <v>2044</v>
      </c>
      <c r="W504" s="660" t="s">
        <v>2042</v>
      </c>
    </row>
    <row r="505" spans="1:23" x14ac:dyDescent="0.25">
      <c r="A505" s="673"/>
      <c r="B505" s="680"/>
      <c r="C505" s="675"/>
      <c r="D505" s="633" t="s">
        <v>752</v>
      </c>
      <c r="E505" s="94">
        <v>19433.841</v>
      </c>
      <c r="F505" s="33">
        <v>17707.794000000002</v>
      </c>
      <c r="G505" s="33">
        <v>21001.72</v>
      </c>
      <c r="H505" s="33">
        <v>18531.073</v>
      </c>
      <c r="I505" s="33">
        <v>18128.830999999998</v>
      </c>
      <c r="J505" s="33">
        <v>17409.228999999999</v>
      </c>
      <c r="K505" s="248">
        <v>15446.855</v>
      </c>
      <c r="L505" s="94">
        <v>17787.491999999998</v>
      </c>
      <c r="M505" s="33">
        <v>18449.431</v>
      </c>
      <c r="N505" s="33">
        <v>18525.156999999999</v>
      </c>
      <c r="O505" s="33">
        <v>19376.103999999999</v>
      </c>
      <c r="P505" s="248">
        <v>15028.319</v>
      </c>
      <c r="Q505" s="33">
        <v>231922.37700000001</v>
      </c>
      <c r="R505" s="33">
        <v>216825.84599999999</v>
      </c>
      <c r="S505" s="445">
        <v>93.5</v>
      </c>
      <c r="T505" s="651" t="s">
        <v>753</v>
      </c>
      <c r="U505" s="507"/>
      <c r="W505" s="660"/>
    </row>
    <row r="506" spans="1:23" x14ac:dyDescent="0.25">
      <c r="A506" s="673"/>
      <c r="B506" s="680"/>
      <c r="C506" s="675"/>
      <c r="D506" s="633"/>
      <c r="E506" s="94"/>
      <c r="F506" s="33"/>
      <c r="G506" s="33"/>
      <c r="H506" s="33"/>
      <c r="I506" s="33"/>
      <c r="J506" s="33"/>
      <c r="K506" s="248"/>
      <c r="L506" s="94"/>
      <c r="M506" s="33"/>
      <c r="N506" s="33"/>
      <c r="O506" s="33"/>
      <c r="P506" s="248"/>
      <c r="Q506" s="33"/>
      <c r="R506" s="33"/>
      <c r="S506" s="445"/>
      <c r="T506" s="651"/>
      <c r="U506" s="507"/>
      <c r="V506" s="679"/>
      <c r="W506" s="660"/>
    </row>
    <row r="507" spans="1:23" x14ac:dyDescent="0.25">
      <c r="A507" s="673" t="s">
        <v>2045</v>
      </c>
      <c r="B507" s="680"/>
      <c r="C507" s="675" t="s">
        <v>2046</v>
      </c>
      <c r="D507" s="633" t="s">
        <v>750</v>
      </c>
      <c r="E507" s="94">
        <v>18121.148000000001</v>
      </c>
      <c r="F507" s="33">
        <v>10845.061</v>
      </c>
      <c r="G507" s="33">
        <v>17049.438999999998</v>
      </c>
      <c r="H507" s="33">
        <v>18186.555</v>
      </c>
      <c r="I507" s="33">
        <v>20168.627</v>
      </c>
      <c r="J507" s="33">
        <v>18461.771000000001</v>
      </c>
      <c r="K507" s="248">
        <v>20070.379000000001</v>
      </c>
      <c r="L507" s="94">
        <v>14518.025</v>
      </c>
      <c r="M507" s="33">
        <v>13629.714</v>
      </c>
      <c r="N507" s="33">
        <v>17003.994999999999</v>
      </c>
      <c r="O507" s="33">
        <v>12975.907999999999</v>
      </c>
      <c r="P507" s="248">
        <v>9714.2260000000006</v>
      </c>
      <c r="Q507" s="33">
        <v>202275.22</v>
      </c>
      <c r="R507" s="33">
        <v>190744.848</v>
      </c>
      <c r="S507" s="445">
        <v>94.3</v>
      </c>
      <c r="T507" s="651" t="s">
        <v>751</v>
      </c>
      <c r="U507" s="507"/>
      <c r="V507" s="679" t="s">
        <v>2047</v>
      </c>
      <c r="W507" s="660" t="s">
        <v>2045</v>
      </c>
    </row>
    <row r="508" spans="1:23" x14ac:dyDescent="0.25">
      <c r="A508" s="673"/>
      <c r="B508" s="680"/>
      <c r="C508" s="675"/>
      <c r="D508" s="633" t="s">
        <v>752</v>
      </c>
      <c r="E508" s="94">
        <v>12387.205</v>
      </c>
      <c r="F508" s="33">
        <v>9713.5640000000003</v>
      </c>
      <c r="G508" s="33">
        <v>13504.282999999999</v>
      </c>
      <c r="H508" s="33">
        <v>15683.028</v>
      </c>
      <c r="I508" s="33">
        <v>17576.895</v>
      </c>
      <c r="J508" s="33">
        <v>18066.647000000001</v>
      </c>
      <c r="K508" s="248">
        <v>18880.544999999998</v>
      </c>
      <c r="L508" s="94">
        <v>24918.942999999999</v>
      </c>
      <c r="M508" s="33">
        <v>10888.197</v>
      </c>
      <c r="N508" s="33">
        <v>15128.486999999999</v>
      </c>
      <c r="O508" s="33">
        <v>21888.653999999999</v>
      </c>
      <c r="P508" s="248">
        <v>15095.343000000001</v>
      </c>
      <c r="Q508" s="33">
        <v>151197.109</v>
      </c>
      <c r="R508" s="33">
        <v>193731.791</v>
      </c>
      <c r="S508" s="445">
        <v>128.1</v>
      </c>
      <c r="T508" s="651" t="s">
        <v>753</v>
      </c>
      <c r="U508" s="507"/>
      <c r="W508" s="660"/>
    </row>
    <row r="509" spans="1:23" x14ac:dyDescent="0.25">
      <c r="A509" s="673"/>
      <c r="B509" s="680"/>
      <c r="C509" s="675"/>
      <c r="D509" s="633"/>
      <c r="E509" s="94"/>
      <c r="F509" s="33"/>
      <c r="G509" s="33"/>
      <c r="H509" s="33"/>
      <c r="I509" s="33"/>
      <c r="J509" s="33"/>
      <c r="K509" s="248"/>
      <c r="L509" s="94"/>
      <c r="M509" s="33"/>
      <c r="N509" s="33"/>
      <c r="O509" s="33"/>
      <c r="P509" s="248"/>
      <c r="Q509" s="33"/>
      <c r="R509" s="33"/>
      <c r="S509" s="445"/>
      <c r="T509" s="651"/>
      <c r="U509" s="507"/>
      <c r="V509" s="679"/>
      <c r="W509" s="660"/>
    </row>
    <row r="510" spans="1:23" x14ac:dyDescent="0.25">
      <c r="A510" s="673" t="s">
        <v>2048</v>
      </c>
      <c r="B510" s="680"/>
      <c r="C510" s="688" t="s">
        <v>2049</v>
      </c>
      <c r="D510" s="633" t="s">
        <v>750</v>
      </c>
      <c r="E510" s="94">
        <v>31324.502</v>
      </c>
      <c r="F510" s="33">
        <v>30438.15</v>
      </c>
      <c r="G510" s="33">
        <v>39352.023000000001</v>
      </c>
      <c r="H510" s="33">
        <v>35033.722000000002</v>
      </c>
      <c r="I510" s="33">
        <v>38207.701000000001</v>
      </c>
      <c r="J510" s="33">
        <v>38343.957999999999</v>
      </c>
      <c r="K510" s="248">
        <v>37541.68</v>
      </c>
      <c r="L510" s="94">
        <v>33841.516000000003</v>
      </c>
      <c r="M510" s="33">
        <v>47028.508999999998</v>
      </c>
      <c r="N510" s="33">
        <v>37362.720000000001</v>
      </c>
      <c r="O510" s="33">
        <v>36321.57</v>
      </c>
      <c r="P510" s="248">
        <v>21492.428</v>
      </c>
      <c r="Q510" s="33">
        <v>467349.95899999997</v>
      </c>
      <c r="R510" s="35">
        <v>426288.47899999999</v>
      </c>
      <c r="S510" s="445">
        <v>91.2</v>
      </c>
      <c r="T510" s="651" t="s">
        <v>751</v>
      </c>
      <c r="U510" s="507"/>
      <c r="V510" s="658" t="s">
        <v>2050</v>
      </c>
      <c r="W510" s="660" t="s">
        <v>2048</v>
      </c>
    </row>
    <row r="511" spans="1:23" x14ac:dyDescent="0.25">
      <c r="A511" s="673"/>
      <c r="B511" s="680"/>
      <c r="C511" s="688"/>
      <c r="D511" s="633" t="s">
        <v>752</v>
      </c>
      <c r="E511" s="94">
        <v>47133.654000000002</v>
      </c>
      <c r="F511" s="33">
        <v>43050.62</v>
      </c>
      <c r="G511" s="33">
        <v>40151.046999999999</v>
      </c>
      <c r="H511" s="33">
        <v>37451.432000000001</v>
      </c>
      <c r="I511" s="33">
        <v>45715.665999999997</v>
      </c>
      <c r="J511" s="33">
        <v>45936.069000000003</v>
      </c>
      <c r="K511" s="248">
        <v>44802.05</v>
      </c>
      <c r="L511" s="94">
        <v>31573.682000000001</v>
      </c>
      <c r="M511" s="33">
        <v>48120.508999999998</v>
      </c>
      <c r="N511" s="33">
        <v>48416.500999999997</v>
      </c>
      <c r="O511" s="33">
        <v>47613.175999999999</v>
      </c>
      <c r="P511" s="248">
        <v>34713.470999999998</v>
      </c>
      <c r="Q511" s="33">
        <v>494917.17800000001</v>
      </c>
      <c r="R511" s="35">
        <v>514677.87699999998</v>
      </c>
      <c r="S511" s="445">
        <v>104</v>
      </c>
      <c r="T511" s="651" t="s">
        <v>753</v>
      </c>
      <c r="U511" s="507"/>
      <c r="W511" s="660"/>
    </row>
    <row r="512" spans="1:23" x14ac:dyDescent="0.25">
      <c r="A512" s="673"/>
      <c r="B512" s="680"/>
      <c r="C512" s="688"/>
      <c r="D512" s="633"/>
      <c r="E512" s="94"/>
      <c r="F512" s="33"/>
      <c r="G512" s="33"/>
      <c r="H512" s="33"/>
      <c r="I512" s="33"/>
      <c r="J512" s="33"/>
      <c r="K512" s="248"/>
      <c r="L512" s="94"/>
      <c r="M512" s="33"/>
      <c r="N512" s="33"/>
      <c r="O512" s="33"/>
      <c r="P512" s="248"/>
      <c r="Q512" s="33"/>
      <c r="R512" s="35"/>
      <c r="S512" s="445"/>
      <c r="T512" s="651"/>
      <c r="U512" s="507"/>
      <c r="V512" s="658"/>
      <c r="W512" s="660"/>
    </row>
    <row r="513" spans="1:23" x14ac:dyDescent="0.25">
      <c r="A513" s="673" t="s">
        <v>2051</v>
      </c>
      <c r="B513" s="680"/>
      <c r="C513" s="688" t="s">
        <v>2052</v>
      </c>
      <c r="D513" s="672" t="s">
        <v>750</v>
      </c>
      <c r="E513" s="94">
        <v>9015.1550000000007</v>
      </c>
      <c r="F513" s="33">
        <v>10464.652</v>
      </c>
      <c r="G513" s="33">
        <v>9355.5560000000005</v>
      </c>
      <c r="H513" s="33">
        <v>12026.528</v>
      </c>
      <c r="I513" s="33">
        <v>8311.3790000000008</v>
      </c>
      <c r="J513" s="33">
        <v>13324.495999999999</v>
      </c>
      <c r="K513" s="248">
        <v>9236.9779999999992</v>
      </c>
      <c r="L513" s="94">
        <v>7407.2560000000003</v>
      </c>
      <c r="M513" s="33">
        <v>11868.183999999999</v>
      </c>
      <c r="N513" s="33">
        <v>12794.376</v>
      </c>
      <c r="O513" s="33">
        <v>11698.290999999999</v>
      </c>
      <c r="P513" s="248">
        <v>8951.9419999999991</v>
      </c>
      <c r="Q513" s="33">
        <v>133171.68299999999</v>
      </c>
      <c r="R513" s="35">
        <v>124454.79300000001</v>
      </c>
      <c r="S513" s="445">
        <v>93.5</v>
      </c>
      <c r="T513" s="651" t="s">
        <v>751</v>
      </c>
      <c r="U513" s="507"/>
      <c r="V513" s="658" t="s">
        <v>2053</v>
      </c>
      <c r="W513" s="660" t="s">
        <v>2051</v>
      </c>
    </row>
    <row r="514" spans="1:23" x14ac:dyDescent="0.25">
      <c r="A514" s="673"/>
      <c r="B514" s="680"/>
      <c r="C514" s="688"/>
      <c r="D514" s="672" t="s">
        <v>752</v>
      </c>
      <c r="E514" s="94">
        <v>3277.8560000000002</v>
      </c>
      <c r="F514" s="33">
        <v>3211.5569999999998</v>
      </c>
      <c r="G514" s="33">
        <v>3430.7730000000001</v>
      </c>
      <c r="H514" s="33">
        <v>3449.991</v>
      </c>
      <c r="I514" s="33">
        <v>2863.4859999999999</v>
      </c>
      <c r="J514" s="33">
        <v>6594.567</v>
      </c>
      <c r="K514" s="248">
        <v>6000.0280000000002</v>
      </c>
      <c r="L514" s="94">
        <v>3098.0079999999998</v>
      </c>
      <c r="M514" s="33">
        <v>3561.3220000000001</v>
      </c>
      <c r="N514" s="33">
        <v>3341.2849999999999</v>
      </c>
      <c r="O514" s="33">
        <v>8616.9940000000006</v>
      </c>
      <c r="P514" s="248">
        <v>7103.607</v>
      </c>
      <c r="Q514" s="33">
        <v>46610.872000000003</v>
      </c>
      <c r="R514" s="35">
        <v>54549.474000000002</v>
      </c>
      <c r="S514" s="445">
        <v>117</v>
      </c>
      <c r="T514" s="651" t="s">
        <v>753</v>
      </c>
      <c r="U514" s="507"/>
      <c r="W514" s="660"/>
    </row>
    <row r="515" spans="1:23" x14ac:dyDescent="0.25">
      <c r="A515" s="673"/>
      <c r="B515" s="680"/>
      <c r="C515" s="688"/>
      <c r="D515" s="672"/>
      <c r="E515" s="94"/>
      <c r="F515" s="33"/>
      <c r="G515" s="33"/>
      <c r="H515" s="33"/>
      <c r="I515" s="33"/>
      <c r="J515" s="33"/>
      <c r="K515" s="248"/>
      <c r="L515" s="94"/>
      <c r="M515" s="33"/>
      <c r="N515" s="33"/>
      <c r="O515" s="33"/>
      <c r="P515" s="248"/>
      <c r="Q515" s="33"/>
      <c r="R515" s="35"/>
      <c r="S515" s="445"/>
      <c r="T515" s="651"/>
      <c r="U515" s="507"/>
      <c r="V515" s="658"/>
      <c r="W515" s="660"/>
    </row>
    <row r="516" spans="1:23" x14ac:dyDescent="0.25">
      <c r="A516" s="673" t="s">
        <v>2054</v>
      </c>
      <c r="B516" s="680"/>
      <c r="C516" s="688" t="s">
        <v>2055</v>
      </c>
      <c r="D516" s="633" t="s">
        <v>750</v>
      </c>
      <c r="E516" s="94">
        <v>40408.023999999998</v>
      </c>
      <c r="F516" s="33">
        <v>63008.836000000003</v>
      </c>
      <c r="G516" s="33">
        <v>61246.599000000002</v>
      </c>
      <c r="H516" s="33">
        <v>69779.638999999996</v>
      </c>
      <c r="I516" s="33">
        <v>48088.156999999999</v>
      </c>
      <c r="J516" s="33">
        <v>41650.998</v>
      </c>
      <c r="K516" s="248">
        <v>34200.527999999998</v>
      </c>
      <c r="L516" s="94">
        <v>21945.477999999999</v>
      </c>
      <c r="M516" s="33">
        <v>39126.411999999997</v>
      </c>
      <c r="N516" s="33">
        <v>43986.993999999999</v>
      </c>
      <c r="O516" s="33">
        <v>40156.724999999999</v>
      </c>
      <c r="P516" s="248">
        <v>19357.624</v>
      </c>
      <c r="Q516" s="33">
        <v>286745.13699999999</v>
      </c>
      <c r="R516" s="35">
        <v>522956.01400000002</v>
      </c>
      <c r="S516" s="445">
        <v>182.4</v>
      </c>
      <c r="T516" s="651" t="s">
        <v>751</v>
      </c>
      <c r="U516" s="507"/>
      <c r="V516" s="658" t="s">
        <v>2056</v>
      </c>
      <c r="W516" s="660" t="s">
        <v>2054</v>
      </c>
    </row>
    <row r="517" spans="1:23" x14ac:dyDescent="0.25">
      <c r="A517" s="673"/>
      <c r="B517" s="680"/>
      <c r="C517" s="688"/>
      <c r="D517" s="633" t="s">
        <v>752</v>
      </c>
      <c r="E517" s="94">
        <v>47733.739000000001</v>
      </c>
      <c r="F517" s="33">
        <v>61751.207999999999</v>
      </c>
      <c r="G517" s="33">
        <v>49715.841</v>
      </c>
      <c r="H517" s="33">
        <v>87287.016000000003</v>
      </c>
      <c r="I517" s="33">
        <v>59790.63</v>
      </c>
      <c r="J517" s="33">
        <v>51702.226000000002</v>
      </c>
      <c r="K517" s="248">
        <v>66382.856</v>
      </c>
      <c r="L517" s="94">
        <v>42262.665999999997</v>
      </c>
      <c r="M517" s="33">
        <v>40188.006000000001</v>
      </c>
      <c r="N517" s="33">
        <v>47221.2</v>
      </c>
      <c r="O517" s="33">
        <v>42297.758000000002</v>
      </c>
      <c r="P517" s="248">
        <v>23830.510999999999</v>
      </c>
      <c r="Q517" s="33">
        <v>495522.234</v>
      </c>
      <c r="R517" s="35">
        <v>620163.65700000001</v>
      </c>
      <c r="S517" s="445">
        <v>125.2</v>
      </c>
      <c r="T517" s="651" t="s">
        <v>753</v>
      </c>
      <c r="U517" s="507"/>
      <c r="W517" s="660"/>
    </row>
    <row r="518" spans="1:23" x14ac:dyDescent="0.25">
      <c r="A518" s="673"/>
      <c r="B518" s="680"/>
      <c r="C518" s="688"/>
      <c r="D518" s="633"/>
      <c r="E518" s="94"/>
      <c r="F518" s="33"/>
      <c r="G518" s="33"/>
      <c r="H518" s="33"/>
      <c r="I518" s="33"/>
      <c r="J518" s="33"/>
      <c r="K518" s="248"/>
      <c r="L518" s="94"/>
      <c r="M518" s="33"/>
      <c r="N518" s="33"/>
      <c r="O518" s="33"/>
      <c r="P518" s="248"/>
      <c r="Q518" s="33"/>
      <c r="R518" s="35"/>
      <c r="S518" s="445"/>
      <c r="T518" s="651"/>
      <c r="U518" s="507"/>
      <c r="V518" s="658"/>
      <c r="W518" s="660"/>
    </row>
    <row r="519" spans="1:23" x14ac:dyDescent="0.25">
      <c r="A519" s="673" t="s">
        <v>2057</v>
      </c>
      <c r="B519" s="680"/>
      <c r="C519" s="688" t="s">
        <v>2058</v>
      </c>
      <c r="D519" s="633" t="s">
        <v>750</v>
      </c>
      <c r="E519" s="94">
        <v>2648.0189999999998</v>
      </c>
      <c r="F519" s="33">
        <v>1580.0119999999999</v>
      </c>
      <c r="G519" s="33">
        <v>11867.813</v>
      </c>
      <c r="H519" s="33">
        <v>15308.436</v>
      </c>
      <c r="I519" s="33">
        <v>18192.96</v>
      </c>
      <c r="J519" s="33">
        <v>14080.338</v>
      </c>
      <c r="K519" s="248">
        <v>12896.022000000001</v>
      </c>
      <c r="L519" s="94">
        <v>12462.848</v>
      </c>
      <c r="M519" s="33">
        <v>15196.896000000001</v>
      </c>
      <c r="N519" s="33">
        <v>16544.969000000001</v>
      </c>
      <c r="O519" s="33">
        <v>9035.7749999999996</v>
      </c>
      <c r="P519" s="248">
        <v>6714.4769999999999</v>
      </c>
      <c r="Q519" s="33">
        <v>60361.637000000002</v>
      </c>
      <c r="R519" s="35">
        <v>136528.565</v>
      </c>
      <c r="S519" s="445">
        <v>226.2</v>
      </c>
      <c r="T519" s="651" t="s">
        <v>751</v>
      </c>
      <c r="U519" s="507"/>
      <c r="V519" s="658" t="s">
        <v>2059</v>
      </c>
      <c r="W519" s="660" t="s">
        <v>2057</v>
      </c>
    </row>
    <row r="520" spans="1:23" x14ac:dyDescent="0.25">
      <c r="A520" s="673"/>
      <c r="B520" s="680"/>
      <c r="C520" s="688"/>
      <c r="D520" s="633" t="s">
        <v>752</v>
      </c>
      <c r="E520" s="94">
        <v>1248.393</v>
      </c>
      <c r="F520" s="33">
        <v>1123.7660000000001</v>
      </c>
      <c r="G520" s="33">
        <v>840.58100000000002</v>
      </c>
      <c r="H520" s="33">
        <v>1068.02</v>
      </c>
      <c r="I520" s="33">
        <v>16657.605</v>
      </c>
      <c r="J520" s="33">
        <v>8747.6820000000007</v>
      </c>
      <c r="K520" s="248">
        <v>9976.1090000000004</v>
      </c>
      <c r="L520" s="94">
        <v>5776.8850000000002</v>
      </c>
      <c r="M520" s="33">
        <v>9742.0820000000003</v>
      </c>
      <c r="N520" s="33">
        <v>9432.5669999999991</v>
      </c>
      <c r="O520" s="33">
        <v>8232.86</v>
      </c>
      <c r="P520" s="248">
        <v>5265.9759999999997</v>
      </c>
      <c r="Q520" s="33">
        <v>41602.807000000001</v>
      </c>
      <c r="R520" s="35">
        <v>78112.525999999998</v>
      </c>
      <c r="S520" s="445">
        <v>187.8</v>
      </c>
      <c r="T520" s="651" t="s">
        <v>753</v>
      </c>
      <c r="U520" s="507"/>
      <c r="W520" s="660"/>
    </row>
    <row r="521" spans="1:23" x14ac:dyDescent="0.25">
      <c r="A521" s="673"/>
      <c r="B521" s="680"/>
      <c r="C521" s="688"/>
      <c r="D521" s="633"/>
      <c r="E521" s="94"/>
      <c r="F521" s="33"/>
      <c r="G521" s="33"/>
      <c r="H521" s="33"/>
      <c r="I521" s="33"/>
      <c r="J521" s="33"/>
      <c r="K521" s="248"/>
      <c r="L521" s="94"/>
      <c r="M521" s="33"/>
      <c r="N521" s="33"/>
      <c r="O521" s="33"/>
      <c r="P521" s="248"/>
      <c r="Q521" s="33"/>
      <c r="R521" s="35"/>
      <c r="S521" s="445"/>
      <c r="T521" s="651"/>
      <c r="U521" s="507"/>
      <c r="V521" s="658"/>
      <c r="W521" s="660"/>
    </row>
    <row r="522" spans="1:23" x14ac:dyDescent="0.25">
      <c r="A522" s="673" t="s">
        <v>2060</v>
      </c>
      <c r="B522" s="680"/>
      <c r="C522" s="688" t="s">
        <v>2061</v>
      </c>
      <c r="D522" s="633" t="s">
        <v>750</v>
      </c>
      <c r="E522" s="94" t="s">
        <v>233</v>
      </c>
      <c r="F522" s="33" t="s">
        <v>233</v>
      </c>
      <c r="G522" s="33">
        <v>0.05</v>
      </c>
      <c r="H522" s="33" t="s">
        <v>233</v>
      </c>
      <c r="I522" s="33">
        <v>0.11799999999999999</v>
      </c>
      <c r="J522" s="33" t="s">
        <v>233</v>
      </c>
      <c r="K522" s="248" t="s">
        <v>233</v>
      </c>
      <c r="L522" s="94" t="s">
        <v>233</v>
      </c>
      <c r="M522" s="33" t="s">
        <v>233</v>
      </c>
      <c r="N522" s="33" t="s">
        <v>233</v>
      </c>
      <c r="O522" s="33" t="s">
        <v>233</v>
      </c>
      <c r="P522" s="248" t="s">
        <v>233</v>
      </c>
      <c r="Q522" s="33" t="s">
        <v>233</v>
      </c>
      <c r="R522" s="35">
        <v>0.16800000000000001</v>
      </c>
      <c r="S522" s="445">
        <v>0</v>
      </c>
      <c r="T522" s="651" t="s">
        <v>751</v>
      </c>
      <c r="U522" s="507"/>
      <c r="V522" s="658" t="s">
        <v>2062</v>
      </c>
      <c r="W522" s="660" t="s">
        <v>2060</v>
      </c>
    </row>
    <row r="523" spans="1:23" x14ac:dyDescent="0.25">
      <c r="A523" s="673"/>
      <c r="B523" s="680"/>
      <c r="C523" s="688"/>
      <c r="D523" s="633" t="s">
        <v>752</v>
      </c>
      <c r="E523" s="94" t="s">
        <v>233</v>
      </c>
      <c r="F523" s="33">
        <v>1E-3</v>
      </c>
      <c r="G523" s="33" t="s">
        <v>233</v>
      </c>
      <c r="H523" s="33" t="s">
        <v>233</v>
      </c>
      <c r="I523" s="33" t="s">
        <v>233</v>
      </c>
      <c r="J523" s="33" t="s">
        <v>233</v>
      </c>
      <c r="K523" s="248" t="s">
        <v>233</v>
      </c>
      <c r="L523" s="94" t="s">
        <v>233</v>
      </c>
      <c r="M523" s="33" t="s">
        <v>233</v>
      </c>
      <c r="N523" s="33" t="s">
        <v>233</v>
      </c>
      <c r="O523" s="33" t="s">
        <v>233</v>
      </c>
      <c r="P523" s="248" t="s">
        <v>233</v>
      </c>
      <c r="Q523" s="33" t="s">
        <v>233</v>
      </c>
      <c r="R523" s="35">
        <v>1E-3</v>
      </c>
      <c r="S523" s="445">
        <v>0</v>
      </c>
      <c r="T523" s="651" t="s">
        <v>753</v>
      </c>
      <c r="U523" s="507"/>
      <c r="W523" s="660"/>
    </row>
    <row r="524" spans="1:23" x14ac:dyDescent="0.25">
      <c r="A524" s="673"/>
      <c r="B524" s="680"/>
      <c r="C524" s="688"/>
      <c r="D524" s="633"/>
      <c r="E524" s="94"/>
      <c r="F524" s="33"/>
      <c r="G524" s="33"/>
      <c r="H524" s="33"/>
      <c r="I524" s="33"/>
      <c r="J524" s="33"/>
      <c r="K524" s="248"/>
      <c r="L524" s="94"/>
      <c r="M524" s="33"/>
      <c r="N524" s="33"/>
      <c r="O524" s="33"/>
      <c r="P524" s="248"/>
      <c r="Q524" s="33"/>
      <c r="R524" s="35"/>
      <c r="S524" s="445"/>
      <c r="T524" s="651"/>
      <c r="U524" s="507"/>
      <c r="V524" s="658"/>
      <c r="W524" s="660"/>
    </row>
    <row r="525" spans="1:23" x14ac:dyDescent="0.25">
      <c r="A525" s="673" t="s">
        <v>2063</v>
      </c>
      <c r="B525" s="680"/>
      <c r="C525" s="688" t="s">
        <v>2064</v>
      </c>
      <c r="D525" s="672" t="s">
        <v>750</v>
      </c>
      <c r="E525" s="94">
        <v>495.745</v>
      </c>
      <c r="F525" s="33">
        <v>1767.77</v>
      </c>
      <c r="G525" s="33">
        <v>718.41800000000001</v>
      </c>
      <c r="H525" s="33">
        <v>1076.547</v>
      </c>
      <c r="I525" s="33">
        <v>2897.748</v>
      </c>
      <c r="J525" s="33">
        <v>1326.1679999999999</v>
      </c>
      <c r="K525" s="248">
        <v>856.06799999999998</v>
      </c>
      <c r="L525" s="94">
        <v>1028.08</v>
      </c>
      <c r="M525" s="33">
        <v>2074.527</v>
      </c>
      <c r="N525" s="33">
        <v>1406.201</v>
      </c>
      <c r="O525" s="33">
        <v>1898.0129999999999</v>
      </c>
      <c r="P525" s="248">
        <v>999.13900000000001</v>
      </c>
      <c r="Q525" s="33">
        <v>14366.875</v>
      </c>
      <c r="R525" s="35">
        <v>16544.423999999999</v>
      </c>
      <c r="S525" s="445">
        <v>115.2</v>
      </c>
      <c r="T525" s="651" t="s">
        <v>751</v>
      </c>
      <c r="U525" s="507"/>
      <c r="V525" s="658" t="s">
        <v>2065</v>
      </c>
      <c r="W525" s="660" t="s">
        <v>2063</v>
      </c>
    </row>
    <row r="526" spans="1:23" x14ac:dyDescent="0.25">
      <c r="A526" s="673"/>
      <c r="B526" s="680"/>
      <c r="C526" s="688"/>
      <c r="D526" s="672" t="s">
        <v>752</v>
      </c>
      <c r="E526" s="94">
        <v>142.929</v>
      </c>
      <c r="F526" s="33">
        <v>230.23699999999999</v>
      </c>
      <c r="G526" s="33">
        <v>107.261</v>
      </c>
      <c r="H526" s="33">
        <v>108.715</v>
      </c>
      <c r="I526" s="33">
        <v>101.63500000000001</v>
      </c>
      <c r="J526" s="33">
        <v>81.983999999999995</v>
      </c>
      <c r="K526" s="248">
        <v>75.781999999999996</v>
      </c>
      <c r="L526" s="94">
        <v>74.408000000000001</v>
      </c>
      <c r="M526" s="33">
        <v>425.40300000000002</v>
      </c>
      <c r="N526" s="33">
        <v>114.533</v>
      </c>
      <c r="O526" s="33">
        <v>85.238</v>
      </c>
      <c r="P526" s="248">
        <v>52.582999999999998</v>
      </c>
      <c r="Q526" s="33">
        <v>2107.8069999999998</v>
      </c>
      <c r="R526" s="35">
        <v>1600.7080000000001</v>
      </c>
      <c r="S526" s="445">
        <v>75.900000000000006</v>
      </c>
      <c r="T526" s="651" t="s">
        <v>753</v>
      </c>
      <c r="U526" s="507"/>
      <c r="W526" s="660"/>
    </row>
    <row r="527" spans="1:23" x14ac:dyDescent="0.25">
      <c r="A527" s="673"/>
      <c r="B527" s="680"/>
      <c r="C527" s="688"/>
      <c r="D527" s="672"/>
      <c r="E527" s="94"/>
      <c r="F527" s="33"/>
      <c r="G527" s="33"/>
      <c r="H527" s="33"/>
      <c r="I527" s="33"/>
      <c r="J527" s="33"/>
      <c r="K527" s="248"/>
      <c r="L527" s="94"/>
      <c r="M527" s="33"/>
      <c r="N527" s="33"/>
      <c r="O527" s="33"/>
      <c r="P527" s="248"/>
      <c r="Q527" s="33"/>
      <c r="R527" s="35"/>
      <c r="S527" s="445"/>
      <c r="T527" s="651"/>
      <c r="U527" s="507"/>
      <c r="V527" s="658"/>
      <c r="W527" s="660"/>
    </row>
    <row r="528" spans="1:23" x14ac:dyDescent="0.25">
      <c r="A528" s="673" t="s">
        <v>2066</v>
      </c>
      <c r="B528" s="680"/>
      <c r="C528" s="688" t="s">
        <v>2067</v>
      </c>
      <c r="D528" s="633" t="s">
        <v>750</v>
      </c>
      <c r="E528" s="94">
        <v>121.63800000000001</v>
      </c>
      <c r="F528" s="33">
        <v>139.554</v>
      </c>
      <c r="G528" s="33">
        <v>149.161</v>
      </c>
      <c r="H528" s="33">
        <v>109.29900000000001</v>
      </c>
      <c r="I528" s="33">
        <v>146.971</v>
      </c>
      <c r="J528" s="33">
        <v>263.95600000000002</v>
      </c>
      <c r="K528" s="248">
        <v>113.27800000000001</v>
      </c>
      <c r="L528" s="94">
        <v>97.853999999999999</v>
      </c>
      <c r="M528" s="33">
        <v>121.873</v>
      </c>
      <c r="N528" s="33">
        <v>156.018</v>
      </c>
      <c r="O528" s="33">
        <v>121.529</v>
      </c>
      <c r="P528" s="248">
        <v>106.718</v>
      </c>
      <c r="Q528" s="33">
        <v>1956.4680000000001</v>
      </c>
      <c r="R528" s="35">
        <v>1647.8489999999999</v>
      </c>
      <c r="S528" s="445">
        <v>84.2</v>
      </c>
      <c r="T528" s="651" t="s">
        <v>751</v>
      </c>
      <c r="U528" s="507"/>
      <c r="V528" s="658" t="s">
        <v>2068</v>
      </c>
      <c r="W528" s="660" t="s">
        <v>2066</v>
      </c>
    </row>
    <row r="529" spans="1:23" x14ac:dyDescent="0.25">
      <c r="A529" s="673"/>
      <c r="B529" s="680"/>
      <c r="C529" s="688"/>
      <c r="D529" s="633" t="s">
        <v>752</v>
      </c>
      <c r="E529" s="94">
        <v>8.6929999999999996</v>
      </c>
      <c r="F529" s="33">
        <v>13.332000000000001</v>
      </c>
      <c r="G529" s="33">
        <v>4.3579999999999997</v>
      </c>
      <c r="H529" s="33">
        <v>16.295999999999999</v>
      </c>
      <c r="I529" s="33">
        <v>13.417</v>
      </c>
      <c r="J529" s="33">
        <v>1.3939999999999999</v>
      </c>
      <c r="K529" s="248">
        <v>5.6509999999999998</v>
      </c>
      <c r="L529" s="94">
        <v>20.686</v>
      </c>
      <c r="M529" s="33">
        <v>2.6070000000000002</v>
      </c>
      <c r="N529" s="33">
        <v>6.1440000000000001</v>
      </c>
      <c r="O529" s="33">
        <v>16.838000000000001</v>
      </c>
      <c r="P529" s="248">
        <v>19.402000000000001</v>
      </c>
      <c r="Q529" s="33">
        <v>168.797</v>
      </c>
      <c r="R529" s="35">
        <v>128.81800000000001</v>
      </c>
      <c r="S529" s="445">
        <v>76.3</v>
      </c>
      <c r="T529" s="651" t="s">
        <v>753</v>
      </c>
      <c r="U529" s="507"/>
      <c r="W529" s="660"/>
    </row>
    <row r="530" spans="1:23" x14ac:dyDescent="0.25">
      <c r="A530" s="673"/>
      <c r="B530" s="680"/>
      <c r="C530" s="688"/>
      <c r="D530" s="633"/>
      <c r="E530" s="94"/>
      <c r="F530" s="33"/>
      <c r="G530" s="33"/>
      <c r="H530" s="33"/>
      <c r="I530" s="33"/>
      <c r="J530" s="33"/>
      <c r="K530" s="248"/>
      <c r="L530" s="94"/>
      <c r="M530" s="33"/>
      <c r="N530" s="33"/>
      <c r="O530" s="33"/>
      <c r="P530" s="248"/>
      <c r="Q530" s="33"/>
      <c r="R530" s="35"/>
      <c r="S530" s="445"/>
      <c r="T530" s="651"/>
      <c r="U530" s="507"/>
      <c r="V530" s="658"/>
      <c r="W530" s="660"/>
    </row>
    <row r="531" spans="1:23" x14ac:dyDescent="0.25">
      <c r="A531" s="673" t="s">
        <v>2069</v>
      </c>
      <c r="B531" s="680"/>
      <c r="C531" s="688" t="s">
        <v>2070</v>
      </c>
      <c r="D531" s="672" t="s">
        <v>750</v>
      </c>
      <c r="E531" s="94">
        <v>10959.066000000001</v>
      </c>
      <c r="F531" s="33">
        <v>11000.083000000001</v>
      </c>
      <c r="G531" s="33">
        <v>10852.486999999999</v>
      </c>
      <c r="H531" s="33">
        <v>9327.6939999999995</v>
      </c>
      <c r="I531" s="33">
        <v>12327.021000000001</v>
      </c>
      <c r="J531" s="33">
        <v>11256.143</v>
      </c>
      <c r="K531" s="248">
        <v>11271.42</v>
      </c>
      <c r="L531" s="94">
        <v>14945.326999999999</v>
      </c>
      <c r="M531" s="33">
        <v>13766.576999999999</v>
      </c>
      <c r="N531" s="33">
        <v>14343.476000000001</v>
      </c>
      <c r="O531" s="33">
        <v>11158.217000000001</v>
      </c>
      <c r="P531" s="248">
        <v>8796.6959999999999</v>
      </c>
      <c r="Q531" s="33">
        <v>175494.00399999999</v>
      </c>
      <c r="R531" s="35">
        <v>140004.20699999999</v>
      </c>
      <c r="S531" s="445">
        <v>79.8</v>
      </c>
      <c r="T531" s="651" t="s">
        <v>751</v>
      </c>
      <c r="U531" s="507"/>
      <c r="V531" s="658" t="s">
        <v>2071</v>
      </c>
      <c r="W531" s="660" t="s">
        <v>2069</v>
      </c>
    </row>
    <row r="532" spans="1:23" x14ac:dyDescent="0.25">
      <c r="A532" s="673"/>
      <c r="B532" s="680"/>
      <c r="C532" s="688" t="s">
        <v>2072</v>
      </c>
      <c r="D532" s="672" t="s">
        <v>752</v>
      </c>
      <c r="E532" s="94">
        <v>19805.276000000002</v>
      </c>
      <c r="F532" s="33">
        <v>21455.093000000001</v>
      </c>
      <c r="G532" s="33">
        <v>22609.362000000001</v>
      </c>
      <c r="H532" s="33">
        <v>25990.092000000001</v>
      </c>
      <c r="I532" s="33">
        <v>25145.127</v>
      </c>
      <c r="J532" s="33">
        <v>28034.236000000001</v>
      </c>
      <c r="K532" s="248">
        <v>28241.48</v>
      </c>
      <c r="L532" s="94">
        <v>26886.887999999999</v>
      </c>
      <c r="M532" s="33">
        <v>28024.065999999999</v>
      </c>
      <c r="N532" s="33">
        <v>26892.742999999999</v>
      </c>
      <c r="O532" s="33">
        <v>28574.312000000002</v>
      </c>
      <c r="P532" s="248">
        <v>17341.419000000002</v>
      </c>
      <c r="Q532" s="33">
        <v>296927.05599999998</v>
      </c>
      <c r="R532" s="35">
        <v>299000.09399999998</v>
      </c>
      <c r="S532" s="445">
        <v>100.7</v>
      </c>
      <c r="T532" s="651" t="s">
        <v>753</v>
      </c>
      <c r="U532" s="507"/>
      <c r="V532" s="658" t="s">
        <v>2073</v>
      </c>
      <c r="W532" s="660"/>
    </row>
    <row r="533" spans="1:23" x14ac:dyDescent="0.25">
      <c r="A533" s="673"/>
      <c r="B533" s="680"/>
      <c r="C533" s="688"/>
      <c r="D533" s="672"/>
      <c r="E533" s="94"/>
      <c r="F533" s="33"/>
      <c r="G533" s="33"/>
      <c r="H533" s="33"/>
      <c r="I533" s="33"/>
      <c r="J533" s="33"/>
      <c r="K533" s="248"/>
      <c r="L533" s="94"/>
      <c r="M533" s="33"/>
      <c r="N533" s="33"/>
      <c r="O533" s="33"/>
      <c r="P533" s="248"/>
      <c r="Q533" s="33"/>
      <c r="R533" s="35"/>
      <c r="S533" s="445"/>
      <c r="T533" s="651"/>
      <c r="U533" s="507"/>
      <c r="V533" s="658"/>
      <c r="W533" s="660"/>
    </row>
    <row r="534" spans="1:23" x14ac:dyDescent="0.25">
      <c r="A534" s="673" t="s">
        <v>2074</v>
      </c>
      <c r="B534" s="680"/>
      <c r="C534" s="688" t="s">
        <v>2075</v>
      </c>
      <c r="D534" s="633" t="s">
        <v>750</v>
      </c>
      <c r="E534" s="94">
        <v>1450.7339999999999</v>
      </c>
      <c r="F534" s="33">
        <v>1304.1859999999999</v>
      </c>
      <c r="G534" s="33">
        <v>1438.338</v>
      </c>
      <c r="H534" s="33">
        <v>1672.3779999999999</v>
      </c>
      <c r="I534" s="33">
        <v>1694.9469999999999</v>
      </c>
      <c r="J534" s="33">
        <v>1462.423</v>
      </c>
      <c r="K534" s="248">
        <v>1414.41</v>
      </c>
      <c r="L534" s="94">
        <v>1754.355</v>
      </c>
      <c r="M534" s="33">
        <v>2392.491</v>
      </c>
      <c r="N534" s="33">
        <v>2248.9299999999998</v>
      </c>
      <c r="O534" s="33">
        <v>2243.569</v>
      </c>
      <c r="P534" s="248">
        <v>1412.777</v>
      </c>
      <c r="Q534" s="33">
        <v>23065.966</v>
      </c>
      <c r="R534" s="35">
        <v>20489.538</v>
      </c>
      <c r="S534" s="445">
        <v>88.8</v>
      </c>
      <c r="T534" s="651" t="s">
        <v>751</v>
      </c>
      <c r="U534" s="507"/>
      <c r="V534" s="658" t="s">
        <v>2076</v>
      </c>
      <c r="W534" s="660" t="s">
        <v>2074</v>
      </c>
    </row>
    <row r="535" spans="1:23" x14ac:dyDescent="0.25">
      <c r="A535" s="673"/>
      <c r="B535" s="680"/>
      <c r="C535" s="688"/>
      <c r="D535" s="633" t="s">
        <v>752</v>
      </c>
      <c r="E535" s="94">
        <v>1068.2940000000001</v>
      </c>
      <c r="F535" s="33">
        <v>1305.2149999999999</v>
      </c>
      <c r="G535" s="33">
        <v>5289.8810000000003</v>
      </c>
      <c r="H535" s="33">
        <v>2100.9090000000001</v>
      </c>
      <c r="I535" s="33">
        <v>1943.5070000000001</v>
      </c>
      <c r="J535" s="33">
        <v>2331.7199999999998</v>
      </c>
      <c r="K535" s="248">
        <v>2748.6869999999999</v>
      </c>
      <c r="L535" s="94">
        <v>2881.1219999999998</v>
      </c>
      <c r="M535" s="33">
        <v>2680.4940000000001</v>
      </c>
      <c r="N535" s="33">
        <v>4380.7820000000002</v>
      </c>
      <c r="O535" s="33">
        <v>2570.84</v>
      </c>
      <c r="P535" s="248">
        <v>1620.883</v>
      </c>
      <c r="Q535" s="33">
        <v>21847.798999999999</v>
      </c>
      <c r="R535" s="35">
        <v>30922.333999999999</v>
      </c>
      <c r="S535" s="445">
        <v>141.5</v>
      </c>
      <c r="T535" s="651" t="s">
        <v>753</v>
      </c>
      <c r="U535" s="507"/>
      <c r="W535" s="660"/>
    </row>
    <row r="536" spans="1:23" x14ac:dyDescent="0.25">
      <c r="A536" s="673"/>
      <c r="B536" s="680"/>
      <c r="C536" s="688"/>
      <c r="D536" s="633"/>
      <c r="E536" s="94"/>
      <c r="F536" s="33"/>
      <c r="G536" s="33"/>
      <c r="H536" s="33"/>
      <c r="I536" s="33"/>
      <c r="J536" s="33"/>
      <c r="K536" s="248"/>
      <c r="L536" s="94"/>
      <c r="M536" s="33"/>
      <c r="N536" s="33"/>
      <c r="O536" s="33"/>
      <c r="P536" s="248"/>
      <c r="Q536" s="33"/>
      <c r="R536" s="35"/>
      <c r="S536" s="445"/>
      <c r="T536" s="651"/>
      <c r="U536" s="507"/>
      <c r="V536" s="658"/>
      <c r="W536" s="660"/>
    </row>
    <row r="537" spans="1:23" x14ac:dyDescent="0.25">
      <c r="A537" s="673" t="s">
        <v>2077</v>
      </c>
      <c r="B537" s="680"/>
      <c r="C537" s="688" t="s">
        <v>2078</v>
      </c>
      <c r="D537" s="633" t="s">
        <v>750</v>
      </c>
      <c r="E537" s="94">
        <v>5434.2340000000004</v>
      </c>
      <c r="F537" s="33">
        <v>5552.2489999999998</v>
      </c>
      <c r="G537" s="33">
        <v>7038.491</v>
      </c>
      <c r="H537" s="33">
        <v>5938.3280000000004</v>
      </c>
      <c r="I537" s="33">
        <v>6919.1880000000001</v>
      </c>
      <c r="J537" s="33">
        <v>7590.1009999999997</v>
      </c>
      <c r="K537" s="248">
        <v>8826.9549999999999</v>
      </c>
      <c r="L537" s="94">
        <v>9810.7360000000008</v>
      </c>
      <c r="M537" s="33">
        <v>11179.593000000001</v>
      </c>
      <c r="N537" s="33">
        <v>15719.384</v>
      </c>
      <c r="O537" s="33">
        <v>10464.692999999999</v>
      </c>
      <c r="P537" s="248">
        <v>5363.0550000000003</v>
      </c>
      <c r="Q537" s="33">
        <v>102468.38</v>
      </c>
      <c r="R537" s="35">
        <v>99837.006999999998</v>
      </c>
      <c r="S537" s="445">
        <v>97.4</v>
      </c>
      <c r="T537" s="651" t="s">
        <v>751</v>
      </c>
      <c r="U537" s="507"/>
      <c r="V537" s="658" t="s">
        <v>2079</v>
      </c>
      <c r="W537" s="660" t="s">
        <v>2077</v>
      </c>
    </row>
    <row r="538" spans="1:23" x14ac:dyDescent="0.25">
      <c r="A538" s="673"/>
      <c r="B538" s="680"/>
      <c r="C538" s="688" t="s">
        <v>2080</v>
      </c>
      <c r="D538" s="633" t="s">
        <v>752</v>
      </c>
      <c r="E538" s="94">
        <v>33171.879999999997</v>
      </c>
      <c r="F538" s="33">
        <v>33691.402999999998</v>
      </c>
      <c r="G538" s="33">
        <v>35538.767</v>
      </c>
      <c r="H538" s="33">
        <v>32317.334999999999</v>
      </c>
      <c r="I538" s="33">
        <v>39363.398999999998</v>
      </c>
      <c r="J538" s="33">
        <v>38135.156999999999</v>
      </c>
      <c r="K538" s="248">
        <v>43201.245000000003</v>
      </c>
      <c r="L538" s="94">
        <v>45735.362999999998</v>
      </c>
      <c r="M538" s="33">
        <v>48945.474999999999</v>
      </c>
      <c r="N538" s="33">
        <v>55960</v>
      </c>
      <c r="O538" s="33">
        <v>51989.896999999997</v>
      </c>
      <c r="P538" s="248">
        <v>29004.54</v>
      </c>
      <c r="Q538" s="33">
        <v>434773.359</v>
      </c>
      <c r="R538" s="35">
        <v>487054.46100000001</v>
      </c>
      <c r="S538" s="445">
        <v>112</v>
      </c>
      <c r="T538" s="651" t="s">
        <v>753</v>
      </c>
      <c r="U538" s="507"/>
      <c r="V538" s="658" t="s">
        <v>2081</v>
      </c>
      <c r="W538" s="660"/>
    </row>
    <row r="539" spans="1:23" s="9" customFormat="1" x14ac:dyDescent="0.25">
      <c r="A539" s="673"/>
      <c r="B539" s="680"/>
      <c r="C539" s="688"/>
      <c r="D539" s="633"/>
      <c r="E539" s="475"/>
      <c r="F539" s="642"/>
      <c r="G539" s="642"/>
      <c r="H539" s="642"/>
      <c r="I539" s="642"/>
      <c r="J539" s="642"/>
      <c r="K539" s="645"/>
      <c r="L539" s="641"/>
      <c r="M539" s="642"/>
      <c r="N539" s="642"/>
      <c r="O539" s="642"/>
      <c r="P539" s="645"/>
      <c r="Q539" s="642"/>
      <c r="R539" s="753"/>
      <c r="S539" s="754"/>
      <c r="T539" s="651"/>
      <c r="U539" s="507"/>
      <c r="V539" s="658"/>
      <c r="W539" s="660"/>
    </row>
    <row r="540" spans="1:23" x14ac:dyDescent="0.25">
      <c r="A540" s="656" t="s">
        <v>2082</v>
      </c>
      <c r="B540" s="665"/>
      <c r="C540" s="308" t="s">
        <v>2083</v>
      </c>
      <c r="D540" s="672" t="s">
        <v>750</v>
      </c>
      <c r="E540" s="94">
        <v>631.56399999999996</v>
      </c>
      <c r="F540" s="33">
        <v>425.63499999999999</v>
      </c>
      <c r="G540" s="33">
        <v>297.16000000000003</v>
      </c>
      <c r="H540" s="33">
        <v>596.28499999999997</v>
      </c>
      <c r="I540" s="33">
        <v>678.30200000000002</v>
      </c>
      <c r="J540" s="33">
        <v>722.91200000000003</v>
      </c>
      <c r="K540" s="248">
        <v>445.27100000000002</v>
      </c>
      <c r="L540" s="94">
        <v>934.67499999999995</v>
      </c>
      <c r="M540" s="33">
        <v>599.67399999999998</v>
      </c>
      <c r="N540" s="33">
        <v>1302.973</v>
      </c>
      <c r="O540" s="33">
        <v>478.84800000000001</v>
      </c>
      <c r="P540" s="248">
        <v>812.07899999999995</v>
      </c>
      <c r="Q540" s="33">
        <v>8345.9470000000001</v>
      </c>
      <c r="R540" s="35">
        <v>7925.3779999999997</v>
      </c>
      <c r="S540" s="66">
        <v>95</v>
      </c>
      <c r="T540" s="651" t="s">
        <v>751</v>
      </c>
      <c r="U540" s="507"/>
      <c r="V540" s="658" t="s">
        <v>2084</v>
      </c>
      <c r="W540" s="660" t="s">
        <v>2082</v>
      </c>
    </row>
    <row r="541" spans="1:23" x14ac:dyDescent="0.25">
      <c r="A541" s="656"/>
      <c r="B541" s="665"/>
      <c r="C541" s="308" t="s">
        <v>2085</v>
      </c>
      <c r="D541" s="672" t="s">
        <v>752</v>
      </c>
      <c r="E541" s="94">
        <v>1614.8409999999999</v>
      </c>
      <c r="F541" s="33">
        <v>1385.144</v>
      </c>
      <c r="G541" s="33">
        <v>1762.633</v>
      </c>
      <c r="H541" s="33">
        <v>1953.4570000000001</v>
      </c>
      <c r="I541" s="33">
        <v>1794.4860000000001</v>
      </c>
      <c r="J541" s="33">
        <v>1762.8009999999999</v>
      </c>
      <c r="K541" s="248">
        <v>2555.7550000000001</v>
      </c>
      <c r="L541" s="94">
        <v>2515.7939999999999</v>
      </c>
      <c r="M541" s="33">
        <v>2425.9940000000001</v>
      </c>
      <c r="N541" s="33">
        <v>2141.8629999999998</v>
      </c>
      <c r="O541" s="33">
        <v>2590.94</v>
      </c>
      <c r="P541" s="248">
        <v>1872.317</v>
      </c>
      <c r="Q541" s="33">
        <v>26464.326000000001</v>
      </c>
      <c r="R541" s="35">
        <v>24376.025000000001</v>
      </c>
      <c r="S541" s="66">
        <v>92.1</v>
      </c>
      <c r="T541" s="651" t="s">
        <v>753</v>
      </c>
      <c r="U541" s="507"/>
      <c r="V541" s="658" t="s">
        <v>2086</v>
      </c>
      <c r="W541" s="660"/>
    </row>
    <row r="542" spans="1:23" x14ac:dyDescent="0.25">
      <c r="A542" s="656"/>
      <c r="B542" s="665"/>
      <c r="C542" s="308"/>
      <c r="D542" s="672"/>
      <c r="E542" s="94"/>
      <c r="F542" s="33"/>
      <c r="G542" s="33"/>
      <c r="H542" s="33"/>
      <c r="I542" s="33"/>
      <c r="J542" s="33"/>
      <c r="K542" s="248"/>
      <c r="L542" s="94"/>
      <c r="M542" s="33"/>
      <c r="N542" s="33"/>
      <c r="O542" s="33"/>
      <c r="P542" s="248"/>
      <c r="Q542" s="33"/>
      <c r="R542" s="35"/>
      <c r="S542" s="66"/>
      <c r="T542" s="651"/>
      <c r="U542" s="507"/>
      <c r="V542" s="658"/>
      <c r="W542" s="660"/>
    </row>
    <row r="543" spans="1:23" x14ac:dyDescent="0.25">
      <c r="A543" s="656" t="s">
        <v>2087</v>
      </c>
      <c r="B543" s="665"/>
      <c r="C543" s="308" t="s">
        <v>2088</v>
      </c>
      <c r="D543" s="672" t="s">
        <v>750</v>
      </c>
      <c r="E543" s="94">
        <v>2043.501</v>
      </c>
      <c r="F543" s="33">
        <v>847.35400000000004</v>
      </c>
      <c r="G543" s="33">
        <v>1313.3789999999999</v>
      </c>
      <c r="H543" s="33">
        <v>587.04700000000003</v>
      </c>
      <c r="I543" s="33">
        <v>1040.0219999999999</v>
      </c>
      <c r="J543" s="33">
        <v>3127.3560000000002</v>
      </c>
      <c r="K543" s="248">
        <v>875.32799999999997</v>
      </c>
      <c r="L543" s="94">
        <v>1016.213</v>
      </c>
      <c r="M543" s="33">
        <v>1343.3489999999999</v>
      </c>
      <c r="N543" s="33">
        <v>1613.588</v>
      </c>
      <c r="O543" s="33">
        <v>9659.509</v>
      </c>
      <c r="P543" s="248">
        <v>1670.846</v>
      </c>
      <c r="Q543" s="33">
        <v>20901.984</v>
      </c>
      <c r="R543" s="35">
        <v>25137.491999999998</v>
      </c>
      <c r="S543" s="66">
        <v>120.3</v>
      </c>
      <c r="T543" s="651" t="s">
        <v>751</v>
      </c>
      <c r="U543" s="507"/>
      <c r="V543" s="658" t="s">
        <v>2089</v>
      </c>
      <c r="W543" s="660" t="s">
        <v>2087</v>
      </c>
    </row>
    <row r="544" spans="1:23" x14ac:dyDescent="0.25">
      <c r="A544" s="656"/>
      <c r="B544" s="665"/>
      <c r="C544" s="308" t="s">
        <v>2090</v>
      </c>
      <c r="D544" s="672" t="s">
        <v>752</v>
      </c>
      <c r="E544" s="94">
        <v>4570.0709999999999</v>
      </c>
      <c r="F544" s="33">
        <v>1825.921</v>
      </c>
      <c r="G544" s="33">
        <v>5735.442</v>
      </c>
      <c r="H544" s="33">
        <v>3590.6790000000001</v>
      </c>
      <c r="I544" s="33">
        <v>2760.0309999999999</v>
      </c>
      <c r="J544" s="33">
        <v>3756.21</v>
      </c>
      <c r="K544" s="248">
        <v>2336.587</v>
      </c>
      <c r="L544" s="94">
        <v>3633.1</v>
      </c>
      <c r="M544" s="33">
        <v>4984.0309999999999</v>
      </c>
      <c r="N544" s="33">
        <v>2432.7460000000001</v>
      </c>
      <c r="O544" s="33">
        <v>2089.4160000000002</v>
      </c>
      <c r="P544" s="248">
        <v>4452.3980000000001</v>
      </c>
      <c r="Q544" s="33">
        <v>83556.576000000001</v>
      </c>
      <c r="R544" s="35">
        <v>42166.631999999998</v>
      </c>
      <c r="S544" s="66">
        <v>50.5</v>
      </c>
      <c r="T544" s="651" t="s">
        <v>753</v>
      </c>
      <c r="U544" s="507"/>
      <c r="V544" s="658" t="s">
        <v>2091</v>
      </c>
      <c r="W544" s="660"/>
    </row>
    <row r="545" spans="1:23" x14ac:dyDescent="0.25">
      <c r="A545" s="656"/>
      <c r="B545" s="665"/>
      <c r="C545" s="308"/>
      <c r="D545" s="672"/>
      <c r="E545" s="94"/>
      <c r="F545" s="33"/>
      <c r="G545" s="33"/>
      <c r="H545" s="33"/>
      <c r="I545" s="33"/>
      <c r="J545" s="33"/>
      <c r="K545" s="248"/>
      <c r="L545" s="94"/>
      <c r="M545" s="33"/>
      <c r="N545" s="33"/>
      <c r="O545" s="33"/>
      <c r="P545" s="248"/>
      <c r="Q545" s="33"/>
      <c r="R545" s="35"/>
      <c r="S545" s="66"/>
      <c r="T545" s="651"/>
      <c r="U545" s="507"/>
      <c r="V545" s="658"/>
      <c r="W545" s="660"/>
    </row>
    <row r="546" spans="1:23" x14ac:dyDescent="0.25">
      <c r="A546" s="656" t="s">
        <v>2092</v>
      </c>
      <c r="B546" s="665"/>
      <c r="C546" s="308" t="s">
        <v>2093</v>
      </c>
      <c r="D546" s="672" t="s">
        <v>750</v>
      </c>
      <c r="E546" s="94">
        <v>536.29</v>
      </c>
      <c r="F546" s="33">
        <v>575.77300000000002</v>
      </c>
      <c r="G546" s="33">
        <v>1095.9069999999999</v>
      </c>
      <c r="H546" s="33">
        <v>838.976</v>
      </c>
      <c r="I546" s="33">
        <v>1219.308</v>
      </c>
      <c r="J546" s="33">
        <v>1506.548</v>
      </c>
      <c r="K546" s="248">
        <v>2643.5630000000001</v>
      </c>
      <c r="L546" s="94">
        <v>2285.2570000000001</v>
      </c>
      <c r="M546" s="33">
        <v>872.25900000000001</v>
      </c>
      <c r="N546" s="33">
        <v>795.45299999999997</v>
      </c>
      <c r="O546" s="33">
        <v>3079.2910000000002</v>
      </c>
      <c r="P546" s="248">
        <v>3548.3760000000002</v>
      </c>
      <c r="Q546" s="33">
        <v>10160.616</v>
      </c>
      <c r="R546" s="35">
        <v>18997.001</v>
      </c>
      <c r="S546" s="66">
        <v>187</v>
      </c>
      <c r="T546" s="651" t="s">
        <v>751</v>
      </c>
      <c r="U546" s="507"/>
      <c r="V546" s="658" t="s">
        <v>2094</v>
      </c>
      <c r="W546" s="660" t="s">
        <v>2092</v>
      </c>
    </row>
    <row r="547" spans="1:23" x14ac:dyDescent="0.25">
      <c r="A547" s="656"/>
      <c r="B547" s="665"/>
      <c r="C547" s="308"/>
      <c r="D547" s="672" t="s">
        <v>752</v>
      </c>
      <c r="E547" s="94">
        <v>65.054000000000002</v>
      </c>
      <c r="F547" s="33">
        <v>4015.7820000000002</v>
      </c>
      <c r="G547" s="33">
        <v>2185.8139999999999</v>
      </c>
      <c r="H547" s="33">
        <v>2075.991</v>
      </c>
      <c r="I547" s="33">
        <v>451.34800000000001</v>
      </c>
      <c r="J547" s="33">
        <v>831.37099999999998</v>
      </c>
      <c r="K547" s="248">
        <v>129.28200000000001</v>
      </c>
      <c r="L547" s="94">
        <v>566.322</v>
      </c>
      <c r="M547" s="33">
        <v>508.11099999999999</v>
      </c>
      <c r="N547" s="33">
        <v>226.37299999999999</v>
      </c>
      <c r="O547" s="33">
        <v>1321.732</v>
      </c>
      <c r="P547" s="248">
        <v>626.23900000000003</v>
      </c>
      <c r="Q547" s="33">
        <v>10516.153</v>
      </c>
      <c r="R547" s="35">
        <v>13003.419</v>
      </c>
      <c r="S547" s="66">
        <v>123.7</v>
      </c>
      <c r="T547" s="651" t="s">
        <v>753</v>
      </c>
      <c r="U547" s="507"/>
      <c r="W547" s="660"/>
    </row>
    <row r="548" spans="1:23" x14ac:dyDescent="0.25">
      <c r="A548" s="656"/>
      <c r="B548" s="665"/>
      <c r="C548" s="308"/>
      <c r="D548" s="672"/>
      <c r="E548" s="94"/>
      <c r="F548" s="33"/>
      <c r="G548" s="33"/>
      <c r="H548" s="33"/>
      <c r="I548" s="33"/>
      <c r="J548" s="33"/>
      <c r="K548" s="248"/>
      <c r="L548" s="94"/>
      <c r="M548" s="33"/>
      <c r="N548" s="33"/>
      <c r="O548" s="33"/>
      <c r="P548" s="248"/>
      <c r="Q548" s="33"/>
      <c r="R548" s="35"/>
      <c r="S548" s="66"/>
      <c r="T548" s="651"/>
      <c r="U548" s="507"/>
      <c r="V548" s="658"/>
      <c r="W548" s="660"/>
    </row>
    <row r="549" spans="1:23" x14ac:dyDescent="0.25">
      <c r="A549" s="656" t="s">
        <v>2095</v>
      </c>
      <c r="B549" s="665"/>
      <c r="C549" s="308" t="s">
        <v>2096</v>
      </c>
      <c r="D549" s="672" t="s">
        <v>750</v>
      </c>
      <c r="E549" s="94">
        <v>3064.5349999999999</v>
      </c>
      <c r="F549" s="33">
        <v>2873.63</v>
      </c>
      <c r="G549" s="33">
        <v>4047.5549999999998</v>
      </c>
      <c r="H549" s="33">
        <v>2478.2620000000002</v>
      </c>
      <c r="I549" s="33">
        <v>3605.4270000000001</v>
      </c>
      <c r="J549" s="33">
        <v>3211.1019999999999</v>
      </c>
      <c r="K549" s="248">
        <v>4039.0909999999999</v>
      </c>
      <c r="L549" s="94">
        <v>2493.7260000000001</v>
      </c>
      <c r="M549" s="33">
        <v>3028.9380000000001</v>
      </c>
      <c r="N549" s="33">
        <v>3845.6990000000001</v>
      </c>
      <c r="O549" s="33">
        <v>4190.8230000000003</v>
      </c>
      <c r="P549" s="248">
        <v>3574.107</v>
      </c>
      <c r="Q549" s="33">
        <v>41139.116000000002</v>
      </c>
      <c r="R549" s="35">
        <v>40452.894999999997</v>
      </c>
      <c r="S549" s="66">
        <v>98.3</v>
      </c>
      <c r="T549" s="651" t="s">
        <v>751</v>
      </c>
      <c r="U549" s="507"/>
      <c r="V549" s="658" t="s">
        <v>2097</v>
      </c>
      <c r="W549" s="660" t="s">
        <v>2095</v>
      </c>
    </row>
    <row r="550" spans="1:23" x14ac:dyDescent="0.25">
      <c r="A550" s="656"/>
      <c r="B550" s="665"/>
      <c r="C550" s="308"/>
      <c r="D550" s="672" t="s">
        <v>752</v>
      </c>
      <c r="E550" s="94">
        <v>2379.9430000000002</v>
      </c>
      <c r="F550" s="33">
        <v>2415.3040000000001</v>
      </c>
      <c r="G550" s="33">
        <v>2766.96</v>
      </c>
      <c r="H550" s="33">
        <v>2821.4459999999999</v>
      </c>
      <c r="I550" s="33">
        <v>2575.4679999999998</v>
      </c>
      <c r="J550" s="33">
        <v>2541.9340000000002</v>
      </c>
      <c r="K550" s="248">
        <v>2670.2820000000002</v>
      </c>
      <c r="L550" s="94">
        <v>2960.9879999999998</v>
      </c>
      <c r="M550" s="33">
        <v>2605.3679999999999</v>
      </c>
      <c r="N550" s="33">
        <v>2766.14</v>
      </c>
      <c r="O550" s="33">
        <v>2194.8470000000002</v>
      </c>
      <c r="P550" s="248">
        <v>1492.597</v>
      </c>
      <c r="Q550" s="33">
        <v>29216.635999999999</v>
      </c>
      <c r="R550" s="35">
        <v>30191.276999999998</v>
      </c>
      <c r="S550" s="66">
        <v>103.3</v>
      </c>
      <c r="T550" s="651" t="s">
        <v>753</v>
      </c>
      <c r="U550" s="507"/>
      <c r="W550" s="660"/>
    </row>
    <row r="551" spans="1:23" x14ac:dyDescent="0.25">
      <c r="A551" s="656"/>
      <c r="B551" s="665"/>
      <c r="C551" s="308"/>
      <c r="D551" s="672"/>
      <c r="E551" s="94"/>
      <c r="F551" s="33"/>
      <c r="G551" s="33"/>
      <c r="H551" s="33"/>
      <c r="I551" s="33"/>
      <c r="J551" s="33"/>
      <c r="K551" s="248"/>
      <c r="L551" s="94"/>
      <c r="M551" s="33"/>
      <c r="N551" s="33"/>
      <c r="O551" s="33"/>
      <c r="P551" s="248"/>
      <c r="Q551" s="33"/>
      <c r="R551" s="35"/>
      <c r="S551" s="66"/>
      <c r="T551" s="651"/>
      <c r="U551" s="507"/>
      <c r="V551" s="658"/>
      <c r="W551" s="660"/>
    </row>
    <row r="552" spans="1:23" x14ac:dyDescent="0.25">
      <c r="A552" s="673" t="s">
        <v>2098</v>
      </c>
      <c r="B552" s="680"/>
      <c r="C552" s="688" t="s">
        <v>2099</v>
      </c>
      <c r="D552" s="672" t="s">
        <v>750</v>
      </c>
      <c r="E552" s="94">
        <v>36317.400999999998</v>
      </c>
      <c r="F552" s="739">
        <v>43222.226999999999</v>
      </c>
      <c r="G552" s="739">
        <v>38949.767999999996</v>
      </c>
      <c r="H552" s="739">
        <v>34932.580999999998</v>
      </c>
      <c r="I552" s="739">
        <v>39255.154999999999</v>
      </c>
      <c r="J552" s="739">
        <v>39543.631999999998</v>
      </c>
      <c r="K552" s="740">
        <v>44263.909</v>
      </c>
      <c r="L552" s="741">
        <v>34089.788999999997</v>
      </c>
      <c r="M552" s="739">
        <v>37172.205999999998</v>
      </c>
      <c r="N552" s="739">
        <v>39688.915999999997</v>
      </c>
      <c r="O552" s="739">
        <v>38404.805</v>
      </c>
      <c r="P552" s="740">
        <v>26846.171999999999</v>
      </c>
      <c r="Q552" s="739">
        <v>404065.80599999998</v>
      </c>
      <c r="R552" s="38">
        <v>452686.56099999999</v>
      </c>
      <c r="S552" s="445">
        <v>112</v>
      </c>
      <c r="T552" s="651" t="s">
        <v>751</v>
      </c>
      <c r="U552" s="507"/>
      <c r="V552" s="658" t="s">
        <v>2100</v>
      </c>
      <c r="W552" s="660" t="s">
        <v>2098</v>
      </c>
    </row>
    <row r="553" spans="1:23" x14ac:dyDescent="0.25">
      <c r="A553" s="673"/>
      <c r="B553" s="680"/>
      <c r="C553" s="688"/>
      <c r="D553" s="672" t="s">
        <v>752</v>
      </c>
      <c r="E553" s="94">
        <v>39071.966</v>
      </c>
      <c r="F553" s="739">
        <v>37637.478000000003</v>
      </c>
      <c r="G553" s="739">
        <v>39329.214</v>
      </c>
      <c r="H553" s="739">
        <v>32464.794000000002</v>
      </c>
      <c r="I553" s="739">
        <v>38674.546000000002</v>
      </c>
      <c r="J553" s="739">
        <v>36609.69</v>
      </c>
      <c r="K553" s="740">
        <v>31051.101999999999</v>
      </c>
      <c r="L553" s="741">
        <v>33265.658000000003</v>
      </c>
      <c r="M553" s="739">
        <v>35151.377999999997</v>
      </c>
      <c r="N553" s="739">
        <v>39335.040999999997</v>
      </c>
      <c r="O553" s="739">
        <v>39072.298000000003</v>
      </c>
      <c r="P553" s="740">
        <v>25487.303</v>
      </c>
      <c r="Q553" s="739">
        <v>386952.12900000002</v>
      </c>
      <c r="R553" s="38">
        <v>427150.46799999999</v>
      </c>
      <c r="S553" s="445">
        <v>110.4</v>
      </c>
      <c r="T553" s="651" t="s">
        <v>753</v>
      </c>
      <c r="U553" s="507"/>
      <c r="W553" s="660"/>
    </row>
    <row r="554" spans="1:23" x14ac:dyDescent="0.25">
      <c r="A554" s="673"/>
      <c r="B554" s="680"/>
      <c r="C554" s="688"/>
      <c r="D554" s="672"/>
      <c r="E554" s="94"/>
      <c r="F554" s="739"/>
      <c r="G554" s="739"/>
      <c r="H554" s="739"/>
      <c r="I554" s="739"/>
      <c r="J554" s="739"/>
      <c r="K554" s="740"/>
      <c r="L554" s="741"/>
      <c r="M554" s="739"/>
      <c r="N554" s="739"/>
      <c r="O554" s="739"/>
      <c r="P554" s="740"/>
      <c r="Q554" s="739"/>
      <c r="R554" s="38"/>
      <c r="S554" s="445"/>
      <c r="T554" s="651"/>
      <c r="U554" s="507"/>
      <c r="V554" s="658"/>
      <c r="W554" s="660"/>
    </row>
    <row r="555" spans="1:23" x14ac:dyDescent="0.25">
      <c r="A555" s="673" t="s">
        <v>2101</v>
      </c>
      <c r="B555" s="680"/>
      <c r="C555" s="688" t="s">
        <v>2102</v>
      </c>
      <c r="D555" s="633" t="s">
        <v>750</v>
      </c>
      <c r="E555" s="94">
        <v>23814.804</v>
      </c>
      <c r="F555" s="739">
        <v>26317.571</v>
      </c>
      <c r="G555" s="739">
        <v>31155.07</v>
      </c>
      <c r="H555" s="739">
        <v>24435.412</v>
      </c>
      <c r="I555" s="739">
        <v>23627.781999999999</v>
      </c>
      <c r="J555" s="739">
        <v>19739.004000000001</v>
      </c>
      <c r="K555" s="740">
        <v>16593.654999999999</v>
      </c>
      <c r="L555" s="741">
        <v>17559.308000000001</v>
      </c>
      <c r="M555" s="739">
        <v>24097.248</v>
      </c>
      <c r="N555" s="739">
        <v>23722.178</v>
      </c>
      <c r="O555" s="739">
        <v>21345.073</v>
      </c>
      <c r="P555" s="740">
        <v>17323.993999999999</v>
      </c>
      <c r="Q555" s="739">
        <v>264781.29200000002</v>
      </c>
      <c r="R555" s="38">
        <v>269731.09899999999</v>
      </c>
      <c r="S555" s="445">
        <v>101.9</v>
      </c>
      <c r="T555" s="651" t="s">
        <v>751</v>
      </c>
      <c r="U555" s="507"/>
      <c r="V555" s="658" t="s">
        <v>2103</v>
      </c>
      <c r="W555" s="660" t="s">
        <v>2101</v>
      </c>
    </row>
    <row r="556" spans="1:23" x14ac:dyDescent="0.25">
      <c r="A556" s="673"/>
      <c r="B556" s="680"/>
      <c r="C556" s="688"/>
      <c r="D556" s="633" t="s">
        <v>752</v>
      </c>
      <c r="E556" s="94">
        <v>4920.7060000000001</v>
      </c>
      <c r="F556" s="739">
        <v>6039.5029999999997</v>
      </c>
      <c r="G556" s="739">
        <v>8570.4699999999993</v>
      </c>
      <c r="H556" s="739">
        <v>6560.3010000000004</v>
      </c>
      <c r="I556" s="739">
        <v>8178.5559999999996</v>
      </c>
      <c r="J556" s="739">
        <v>5409.6620000000003</v>
      </c>
      <c r="K556" s="740">
        <v>5819.9139999999998</v>
      </c>
      <c r="L556" s="741">
        <v>5780.1080000000002</v>
      </c>
      <c r="M556" s="739">
        <v>5955.857</v>
      </c>
      <c r="N556" s="739">
        <v>7304.0649999999996</v>
      </c>
      <c r="O556" s="739">
        <v>5983.0529999999999</v>
      </c>
      <c r="P556" s="740">
        <v>5749.7669999999998</v>
      </c>
      <c r="Q556" s="739">
        <v>67681.343999999997</v>
      </c>
      <c r="R556" s="38">
        <v>76271.962</v>
      </c>
      <c r="S556" s="445">
        <v>112.7</v>
      </c>
      <c r="T556" s="651" t="s">
        <v>753</v>
      </c>
      <c r="U556" s="507"/>
      <c r="W556" s="660"/>
    </row>
    <row r="557" spans="1:23" x14ac:dyDescent="0.25">
      <c r="A557" s="673"/>
      <c r="B557" s="680"/>
      <c r="C557" s="688"/>
      <c r="D557" s="633"/>
      <c r="E557" s="94"/>
      <c r="F557" s="739"/>
      <c r="G557" s="739"/>
      <c r="H557" s="739"/>
      <c r="I557" s="739"/>
      <c r="J557" s="739"/>
      <c r="K557" s="740"/>
      <c r="L557" s="741"/>
      <c r="M557" s="739"/>
      <c r="N557" s="739"/>
      <c r="O557" s="739"/>
      <c r="P557" s="740"/>
      <c r="Q557" s="739"/>
      <c r="R557" s="38"/>
      <c r="S557" s="445"/>
      <c r="T557" s="651"/>
      <c r="U557" s="507"/>
      <c r="V557" s="658"/>
      <c r="W557" s="660"/>
    </row>
    <row r="558" spans="1:23" x14ac:dyDescent="0.25">
      <c r="A558" s="673" t="s">
        <v>2104</v>
      </c>
      <c r="B558" s="680"/>
      <c r="C558" s="688" t="s">
        <v>2105</v>
      </c>
      <c r="D558" s="633" t="s">
        <v>750</v>
      </c>
      <c r="E558" s="94">
        <v>740.12099999999998</v>
      </c>
      <c r="F558" s="739">
        <v>834.42700000000002</v>
      </c>
      <c r="G558" s="739">
        <v>1359.4590000000001</v>
      </c>
      <c r="H558" s="739">
        <v>717.48299999999995</v>
      </c>
      <c r="I558" s="739">
        <v>796.51199999999994</v>
      </c>
      <c r="J558" s="739">
        <v>1046.777</v>
      </c>
      <c r="K558" s="740">
        <v>695.452</v>
      </c>
      <c r="L558" s="741">
        <v>901.79700000000003</v>
      </c>
      <c r="M558" s="739">
        <v>1741.1669999999999</v>
      </c>
      <c r="N558" s="739">
        <v>1130.7619999999999</v>
      </c>
      <c r="O558" s="739">
        <v>1017.319</v>
      </c>
      <c r="P558" s="740">
        <v>653.24900000000002</v>
      </c>
      <c r="Q558" s="739">
        <v>9273.5709999999999</v>
      </c>
      <c r="R558" s="38">
        <v>11634.525</v>
      </c>
      <c r="S558" s="445">
        <v>125.5</v>
      </c>
      <c r="T558" s="651" t="s">
        <v>751</v>
      </c>
      <c r="U558" s="507"/>
      <c r="V558" s="658" t="s">
        <v>2106</v>
      </c>
      <c r="W558" s="660" t="s">
        <v>2104</v>
      </c>
    </row>
    <row r="559" spans="1:23" x14ac:dyDescent="0.25">
      <c r="A559" s="673"/>
      <c r="B559" s="680"/>
      <c r="C559" s="688" t="s">
        <v>2107</v>
      </c>
      <c r="D559" s="633" t="s">
        <v>752</v>
      </c>
      <c r="E559" s="94">
        <v>325.166</v>
      </c>
      <c r="F559" s="739">
        <v>309.41199999999998</v>
      </c>
      <c r="G559" s="739">
        <v>304.964</v>
      </c>
      <c r="H559" s="739">
        <v>356.86099999999999</v>
      </c>
      <c r="I559" s="739">
        <v>612.35199999999998</v>
      </c>
      <c r="J559" s="739">
        <v>2337.6889999999999</v>
      </c>
      <c r="K559" s="740">
        <v>599.702</v>
      </c>
      <c r="L559" s="741">
        <v>475.07400000000001</v>
      </c>
      <c r="M559" s="739">
        <v>468.92200000000003</v>
      </c>
      <c r="N559" s="739">
        <v>430.05799999999999</v>
      </c>
      <c r="O559" s="739">
        <v>255.208</v>
      </c>
      <c r="P559" s="740">
        <v>239.12899999999999</v>
      </c>
      <c r="Q559" s="739">
        <v>6292.6459999999997</v>
      </c>
      <c r="R559" s="38">
        <v>6714.5370000000003</v>
      </c>
      <c r="S559" s="445">
        <v>106.7</v>
      </c>
      <c r="T559" s="651" t="s">
        <v>753</v>
      </c>
      <c r="U559" s="507"/>
      <c r="W559" s="660"/>
    </row>
    <row r="560" spans="1:23" x14ac:dyDescent="0.25">
      <c r="A560" s="673"/>
      <c r="B560" s="680"/>
      <c r="C560" s="688"/>
      <c r="D560" s="633"/>
      <c r="E560" s="94"/>
      <c r="F560" s="739"/>
      <c r="G560" s="739"/>
      <c r="H560" s="739"/>
      <c r="I560" s="739"/>
      <c r="J560" s="739"/>
      <c r="K560" s="740"/>
      <c r="L560" s="741"/>
      <c r="M560" s="739"/>
      <c r="N560" s="739"/>
      <c r="O560" s="739"/>
      <c r="P560" s="740"/>
      <c r="Q560" s="739"/>
      <c r="R560" s="38"/>
      <c r="S560" s="445"/>
      <c r="T560" s="651"/>
      <c r="U560" s="507"/>
      <c r="V560" s="658"/>
      <c r="W560" s="660"/>
    </row>
    <row r="561" spans="1:23" x14ac:dyDescent="0.25">
      <c r="A561" s="673" t="s">
        <v>2108</v>
      </c>
      <c r="B561" s="680"/>
      <c r="C561" s="688" t="s">
        <v>2109</v>
      </c>
      <c r="D561" s="633" t="s">
        <v>750</v>
      </c>
      <c r="E561" s="94">
        <v>3356.15</v>
      </c>
      <c r="F561" s="739">
        <v>3894.0569999999998</v>
      </c>
      <c r="G561" s="739">
        <v>3471.7979999999998</v>
      </c>
      <c r="H561" s="739">
        <v>3720.4749999999999</v>
      </c>
      <c r="I561" s="739">
        <v>4180.8360000000002</v>
      </c>
      <c r="J561" s="739">
        <v>4322.058</v>
      </c>
      <c r="K561" s="740">
        <v>4330.1329999999998</v>
      </c>
      <c r="L561" s="741">
        <v>5001.902</v>
      </c>
      <c r="M561" s="739">
        <v>3616.0810000000001</v>
      </c>
      <c r="N561" s="739">
        <v>3614.0010000000002</v>
      </c>
      <c r="O561" s="739">
        <v>3583.578</v>
      </c>
      <c r="P561" s="740">
        <v>1646.2860000000001</v>
      </c>
      <c r="Q561" s="739">
        <v>45051.548999999999</v>
      </c>
      <c r="R561" s="38">
        <v>44737.355000000003</v>
      </c>
      <c r="S561" s="445">
        <v>99.3</v>
      </c>
      <c r="T561" s="651" t="s">
        <v>751</v>
      </c>
      <c r="U561" s="507"/>
      <c r="V561" s="658" t="s">
        <v>2110</v>
      </c>
      <c r="W561" s="660" t="s">
        <v>2108</v>
      </c>
    </row>
    <row r="562" spans="1:23" x14ac:dyDescent="0.25">
      <c r="A562" s="673"/>
      <c r="B562" s="680"/>
      <c r="C562" s="688"/>
      <c r="D562" s="633" t="s">
        <v>752</v>
      </c>
      <c r="E562" s="94">
        <v>11636.056</v>
      </c>
      <c r="F562" s="739">
        <v>12376.411</v>
      </c>
      <c r="G562" s="739">
        <v>12839.433000000001</v>
      </c>
      <c r="H562" s="739">
        <v>12005.797</v>
      </c>
      <c r="I562" s="739">
        <v>14420.058000000001</v>
      </c>
      <c r="J562" s="739">
        <v>15439.816000000001</v>
      </c>
      <c r="K562" s="740">
        <v>15514.178</v>
      </c>
      <c r="L562" s="741">
        <v>15848.475</v>
      </c>
      <c r="M562" s="739">
        <v>13957.834000000001</v>
      </c>
      <c r="N562" s="739">
        <v>12034.745000000001</v>
      </c>
      <c r="O562" s="739">
        <v>12812.656999999999</v>
      </c>
      <c r="P562" s="740">
        <v>10212.841</v>
      </c>
      <c r="Q562" s="739">
        <v>172558.20699999999</v>
      </c>
      <c r="R562" s="38">
        <v>159098.30100000001</v>
      </c>
      <c r="S562" s="445">
        <v>92.2</v>
      </c>
      <c r="T562" s="651" t="s">
        <v>753</v>
      </c>
      <c r="U562" s="507"/>
      <c r="W562" s="660"/>
    </row>
    <row r="563" spans="1:23" x14ac:dyDescent="0.25">
      <c r="A563" s="673"/>
      <c r="B563" s="680"/>
      <c r="C563" s="688"/>
      <c r="D563" s="633"/>
      <c r="E563" s="94"/>
      <c r="F563" s="739"/>
      <c r="G563" s="739"/>
      <c r="H563" s="739"/>
      <c r="I563" s="739"/>
      <c r="J563" s="739"/>
      <c r="K563" s="740"/>
      <c r="L563" s="741"/>
      <c r="M563" s="739"/>
      <c r="N563" s="739"/>
      <c r="O563" s="739"/>
      <c r="P563" s="740"/>
      <c r="Q563" s="739"/>
      <c r="R563" s="38"/>
      <c r="S563" s="445"/>
      <c r="T563" s="651"/>
      <c r="U563" s="507"/>
      <c r="V563" s="658"/>
      <c r="W563" s="660"/>
    </row>
    <row r="564" spans="1:23" x14ac:dyDescent="0.25">
      <c r="A564" s="673" t="s">
        <v>2111</v>
      </c>
      <c r="B564" s="680"/>
      <c r="C564" s="688" t="s">
        <v>2112</v>
      </c>
      <c r="D564" s="672" t="s">
        <v>750</v>
      </c>
      <c r="E564" s="94">
        <v>17677.907999999999</v>
      </c>
      <c r="F564" s="739">
        <v>17714.567999999999</v>
      </c>
      <c r="G564" s="739">
        <v>19327.205999999998</v>
      </c>
      <c r="H564" s="739">
        <v>17065.651999999998</v>
      </c>
      <c r="I564" s="739">
        <v>18239.859</v>
      </c>
      <c r="J564" s="739">
        <v>18498.253000000001</v>
      </c>
      <c r="K564" s="740">
        <v>17821.507000000001</v>
      </c>
      <c r="L564" s="741">
        <v>18502.225999999999</v>
      </c>
      <c r="M564" s="739">
        <v>17174.342000000001</v>
      </c>
      <c r="N564" s="739">
        <v>18799.555</v>
      </c>
      <c r="O564" s="739">
        <v>19201.022000000001</v>
      </c>
      <c r="P564" s="740">
        <v>11587.352000000001</v>
      </c>
      <c r="Q564" s="739">
        <v>215462.97700000001</v>
      </c>
      <c r="R564" s="38">
        <v>211609.45</v>
      </c>
      <c r="S564" s="445">
        <v>98.2</v>
      </c>
      <c r="T564" s="651" t="s">
        <v>751</v>
      </c>
      <c r="U564" s="507"/>
      <c r="V564" s="658" t="s">
        <v>2113</v>
      </c>
      <c r="W564" s="660" t="s">
        <v>2111</v>
      </c>
    </row>
    <row r="565" spans="1:23" x14ac:dyDescent="0.25">
      <c r="A565" s="673"/>
      <c r="B565" s="680"/>
      <c r="C565" s="688"/>
      <c r="D565" s="672" t="s">
        <v>752</v>
      </c>
      <c r="E565" s="94">
        <v>14631.936</v>
      </c>
      <c r="F565" s="739">
        <v>15262.416999999999</v>
      </c>
      <c r="G565" s="739">
        <v>16164.343999999999</v>
      </c>
      <c r="H565" s="739">
        <v>15410.543</v>
      </c>
      <c r="I565" s="739">
        <v>17233.580000000002</v>
      </c>
      <c r="J565" s="739">
        <v>16140.008</v>
      </c>
      <c r="K565" s="740">
        <v>13967.675999999999</v>
      </c>
      <c r="L565" s="741">
        <v>15677.053</v>
      </c>
      <c r="M565" s="739">
        <v>16166.936</v>
      </c>
      <c r="N565" s="739">
        <v>16986.641</v>
      </c>
      <c r="O565" s="739">
        <v>13324.269</v>
      </c>
      <c r="P565" s="740">
        <v>9109.8559999999998</v>
      </c>
      <c r="Q565" s="739">
        <v>171354.783</v>
      </c>
      <c r="R565" s="38">
        <v>180075.25899999999</v>
      </c>
      <c r="S565" s="445">
        <v>105.1</v>
      </c>
      <c r="T565" s="651" t="s">
        <v>753</v>
      </c>
      <c r="U565" s="507"/>
      <c r="W565" s="660"/>
    </row>
    <row r="566" spans="1:23" x14ac:dyDescent="0.25">
      <c r="A566" s="673"/>
      <c r="B566" s="680"/>
      <c r="C566" s="688"/>
      <c r="D566" s="672"/>
      <c r="E566" s="94"/>
      <c r="F566" s="739"/>
      <c r="G566" s="739"/>
      <c r="H566" s="739"/>
      <c r="I566" s="739"/>
      <c r="J566" s="739"/>
      <c r="K566" s="740"/>
      <c r="L566" s="741"/>
      <c r="M566" s="739"/>
      <c r="N566" s="739"/>
      <c r="O566" s="739"/>
      <c r="P566" s="740"/>
      <c r="Q566" s="739"/>
      <c r="R566" s="38"/>
      <c r="S566" s="445"/>
      <c r="T566" s="651"/>
      <c r="U566" s="507"/>
      <c r="V566" s="658"/>
      <c r="W566" s="660"/>
    </row>
    <row r="567" spans="1:23" x14ac:dyDescent="0.25">
      <c r="A567" s="673" t="s">
        <v>2114</v>
      </c>
      <c r="B567" s="680"/>
      <c r="C567" s="688" t="s">
        <v>2115</v>
      </c>
      <c r="D567" s="633" t="s">
        <v>750</v>
      </c>
      <c r="E567" s="94">
        <v>21167.141</v>
      </c>
      <c r="F567" s="739">
        <v>22554.867999999999</v>
      </c>
      <c r="G567" s="739">
        <v>23717.769</v>
      </c>
      <c r="H567" s="739">
        <v>21410.618999999999</v>
      </c>
      <c r="I567" s="739">
        <v>22824.530999999999</v>
      </c>
      <c r="J567" s="739">
        <v>22984.918000000001</v>
      </c>
      <c r="K567" s="740">
        <v>20471.092000000001</v>
      </c>
      <c r="L567" s="741">
        <v>23134.629000000001</v>
      </c>
      <c r="M567" s="739">
        <v>23252.971000000001</v>
      </c>
      <c r="N567" s="739">
        <v>23930.004000000001</v>
      </c>
      <c r="O567" s="739">
        <v>23097.898000000001</v>
      </c>
      <c r="P567" s="740">
        <v>16179.789000000001</v>
      </c>
      <c r="Q567" s="739">
        <v>256090.109</v>
      </c>
      <c r="R567" s="38">
        <v>264726.22899999999</v>
      </c>
      <c r="S567" s="445">
        <v>103.4</v>
      </c>
      <c r="T567" s="651" t="s">
        <v>751</v>
      </c>
      <c r="U567" s="507"/>
      <c r="V567" s="658" t="s">
        <v>2116</v>
      </c>
      <c r="W567" s="660" t="s">
        <v>2114</v>
      </c>
    </row>
    <row r="568" spans="1:23" x14ac:dyDescent="0.25">
      <c r="A568" s="673"/>
      <c r="B568" s="680"/>
      <c r="C568" s="688" t="s">
        <v>2117</v>
      </c>
      <c r="D568" s="633" t="s">
        <v>752</v>
      </c>
      <c r="E568" s="94">
        <v>11388.214</v>
      </c>
      <c r="F568" s="739">
        <v>10495.135</v>
      </c>
      <c r="G568" s="739">
        <v>10285.056</v>
      </c>
      <c r="H568" s="739">
        <v>10016.269</v>
      </c>
      <c r="I568" s="739">
        <v>10884.235000000001</v>
      </c>
      <c r="J568" s="739">
        <v>10675.407999999999</v>
      </c>
      <c r="K568" s="740">
        <v>8950.2459999999992</v>
      </c>
      <c r="L568" s="741">
        <v>9275.6839999999993</v>
      </c>
      <c r="M568" s="739">
        <v>9581.1329999999998</v>
      </c>
      <c r="N568" s="739">
        <v>11497.036</v>
      </c>
      <c r="O568" s="739">
        <v>10186.181</v>
      </c>
      <c r="P568" s="740">
        <v>6742.5870000000004</v>
      </c>
      <c r="Q568" s="739">
        <v>130752.534</v>
      </c>
      <c r="R568" s="38">
        <v>119977.18399999999</v>
      </c>
      <c r="S568" s="445">
        <v>91.8</v>
      </c>
      <c r="T568" s="651" t="s">
        <v>753</v>
      </c>
      <c r="U568" s="507"/>
      <c r="V568" s="658" t="s">
        <v>2118</v>
      </c>
      <c r="W568" s="660"/>
    </row>
    <row r="569" spans="1:23" x14ac:dyDescent="0.25">
      <c r="A569" s="673"/>
      <c r="B569" s="680"/>
      <c r="C569" s="688"/>
      <c r="D569" s="633"/>
      <c r="E569" s="94"/>
      <c r="F569" s="739"/>
      <c r="G569" s="739"/>
      <c r="H569" s="739"/>
      <c r="I569" s="739"/>
      <c r="J569" s="739"/>
      <c r="K569" s="740"/>
      <c r="L569" s="741"/>
      <c r="M569" s="739"/>
      <c r="N569" s="739"/>
      <c r="O569" s="739"/>
      <c r="P569" s="740"/>
      <c r="Q569" s="739"/>
      <c r="R569" s="38"/>
      <c r="S569" s="445"/>
      <c r="T569" s="651"/>
      <c r="U569" s="507"/>
      <c r="V569" s="658"/>
      <c r="W569" s="660"/>
    </row>
    <row r="570" spans="1:23" x14ac:dyDescent="0.25">
      <c r="A570" s="673" t="s">
        <v>2119</v>
      </c>
      <c r="B570" s="680"/>
      <c r="C570" s="688" t="s">
        <v>2120</v>
      </c>
      <c r="D570" s="672" t="s">
        <v>750</v>
      </c>
      <c r="E570" s="94">
        <v>61636.476999999999</v>
      </c>
      <c r="F570" s="739">
        <v>58544.239000000001</v>
      </c>
      <c r="G570" s="739">
        <v>61816.372000000003</v>
      </c>
      <c r="H570" s="739">
        <v>60988.752</v>
      </c>
      <c r="I570" s="739">
        <v>65704.294999999998</v>
      </c>
      <c r="J570" s="739">
        <v>64661.334000000003</v>
      </c>
      <c r="K570" s="740">
        <v>58942.307000000001</v>
      </c>
      <c r="L570" s="741">
        <v>51427.938999999998</v>
      </c>
      <c r="M570" s="739">
        <v>56066.366000000002</v>
      </c>
      <c r="N570" s="739">
        <v>68876.620999999999</v>
      </c>
      <c r="O570" s="739">
        <v>59324.28</v>
      </c>
      <c r="P570" s="740">
        <v>43598.370999999999</v>
      </c>
      <c r="Q570" s="739">
        <v>760431.35900000005</v>
      </c>
      <c r="R570" s="38">
        <v>711587.353</v>
      </c>
      <c r="S570" s="445">
        <v>93.6</v>
      </c>
      <c r="T570" s="651" t="s">
        <v>751</v>
      </c>
      <c r="U570" s="507"/>
      <c r="V570" s="658" t="s">
        <v>2121</v>
      </c>
      <c r="W570" s="660" t="s">
        <v>2119</v>
      </c>
    </row>
    <row r="571" spans="1:23" x14ac:dyDescent="0.25">
      <c r="A571" s="673"/>
      <c r="B571" s="680"/>
      <c r="C571" s="688" t="s">
        <v>2021</v>
      </c>
      <c r="D571" s="672" t="s">
        <v>752</v>
      </c>
      <c r="E571" s="94">
        <v>53528.500999999997</v>
      </c>
      <c r="F571" s="739">
        <v>59380.366000000002</v>
      </c>
      <c r="G571" s="739">
        <v>64040.605000000003</v>
      </c>
      <c r="H571" s="739">
        <v>60362.044000000002</v>
      </c>
      <c r="I571" s="739">
        <v>65961.994000000006</v>
      </c>
      <c r="J571" s="739">
        <v>66148.501000000004</v>
      </c>
      <c r="K571" s="740">
        <v>60450.733</v>
      </c>
      <c r="L571" s="741">
        <v>57784.883000000002</v>
      </c>
      <c r="M571" s="739">
        <v>59861.438999999998</v>
      </c>
      <c r="N571" s="739">
        <v>64657.419000000002</v>
      </c>
      <c r="O571" s="739">
        <v>60202.889000000003</v>
      </c>
      <c r="P571" s="740">
        <v>42102.383000000002</v>
      </c>
      <c r="Q571" s="739">
        <v>663462.18400000001</v>
      </c>
      <c r="R571" s="38">
        <v>714481.75699999998</v>
      </c>
      <c r="S571" s="445">
        <v>107.7</v>
      </c>
      <c r="T571" s="651" t="s">
        <v>753</v>
      </c>
      <c r="U571" s="507"/>
      <c r="V571" s="658" t="s">
        <v>2122</v>
      </c>
      <c r="W571" s="660"/>
    </row>
    <row r="572" spans="1:23" x14ac:dyDescent="0.25">
      <c r="A572" s="673"/>
      <c r="B572" s="680"/>
      <c r="C572" s="688"/>
      <c r="D572" s="672"/>
      <c r="E572" s="94"/>
      <c r="F572" s="739"/>
      <c r="G572" s="739"/>
      <c r="H572" s="739"/>
      <c r="I572" s="739"/>
      <c r="J572" s="739"/>
      <c r="K572" s="740"/>
      <c r="L572" s="741"/>
      <c r="M572" s="739"/>
      <c r="N572" s="739"/>
      <c r="O572" s="739"/>
      <c r="P572" s="740"/>
      <c r="Q572" s="739"/>
      <c r="R572" s="38"/>
      <c r="S572" s="445"/>
      <c r="T572" s="651"/>
      <c r="U572" s="507"/>
      <c r="V572" s="658"/>
      <c r="W572" s="660"/>
    </row>
    <row r="573" spans="1:23" x14ac:dyDescent="0.25">
      <c r="A573" s="673" t="s">
        <v>2123</v>
      </c>
      <c r="B573" s="680"/>
      <c r="C573" s="688" t="s">
        <v>2124</v>
      </c>
      <c r="D573" s="633" t="s">
        <v>750</v>
      </c>
      <c r="E573" s="94">
        <v>51738.17</v>
      </c>
      <c r="F573" s="739">
        <v>48808.32</v>
      </c>
      <c r="G573" s="739">
        <v>68940.743000000002</v>
      </c>
      <c r="H573" s="739">
        <v>58060.821000000004</v>
      </c>
      <c r="I573" s="739">
        <v>70617.968999999997</v>
      </c>
      <c r="J573" s="739">
        <v>68341.301000000007</v>
      </c>
      <c r="K573" s="740">
        <v>39611.228000000003</v>
      </c>
      <c r="L573" s="741">
        <v>63707.408000000003</v>
      </c>
      <c r="M573" s="739">
        <v>77643.926999999996</v>
      </c>
      <c r="N573" s="739">
        <v>77491.146999999997</v>
      </c>
      <c r="O573" s="739">
        <v>68130.926000000007</v>
      </c>
      <c r="P573" s="740">
        <v>51868.595999999998</v>
      </c>
      <c r="Q573" s="739">
        <v>1121244.8500000001</v>
      </c>
      <c r="R573" s="38">
        <v>744960.55599999998</v>
      </c>
      <c r="S573" s="445">
        <v>66.400000000000006</v>
      </c>
      <c r="T573" s="651" t="s">
        <v>751</v>
      </c>
      <c r="U573" s="507"/>
      <c r="V573" s="658" t="s">
        <v>2125</v>
      </c>
      <c r="W573" s="660" t="s">
        <v>2123</v>
      </c>
    </row>
    <row r="574" spans="1:23" x14ac:dyDescent="0.25">
      <c r="A574" s="673"/>
      <c r="B574" s="680"/>
      <c r="C574" s="688"/>
      <c r="D574" s="633" t="s">
        <v>752</v>
      </c>
      <c r="E574" s="94">
        <v>11237.773999999999</v>
      </c>
      <c r="F574" s="739">
        <v>11946.950999999999</v>
      </c>
      <c r="G574" s="739">
        <v>12559.737999999999</v>
      </c>
      <c r="H574" s="739">
        <v>11533.704</v>
      </c>
      <c r="I574" s="739">
        <v>12696.165000000001</v>
      </c>
      <c r="J574" s="739">
        <v>15958.043</v>
      </c>
      <c r="K574" s="740">
        <v>9855.2639999999992</v>
      </c>
      <c r="L574" s="741">
        <v>13422.037</v>
      </c>
      <c r="M574" s="739">
        <v>14844.24</v>
      </c>
      <c r="N574" s="739">
        <v>24573.657999999999</v>
      </c>
      <c r="O574" s="739">
        <v>17210.705000000002</v>
      </c>
      <c r="P574" s="740">
        <v>23210.519</v>
      </c>
      <c r="Q574" s="739">
        <v>136198.12899999999</v>
      </c>
      <c r="R574" s="38">
        <v>179048.79800000001</v>
      </c>
      <c r="S574" s="445">
        <v>131.5</v>
      </c>
      <c r="T574" s="651" t="s">
        <v>753</v>
      </c>
      <c r="U574" s="507"/>
      <c r="W574" s="660"/>
    </row>
    <row r="575" spans="1:23" x14ac:dyDescent="0.25">
      <c r="A575" s="673"/>
      <c r="B575" s="680"/>
      <c r="C575" s="688"/>
      <c r="D575" s="633"/>
      <c r="E575" s="94"/>
      <c r="F575" s="739"/>
      <c r="G575" s="739"/>
      <c r="H575" s="739"/>
      <c r="I575" s="739"/>
      <c r="J575" s="739"/>
      <c r="K575" s="740"/>
      <c r="L575" s="741"/>
      <c r="M575" s="739"/>
      <c r="N575" s="739"/>
      <c r="O575" s="739"/>
      <c r="P575" s="740"/>
      <c r="Q575" s="739"/>
      <c r="R575" s="38"/>
      <c r="S575" s="445"/>
      <c r="T575" s="651"/>
      <c r="U575" s="507"/>
      <c r="V575" s="658"/>
      <c r="W575" s="660"/>
    </row>
    <row r="576" spans="1:23" x14ac:dyDescent="0.25">
      <c r="A576" s="673" t="s">
        <v>2126</v>
      </c>
      <c r="B576" s="680"/>
      <c r="C576" s="688" t="s">
        <v>2127</v>
      </c>
      <c r="D576" s="633" t="s">
        <v>750</v>
      </c>
      <c r="E576" s="94">
        <v>12682.59</v>
      </c>
      <c r="F576" s="739">
        <v>10266.615</v>
      </c>
      <c r="G576" s="739">
        <v>15807.445</v>
      </c>
      <c r="H576" s="739">
        <v>11307.07</v>
      </c>
      <c r="I576" s="739">
        <v>13586.144</v>
      </c>
      <c r="J576" s="739">
        <v>12413.744000000001</v>
      </c>
      <c r="K576" s="740">
        <v>9869.9110000000001</v>
      </c>
      <c r="L576" s="741">
        <v>12902.477000000001</v>
      </c>
      <c r="M576" s="739">
        <v>14248.227000000001</v>
      </c>
      <c r="N576" s="739">
        <v>15941.504999999999</v>
      </c>
      <c r="O576" s="739">
        <v>13458.199000000001</v>
      </c>
      <c r="P576" s="740">
        <v>10811.465</v>
      </c>
      <c r="Q576" s="739">
        <v>138488.302</v>
      </c>
      <c r="R576" s="38">
        <v>153295.39199999999</v>
      </c>
      <c r="S576" s="445">
        <v>110.7</v>
      </c>
      <c r="T576" s="651" t="s">
        <v>751</v>
      </c>
      <c r="U576" s="507"/>
      <c r="V576" s="658" t="s">
        <v>2128</v>
      </c>
      <c r="W576" s="660" t="s">
        <v>2126</v>
      </c>
    </row>
    <row r="577" spans="1:23" x14ac:dyDescent="0.25">
      <c r="A577" s="673"/>
      <c r="B577" s="680"/>
      <c r="C577" s="688"/>
      <c r="D577" s="633" t="s">
        <v>752</v>
      </c>
      <c r="E577" s="94">
        <v>11158.245000000001</v>
      </c>
      <c r="F577" s="739">
        <v>12062.448</v>
      </c>
      <c r="G577" s="739">
        <v>13070.937</v>
      </c>
      <c r="H577" s="739">
        <v>9930.8080000000009</v>
      </c>
      <c r="I577" s="739">
        <v>12446.76</v>
      </c>
      <c r="J577" s="739">
        <v>12215.368</v>
      </c>
      <c r="K577" s="740">
        <v>14446.755999999999</v>
      </c>
      <c r="L577" s="741">
        <v>12674.306</v>
      </c>
      <c r="M577" s="739">
        <v>12572.964</v>
      </c>
      <c r="N577" s="739">
        <v>18030.853999999999</v>
      </c>
      <c r="O577" s="739">
        <v>14615.681</v>
      </c>
      <c r="P577" s="740">
        <v>13907.992</v>
      </c>
      <c r="Q577" s="739">
        <v>133101.49900000001</v>
      </c>
      <c r="R577" s="38">
        <v>157133.11900000001</v>
      </c>
      <c r="S577" s="445">
        <v>118.1</v>
      </c>
      <c r="T577" s="651" t="s">
        <v>753</v>
      </c>
      <c r="U577" s="507"/>
      <c r="W577" s="660"/>
    </row>
    <row r="578" spans="1:23" x14ac:dyDescent="0.25">
      <c r="A578" s="673"/>
      <c r="B578" s="680"/>
      <c r="C578" s="688"/>
      <c r="D578" s="633"/>
      <c r="E578" s="94"/>
      <c r="F578" s="739"/>
      <c r="G578" s="739"/>
      <c r="H578" s="739"/>
      <c r="I578" s="739"/>
      <c r="J578" s="739"/>
      <c r="K578" s="740"/>
      <c r="L578" s="741"/>
      <c r="M578" s="739"/>
      <c r="N578" s="739"/>
      <c r="O578" s="739"/>
      <c r="P578" s="740"/>
      <c r="Q578" s="739"/>
      <c r="R578" s="38"/>
      <c r="S578" s="445"/>
      <c r="T578" s="651"/>
      <c r="U578" s="507"/>
      <c r="V578" s="658"/>
      <c r="W578" s="660"/>
    </row>
    <row r="579" spans="1:23" x14ac:dyDescent="0.25">
      <c r="A579" s="673" t="s">
        <v>2129</v>
      </c>
      <c r="B579" s="680"/>
      <c r="C579" s="688" t="s">
        <v>2130</v>
      </c>
      <c r="D579" s="633" t="s">
        <v>750</v>
      </c>
      <c r="E579" s="94">
        <v>59630.156999999999</v>
      </c>
      <c r="F579" s="739">
        <v>62138.86</v>
      </c>
      <c r="G579" s="739">
        <v>73544.368000000002</v>
      </c>
      <c r="H579" s="739">
        <v>57935.39</v>
      </c>
      <c r="I579" s="739">
        <v>68206.763999999996</v>
      </c>
      <c r="J579" s="739">
        <v>77687.441000000006</v>
      </c>
      <c r="K579" s="740">
        <v>67044.535000000003</v>
      </c>
      <c r="L579" s="741">
        <v>86570.77</v>
      </c>
      <c r="M579" s="739">
        <v>104572.302</v>
      </c>
      <c r="N579" s="739">
        <v>132261.79999999999</v>
      </c>
      <c r="O579" s="739">
        <v>147514.43799999999</v>
      </c>
      <c r="P579" s="740">
        <v>139511.30499999999</v>
      </c>
      <c r="Q579" s="739">
        <v>919239.27800000005</v>
      </c>
      <c r="R579" s="38">
        <v>1076618.1299999999</v>
      </c>
      <c r="S579" s="445">
        <v>117.1</v>
      </c>
      <c r="T579" s="651" t="s">
        <v>751</v>
      </c>
      <c r="U579" s="507"/>
      <c r="V579" s="658" t="s">
        <v>2131</v>
      </c>
      <c r="W579" s="660" t="s">
        <v>2129</v>
      </c>
    </row>
    <row r="580" spans="1:23" x14ac:dyDescent="0.25">
      <c r="A580" s="673"/>
      <c r="B580" s="680"/>
      <c r="C580" s="688"/>
      <c r="D580" s="633" t="s">
        <v>752</v>
      </c>
      <c r="E580" s="94">
        <v>47548.39</v>
      </c>
      <c r="F580" s="739">
        <v>59104.135999999999</v>
      </c>
      <c r="G580" s="739">
        <v>52340.576000000001</v>
      </c>
      <c r="H580" s="739">
        <v>44798.175000000003</v>
      </c>
      <c r="I580" s="739">
        <v>58151.77</v>
      </c>
      <c r="J580" s="739">
        <v>56158.962</v>
      </c>
      <c r="K580" s="740">
        <v>56484.175000000003</v>
      </c>
      <c r="L580" s="741">
        <v>76839.748999999996</v>
      </c>
      <c r="M580" s="739">
        <v>83625.557000000001</v>
      </c>
      <c r="N580" s="739">
        <v>109379.073</v>
      </c>
      <c r="O580" s="739">
        <v>133512.59599999999</v>
      </c>
      <c r="P580" s="740">
        <v>90168.311000000002</v>
      </c>
      <c r="Q580" s="739">
        <v>707499.57799999998</v>
      </c>
      <c r="R580" s="38">
        <v>868111.47</v>
      </c>
      <c r="S580" s="445">
        <v>122.7</v>
      </c>
      <c r="T580" s="651" t="s">
        <v>753</v>
      </c>
      <c r="U580" s="507"/>
      <c r="V580" s="658" t="s">
        <v>1409</v>
      </c>
      <c r="W580" s="660"/>
    </row>
    <row r="581" spans="1:23" x14ac:dyDescent="0.25">
      <c r="A581" s="673"/>
      <c r="B581" s="680"/>
      <c r="C581" s="688"/>
      <c r="D581" s="633"/>
      <c r="E581" s="94"/>
      <c r="F581" s="739"/>
      <c r="G581" s="739"/>
      <c r="H581" s="739"/>
      <c r="I581" s="739"/>
      <c r="J581" s="739"/>
      <c r="K581" s="740"/>
      <c r="L581" s="741"/>
      <c r="M581" s="739"/>
      <c r="N581" s="739"/>
      <c r="O581" s="739"/>
      <c r="P581" s="740"/>
      <c r="Q581" s="739"/>
      <c r="R581" s="38"/>
      <c r="S581" s="445"/>
      <c r="T581" s="651"/>
      <c r="U581" s="507"/>
      <c r="V581" s="658"/>
      <c r="W581" s="660"/>
    </row>
    <row r="582" spans="1:23" x14ac:dyDescent="0.25">
      <c r="A582" s="673" t="s">
        <v>2132</v>
      </c>
      <c r="B582" s="680"/>
      <c r="C582" s="688" t="s">
        <v>2133</v>
      </c>
      <c r="D582" s="672" t="s">
        <v>750</v>
      </c>
      <c r="E582" s="94">
        <v>280954.61300000001</v>
      </c>
      <c r="F582" s="739">
        <v>273191.84600000002</v>
      </c>
      <c r="G582" s="739">
        <v>290957.09999999998</v>
      </c>
      <c r="H582" s="739">
        <v>318941.42599999998</v>
      </c>
      <c r="I582" s="739">
        <v>377052.98700000002</v>
      </c>
      <c r="J582" s="739">
        <v>305969.75400000002</v>
      </c>
      <c r="K582" s="740">
        <v>309177.02600000001</v>
      </c>
      <c r="L582" s="741">
        <v>360616.24400000001</v>
      </c>
      <c r="M582" s="739">
        <v>299819.34899999999</v>
      </c>
      <c r="N582" s="739">
        <v>392061.00400000002</v>
      </c>
      <c r="O582" s="739">
        <v>365956.81800000003</v>
      </c>
      <c r="P582" s="740">
        <v>297749.59999999998</v>
      </c>
      <c r="Q582" s="739">
        <v>3262503.6540000001</v>
      </c>
      <c r="R582" s="38">
        <v>3872447.767</v>
      </c>
      <c r="S582" s="445">
        <v>118.7</v>
      </c>
      <c r="T582" s="651" t="s">
        <v>751</v>
      </c>
      <c r="U582" s="507"/>
      <c r="V582" s="658" t="s">
        <v>2134</v>
      </c>
      <c r="W582" s="660" t="s">
        <v>2132</v>
      </c>
    </row>
    <row r="583" spans="1:23" x14ac:dyDescent="0.25">
      <c r="A583" s="673"/>
      <c r="B583" s="680"/>
      <c r="C583" s="688"/>
      <c r="D583" s="672" t="s">
        <v>752</v>
      </c>
      <c r="E583" s="94">
        <v>162851.57699999999</v>
      </c>
      <c r="F583" s="739">
        <v>182257.723</v>
      </c>
      <c r="G583" s="739">
        <v>229402.43400000001</v>
      </c>
      <c r="H583" s="739">
        <v>225154.33799999999</v>
      </c>
      <c r="I583" s="739">
        <v>264350.92300000001</v>
      </c>
      <c r="J583" s="739">
        <v>286142.79700000002</v>
      </c>
      <c r="K583" s="740">
        <v>263621.57299999997</v>
      </c>
      <c r="L583" s="741">
        <v>301903.21100000001</v>
      </c>
      <c r="M583" s="739">
        <v>320769.315</v>
      </c>
      <c r="N583" s="739">
        <v>368230.70400000003</v>
      </c>
      <c r="O583" s="739">
        <v>392108.28700000001</v>
      </c>
      <c r="P583" s="740">
        <v>242915.96799999999</v>
      </c>
      <c r="Q583" s="739">
        <v>1956285.203</v>
      </c>
      <c r="R583" s="38">
        <v>3239708.85</v>
      </c>
      <c r="S583" s="445">
        <v>165.6</v>
      </c>
      <c r="T583" s="651" t="s">
        <v>753</v>
      </c>
      <c r="U583" s="507"/>
      <c r="W583" s="660"/>
    </row>
    <row r="584" spans="1:23" x14ac:dyDescent="0.25">
      <c r="A584" s="673"/>
      <c r="B584" s="680"/>
      <c r="C584" s="688"/>
      <c r="D584" s="672"/>
      <c r="E584" s="94"/>
      <c r="F584" s="739"/>
      <c r="G584" s="739"/>
      <c r="H584" s="739"/>
      <c r="I584" s="739"/>
      <c r="J584" s="739"/>
      <c r="K584" s="740"/>
      <c r="L584" s="741"/>
      <c r="M584" s="739"/>
      <c r="N584" s="739"/>
      <c r="O584" s="739"/>
      <c r="P584" s="740"/>
      <c r="Q584" s="739"/>
      <c r="R584" s="38"/>
      <c r="S584" s="445"/>
      <c r="T584" s="651"/>
      <c r="U584" s="507"/>
      <c r="V584" s="658"/>
      <c r="W584" s="660"/>
    </row>
    <row r="585" spans="1:23" x14ac:dyDescent="0.25">
      <c r="A585" s="673" t="s">
        <v>2135</v>
      </c>
      <c r="B585" s="680"/>
      <c r="C585" s="688" t="s">
        <v>2136</v>
      </c>
      <c r="D585" s="633" t="s">
        <v>750</v>
      </c>
      <c r="E585" s="94">
        <v>118235.535</v>
      </c>
      <c r="F585" s="739">
        <v>102086.67600000001</v>
      </c>
      <c r="G585" s="739">
        <v>96661.596999999994</v>
      </c>
      <c r="H585" s="739">
        <v>99709.210999999996</v>
      </c>
      <c r="I585" s="739">
        <v>99199.505999999994</v>
      </c>
      <c r="J585" s="739">
        <v>75587.612999999998</v>
      </c>
      <c r="K585" s="740">
        <v>56499.373</v>
      </c>
      <c r="L585" s="741">
        <v>80529.635999999999</v>
      </c>
      <c r="M585" s="739">
        <v>119723.785</v>
      </c>
      <c r="N585" s="739">
        <v>146114.04800000001</v>
      </c>
      <c r="O585" s="739">
        <v>155108.747</v>
      </c>
      <c r="P585" s="740">
        <v>95576.668999999994</v>
      </c>
      <c r="Q585" s="739">
        <v>1382300.5090000001</v>
      </c>
      <c r="R585" s="38">
        <v>1245032.3959999999</v>
      </c>
      <c r="S585" s="445">
        <v>90.1</v>
      </c>
      <c r="T585" s="651" t="s">
        <v>751</v>
      </c>
      <c r="U585" s="507"/>
      <c r="V585" s="658" t="s">
        <v>2137</v>
      </c>
      <c r="W585" s="660" t="s">
        <v>2135</v>
      </c>
    </row>
    <row r="586" spans="1:23" x14ac:dyDescent="0.25">
      <c r="A586" s="673"/>
      <c r="B586" s="680"/>
      <c r="C586" s="688"/>
      <c r="D586" s="633" t="s">
        <v>752</v>
      </c>
      <c r="E586" s="94">
        <v>491775.26899999997</v>
      </c>
      <c r="F586" s="739">
        <v>377194.39299999998</v>
      </c>
      <c r="G586" s="739">
        <v>416889.47899999999</v>
      </c>
      <c r="H586" s="739">
        <v>476688.022</v>
      </c>
      <c r="I586" s="739">
        <v>508434.61099999998</v>
      </c>
      <c r="J586" s="739">
        <v>390252.65299999999</v>
      </c>
      <c r="K586" s="740">
        <v>235567.78700000001</v>
      </c>
      <c r="L586" s="741">
        <v>332060.16200000001</v>
      </c>
      <c r="M586" s="739">
        <v>496869.19</v>
      </c>
      <c r="N586" s="739">
        <v>638093.78899999999</v>
      </c>
      <c r="O586" s="739">
        <v>679421.58900000004</v>
      </c>
      <c r="P586" s="740">
        <v>423786.22899999999</v>
      </c>
      <c r="Q586" s="739">
        <v>5798137.5970000001</v>
      </c>
      <c r="R586" s="38">
        <v>5467033.1730000004</v>
      </c>
      <c r="S586" s="445">
        <v>94.3</v>
      </c>
      <c r="T586" s="651" t="s">
        <v>753</v>
      </c>
      <c r="U586" s="507"/>
      <c r="W586" s="660"/>
    </row>
    <row r="587" spans="1:23" x14ac:dyDescent="0.25">
      <c r="A587" s="673"/>
      <c r="B587" s="680"/>
      <c r="C587" s="688"/>
      <c r="D587" s="633"/>
      <c r="E587" s="94"/>
      <c r="F587" s="739"/>
      <c r="G587" s="739"/>
      <c r="H587" s="739"/>
      <c r="I587" s="739"/>
      <c r="J587" s="739"/>
      <c r="K587" s="740"/>
      <c r="L587" s="741"/>
      <c r="M587" s="739"/>
      <c r="N587" s="739"/>
      <c r="O587" s="739"/>
      <c r="P587" s="740"/>
      <c r="Q587" s="739"/>
      <c r="R587" s="38"/>
      <c r="S587" s="445"/>
      <c r="T587" s="651"/>
      <c r="U587" s="507"/>
      <c r="V587" s="658"/>
      <c r="W587" s="660"/>
    </row>
    <row r="588" spans="1:23" x14ac:dyDescent="0.25">
      <c r="A588" s="673" t="s">
        <v>2138</v>
      </c>
      <c r="B588" s="680"/>
      <c r="C588" s="688" t="s">
        <v>2139</v>
      </c>
      <c r="D588" s="633" t="s">
        <v>750</v>
      </c>
      <c r="E588" s="94">
        <v>50854.339</v>
      </c>
      <c r="F588" s="739">
        <v>59938.817000000003</v>
      </c>
      <c r="G588" s="739">
        <v>67359.452000000005</v>
      </c>
      <c r="H588" s="739">
        <v>78515.425000000003</v>
      </c>
      <c r="I588" s="739">
        <v>66333.650999999998</v>
      </c>
      <c r="J588" s="739">
        <v>70536.53</v>
      </c>
      <c r="K588" s="740">
        <v>57350.292000000001</v>
      </c>
      <c r="L588" s="741">
        <v>55180.32</v>
      </c>
      <c r="M588" s="739">
        <v>63358.093000000001</v>
      </c>
      <c r="N588" s="739">
        <v>60591.171999999999</v>
      </c>
      <c r="O588" s="739">
        <v>64400.923999999999</v>
      </c>
      <c r="P588" s="740">
        <v>51713.337</v>
      </c>
      <c r="Q588" s="739">
        <v>723440.29799999995</v>
      </c>
      <c r="R588" s="38">
        <v>746132.35199999996</v>
      </c>
      <c r="S588" s="445">
        <v>103.1</v>
      </c>
      <c r="T588" s="651" t="s">
        <v>751</v>
      </c>
      <c r="U588" s="507"/>
      <c r="V588" s="658" t="s">
        <v>2140</v>
      </c>
      <c r="W588" s="660" t="s">
        <v>2138</v>
      </c>
    </row>
    <row r="589" spans="1:23" x14ac:dyDescent="0.25">
      <c r="A589" s="673"/>
      <c r="B589" s="680"/>
      <c r="C589" s="688" t="s">
        <v>1233</v>
      </c>
      <c r="D589" s="633" t="s">
        <v>752</v>
      </c>
      <c r="E589" s="94">
        <v>38855.892999999996</v>
      </c>
      <c r="F589" s="739">
        <v>38574.084999999999</v>
      </c>
      <c r="G589" s="739">
        <v>34797.052000000003</v>
      </c>
      <c r="H589" s="739">
        <v>26751.356</v>
      </c>
      <c r="I589" s="739">
        <v>28391.274000000001</v>
      </c>
      <c r="J589" s="739">
        <v>35612.131999999998</v>
      </c>
      <c r="K589" s="740">
        <v>31467.81</v>
      </c>
      <c r="L589" s="741">
        <v>31864.044999999998</v>
      </c>
      <c r="M589" s="739">
        <v>29236.059000000001</v>
      </c>
      <c r="N589" s="739">
        <v>33958.993000000002</v>
      </c>
      <c r="O589" s="739">
        <v>34118.408000000003</v>
      </c>
      <c r="P589" s="740">
        <v>25936.066999999999</v>
      </c>
      <c r="Q589" s="739">
        <v>420504.88400000002</v>
      </c>
      <c r="R589" s="38">
        <v>389563.174</v>
      </c>
      <c r="S589" s="445">
        <v>92.6</v>
      </c>
      <c r="T589" s="651" t="s">
        <v>753</v>
      </c>
      <c r="U589" s="507"/>
      <c r="V589" s="658" t="s">
        <v>2141</v>
      </c>
      <c r="W589" s="660"/>
    </row>
    <row r="590" spans="1:23" x14ac:dyDescent="0.25">
      <c r="A590" s="673"/>
      <c r="B590" s="680"/>
      <c r="C590" s="688"/>
      <c r="D590" s="633"/>
      <c r="E590" s="94"/>
      <c r="F590" s="739"/>
      <c r="G590" s="739"/>
      <c r="H590" s="739"/>
      <c r="I590" s="739"/>
      <c r="J590" s="739"/>
      <c r="K590" s="740"/>
      <c r="L590" s="741"/>
      <c r="M590" s="739"/>
      <c r="N590" s="739"/>
      <c r="O590" s="739"/>
      <c r="P590" s="740"/>
      <c r="Q590" s="739"/>
      <c r="R590" s="38"/>
      <c r="S590" s="445"/>
      <c r="T590" s="651"/>
      <c r="U590" s="507"/>
      <c r="V590" s="658"/>
      <c r="W590" s="660"/>
    </row>
    <row r="591" spans="1:23" x14ac:dyDescent="0.25">
      <c r="A591" s="673" t="s">
        <v>2142</v>
      </c>
      <c r="B591" s="680"/>
      <c r="C591" s="688" t="s">
        <v>2143</v>
      </c>
      <c r="D591" s="633" t="s">
        <v>750</v>
      </c>
      <c r="E591" s="94">
        <v>3366.694</v>
      </c>
      <c r="F591" s="739">
        <v>2619.84</v>
      </c>
      <c r="G591" s="739">
        <v>3188.402</v>
      </c>
      <c r="H591" s="739">
        <v>1960.556</v>
      </c>
      <c r="I591" s="739">
        <v>3349.087</v>
      </c>
      <c r="J591" s="739">
        <v>2773.1010000000001</v>
      </c>
      <c r="K591" s="740">
        <v>3618.5830000000001</v>
      </c>
      <c r="L591" s="741">
        <v>3299.6390000000001</v>
      </c>
      <c r="M591" s="739">
        <v>2904.1669999999999</v>
      </c>
      <c r="N591" s="739">
        <v>4117.57</v>
      </c>
      <c r="O591" s="739">
        <v>4555.826</v>
      </c>
      <c r="P591" s="740">
        <v>2687.8249999999998</v>
      </c>
      <c r="Q591" s="739">
        <v>28170.375</v>
      </c>
      <c r="R591" s="38">
        <v>38441.29</v>
      </c>
      <c r="S591" s="445">
        <v>136.5</v>
      </c>
      <c r="T591" s="651" t="s">
        <v>751</v>
      </c>
      <c r="U591" s="507"/>
      <c r="V591" s="658" t="s">
        <v>2144</v>
      </c>
      <c r="W591" s="660" t="s">
        <v>2142</v>
      </c>
    </row>
    <row r="592" spans="1:23" x14ac:dyDescent="0.25">
      <c r="A592" s="673"/>
      <c r="B592" s="680"/>
      <c r="C592" s="688"/>
      <c r="D592" s="633" t="s">
        <v>752</v>
      </c>
      <c r="E592" s="94">
        <v>1464.3969999999999</v>
      </c>
      <c r="F592" s="739">
        <v>1531.6679999999999</v>
      </c>
      <c r="G592" s="739">
        <v>1291.7929999999999</v>
      </c>
      <c r="H592" s="739">
        <v>1407.9069999999999</v>
      </c>
      <c r="I592" s="739">
        <v>987.94100000000003</v>
      </c>
      <c r="J592" s="739">
        <v>1586.8489999999999</v>
      </c>
      <c r="K592" s="740">
        <v>1805.2539999999999</v>
      </c>
      <c r="L592" s="741">
        <v>702.04600000000005</v>
      </c>
      <c r="M592" s="739">
        <v>1854.7190000000001</v>
      </c>
      <c r="N592" s="739">
        <v>1573.2159999999999</v>
      </c>
      <c r="O592" s="739">
        <v>2506.9380000000001</v>
      </c>
      <c r="P592" s="740">
        <v>931.721</v>
      </c>
      <c r="Q592" s="739">
        <v>12933.119000000001</v>
      </c>
      <c r="R592" s="38">
        <v>17644.449000000001</v>
      </c>
      <c r="S592" s="445">
        <v>136.4</v>
      </c>
      <c r="T592" s="651" t="s">
        <v>753</v>
      </c>
      <c r="U592" s="507"/>
      <c r="W592" s="660"/>
    </row>
    <row r="593" spans="1:23" x14ac:dyDescent="0.25">
      <c r="A593" s="673"/>
      <c r="B593" s="680"/>
      <c r="C593" s="688"/>
      <c r="D593" s="633"/>
      <c r="E593" s="94"/>
      <c r="F593" s="739"/>
      <c r="G593" s="739"/>
      <c r="H593" s="739"/>
      <c r="I593" s="739"/>
      <c r="J593" s="739"/>
      <c r="K593" s="740"/>
      <c r="L593" s="741"/>
      <c r="M593" s="739"/>
      <c r="N593" s="739"/>
      <c r="O593" s="739"/>
      <c r="P593" s="740"/>
      <c r="Q593" s="739"/>
      <c r="R593" s="38"/>
      <c r="S593" s="445"/>
      <c r="T593" s="651"/>
      <c r="U593" s="507"/>
      <c r="V593" s="658"/>
      <c r="W593" s="660"/>
    </row>
    <row r="594" spans="1:23" x14ac:dyDescent="0.25">
      <c r="A594" s="673" t="s">
        <v>2145</v>
      </c>
      <c r="B594" s="680"/>
      <c r="C594" s="688" t="s">
        <v>2146</v>
      </c>
      <c r="D594" s="672" t="s">
        <v>750</v>
      </c>
      <c r="E594" s="94">
        <v>5416.375</v>
      </c>
      <c r="F594" s="739">
        <v>7170.0519999999997</v>
      </c>
      <c r="G594" s="739">
        <v>8751.4639999999999</v>
      </c>
      <c r="H594" s="739">
        <v>7252.3739999999998</v>
      </c>
      <c r="I594" s="739">
        <v>5669.4949999999999</v>
      </c>
      <c r="J594" s="739">
        <v>6222.5709999999999</v>
      </c>
      <c r="K594" s="740">
        <v>5216.6499999999996</v>
      </c>
      <c r="L594" s="741">
        <v>4446.1890000000003</v>
      </c>
      <c r="M594" s="739">
        <v>4154.6400000000003</v>
      </c>
      <c r="N594" s="739">
        <v>5479.3519999999999</v>
      </c>
      <c r="O594" s="739">
        <v>5433.5420000000004</v>
      </c>
      <c r="P594" s="740">
        <v>8812.0810000000001</v>
      </c>
      <c r="Q594" s="739">
        <v>74391.505000000005</v>
      </c>
      <c r="R594" s="38">
        <v>74024.785000000003</v>
      </c>
      <c r="S594" s="445">
        <v>99.5</v>
      </c>
      <c r="T594" s="651" t="s">
        <v>751</v>
      </c>
      <c r="U594" s="507"/>
      <c r="V594" s="658" t="s">
        <v>2147</v>
      </c>
      <c r="W594" s="660" t="s">
        <v>2145</v>
      </c>
    </row>
    <row r="595" spans="1:23" x14ac:dyDescent="0.25">
      <c r="A595" s="673"/>
      <c r="B595" s="680"/>
      <c r="C595" s="688" t="s">
        <v>2148</v>
      </c>
      <c r="D595" s="672" t="s">
        <v>752</v>
      </c>
      <c r="E595" s="94">
        <v>2631.3739999999998</v>
      </c>
      <c r="F595" s="739">
        <v>3003.2660000000001</v>
      </c>
      <c r="G595" s="739">
        <v>3279.8510000000001</v>
      </c>
      <c r="H595" s="739">
        <v>2018.28</v>
      </c>
      <c r="I595" s="739">
        <v>2051.9349999999999</v>
      </c>
      <c r="J595" s="739">
        <v>2123.145</v>
      </c>
      <c r="K595" s="740">
        <v>1728.4690000000001</v>
      </c>
      <c r="L595" s="741">
        <v>1638.211</v>
      </c>
      <c r="M595" s="739">
        <v>1340.8030000000001</v>
      </c>
      <c r="N595" s="739">
        <v>1838.4849999999999</v>
      </c>
      <c r="O595" s="739">
        <v>2286.2869999999998</v>
      </c>
      <c r="P595" s="740">
        <v>2121.6909999999998</v>
      </c>
      <c r="Q595" s="739">
        <v>26461.826000000001</v>
      </c>
      <c r="R595" s="38">
        <v>26061.796999999999</v>
      </c>
      <c r="S595" s="445">
        <v>98.5</v>
      </c>
      <c r="T595" s="651" t="s">
        <v>753</v>
      </c>
      <c r="U595" s="507"/>
      <c r="V595" s="658" t="s">
        <v>2149</v>
      </c>
      <c r="W595" s="660"/>
    </row>
    <row r="596" spans="1:23" x14ac:dyDescent="0.25">
      <c r="A596" s="673"/>
      <c r="B596" s="680"/>
      <c r="C596" s="688"/>
      <c r="D596" s="672"/>
      <c r="E596" s="94"/>
      <c r="F596" s="739"/>
      <c r="G596" s="739"/>
      <c r="H596" s="739"/>
      <c r="I596" s="739"/>
      <c r="J596" s="739"/>
      <c r="K596" s="740"/>
      <c r="L596" s="741"/>
      <c r="M596" s="739"/>
      <c r="N596" s="739"/>
      <c r="O596" s="739"/>
      <c r="P596" s="740"/>
      <c r="Q596" s="739"/>
      <c r="R596" s="38"/>
      <c r="S596" s="445"/>
      <c r="T596" s="651"/>
      <c r="U596" s="507"/>
      <c r="V596" s="658"/>
      <c r="W596" s="660"/>
    </row>
    <row r="597" spans="1:23" x14ac:dyDescent="0.25">
      <c r="A597" s="673" t="s">
        <v>2150</v>
      </c>
      <c r="B597" s="680"/>
      <c r="C597" s="688" t="s">
        <v>2151</v>
      </c>
      <c r="D597" s="633" t="s">
        <v>750</v>
      </c>
      <c r="E597" s="94">
        <v>104030.611</v>
      </c>
      <c r="F597" s="739">
        <v>90686.248999999996</v>
      </c>
      <c r="G597" s="739">
        <v>126318.24800000001</v>
      </c>
      <c r="H597" s="739">
        <v>126036.38</v>
      </c>
      <c r="I597" s="739">
        <v>197662.58799999999</v>
      </c>
      <c r="J597" s="739">
        <v>175900.05499999999</v>
      </c>
      <c r="K597" s="740">
        <v>107385.495</v>
      </c>
      <c r="L597" s="741">
        <v>184399.49</v>
      </c>
      <c r="M597" s="739">
        <v>254826.166</v>
      </c>
      <c r="N597" s="739">
        <v>223633.22099999999</v>
      </c>
      <c r="O597" s="739">
        <v>273845.62099999998</v>
      </c>
      <c r="P597" s="740">
        <v>208397.11199999999</v>
      </c>
      <c r="Q597" s="739">
        <v>1268902.3030000001</v>
      </c>
      <c r="R597" s="38">
        <v>2073121.236</v>
      </c>
      <c r="S597" s="445">
        <v>163.4</v>
      </c>
      <c r="T597" s="651" t="s">
        <v>751</v>
      </c>
      <c r="U597" s="507"/>
      <c r="V597" s="658" t="s">
        <v>2152</v>
      </c>
      <c r="W597" s="660" t="s">
        <v>2150</v>
      </c>
    </row>
    <row r="598" spans="1:23" x14ac:dyDescent="0.25">
      <c r="A598" s="673"/>
      <c r="B598" s="680"/>
      <c r="C598" s="688" t="s">
        <v>2153</v>
      </c>
      <c r="D598" s="633" t="s">
        <v>752</v>
      </c>
      <c r="E598" s="94">
        <v>20440.647000000001</v>
      </c>
      <c r="F598" s="739">
        <v>27173.601999999999</v>
      </c>
      <c r="G598" s="739">
        <v>38427.159</v>
      </c>
      <c r="H598" s="739">
        <v>38323.214999999997</v>
      </c>
      <c r="I598" s="739">
        <v>50891.127</v>
      </c>
      <c r="J598" s="739">
        <v>53706.048999999999</v>
      </c>
      <c r="K598" s="740">
        <v>53307.923000000003</v>
      </c>
      <c r="L598" s="741">
        <v>45213.286</v>
      </c>
      <c r="M598" s="739">
        <v>45314.021000000001</v>
      </c>
      <c r="N598" s="739">
        <v>52110.762999999999</v>
      </c>
      <c r="O598" s="739">
        <v>53157.366999999998</v>
      </c>
      <c r="P598" s="740">
        <v>34200.357000000004</v>
      </c>
      <c r="Q598" s="739">
        <v>364988.62900000002</v>
      </c>
      <c r="R598" s="38">
        <v>512265.516</v>
      </c>
      <c r="S598" s="445">
        <v>140.4</v>
      </c>
      <c r="T598" s="651" t="s">
        <v>753</v>
      </c>
      <c r="U598" s="507"/>
      <c r="V598" s="658" t="s">
        <v>2154</v>
      </c>
      <c r="W598" s="660"/>
    </row>
    <row r="599" spans="1:23" x14ac:dyDescent="0.25">
      <c r="A599" s="673"/>
      <c r="B599" s="680"/>
      <c r="C599" s="688"/>
      <c r="D599" s="633"/>
      <c r="E599" s="94"/>
      <c r="F599" s="739"/>
      <c r="G599" s="739"/>
      <c r="H599" s="739"/>
      <c r="I599" s="739"/>
      <c r="J599" s="739"/>
      <c r="K599" s="740"/>
      <c r="L599" s="741"/>
      <c r="M599" s="739"/>
      <c r="N599" s="739"/>
      <c r="O599" s="739"/>
      <c r="P599" s="740"/>
      <c r="Q599" s="739"/>
      <c r="R599" s="38"/>
      <c r="S599" s="445"/>
      <c r="T599" s="651"/>
      <c r="U599" s="507"/>
      <c r="V599" s="658"/>
      <c r="W599" s="660"/>
    </row>
    <row r="600" spans="1:23" x14ac:dyDescent="0.25">
      <c r="A600" s="673" t="s">
        <v>2155</v>
      </c>
      <c r="B600" s="680"/>
      <c r="C600" s="688" t="s">
        <v>2156</v>
      </c>
      <c r="D600" s="672" t="s">
        <v>750</v>
      </c>
      <c r="E600" s="94">
        <v>2351.473</v>
      </c>
      <c r="F600" s="739">
        <v>2462.5050000000001</v>
      </c>
      <c r="G600" s="739">
        <v>3360.8919999999998</v>
      </c>
      <c r="H600" s="739">
        <v>1931.9780000000001</v>
      </c>
      <c r="I600" s="739">
        <v>2185.6570000000002</v>
      </c>
      <c r="J600" s="739">
        <v>3089.114</v>
      </c>
      <c r="K600" s="740">
        <v>2933.2869999999998</v>
      </c>
      <c r="L600" s="741">
        <v>2016.3489999999999</v>
      </c>
      <c r="M600" s="739">
        <v>4264.28</v>
      </c>
      <c r="N600" s="739">
        <v>4224.1940000000004</v>
      </c>
      <c r="O600" s="739">
        <v>2765.0619999999999</v>
      </c>
      <c r="P600" s="740">
        <v>4364.7790000000005</v>
      </c>
      <c r="Q600" s="739">
        <v>36781.792000000001</v>
      </c>
      <c r="R600" s="38">
        <v>35949.57</v>
      </c>
      <c r="S600" s="445">
        <v>97.7</v>
      </c>
      <c r="T600" s="651" t="s">
        <v>751</v>
      </c>
      <c r="U600" s="507"/>
      <c r="V600" s="658" t="s">
        <v>2157</v>
      </c>
      <c r="W600" s="660" t="s">
        <v>2155</v>
      </c>
    </row>
    <row r="601" spans="1:23" x14ac:dyDescent="0.25">
      <c r="A601" s="673"/>
      <c r="B601" s="680"/>
      <c r="C601" s="688"/>
      <c r="D601" s="672" t="s">
        <v>752</v>
      </c>
      <c r="E601" s="94">
        <v>1102.4469999999999</v>
      </c>
      <c r="F601" s="739">
        <v>1434.431</v>
      </c>
      <c r="G601" s="739">
        <v>1959.5440000000001</v>
      </c>
      <c r="H601" s="739">
        <v>940.452</v>
      </c>
      <c r="I601" s="739">
        <v>1208.82</v>
      </c>
      <c r="J601" s="739">
        <v>1276.1600000000001</v>
      </c>
      <c r="K601" s="740">
        <v>1832.41</v>
      </c>
      <c r="L601" s="741">
        <v>1374.0550000000001</v>
      </c>
      <c r="M601" s="739">
        <v>1331.646</v>
      </c>
      <c r="N601" s="739">
        <v>913.95899999999995</v>
      </c>
      <c r="O601" s="739">
        <v>997.66200000000003</v>
      </c>
      <c r="P601" s="740">
        <v>1243.43</v>
      </c>
      <c r="Q601" s="739">
        <v>26461.49</v>
      </c>
      <c r="R601" s="38">
        <v>15615.016</v>
      </c>
      <c r="S601" s="445">
        <v>59</v>
      </c>
      <c r="T601" s="651" t="s">
        <v>753</v>
      </c>
      <c r="U601" s="507"/>
      <c r="W601" s="660"/>
    </row>
    <row r="602" spans="1:23" x14ac:dyDescent="0.25">
      <c r="A602" s="673"/>
      <c r="B602" s="680"/>
      <c r="C602" s="688"/>
      <c r="D602" s="672"/>
      <c r="E602" s="94"/>
      <c r="F602" s="739"/>
      <c r="G602" s="739"/>
      <c r="H602" s="739"/>
      <c r="I602" s="739"/>
      <c r="J602" s="739"/>
      <c r="K602" s="740"/>
      <c r="L602" s="741"/>
      <c r="M602" s="739"/>
      <c r="N602" s="739"/>
      <c r="O602" s="739"/>
      <c r="P602" s="740"/>
      <c r="Q602" s="739"/>
      <c r="R602" s="38"/>
      <c r="S602" s="445"/>
      <c r="T602" s="651"/>
      <c r="U602" s="507"/>
      <c r="V602" s="658"/>
      <c r="W602" s="660"/>
    </row>
    <row r="603" spans="1:23" x14ac:dyDescent="0.25">
      <c r="A603" s="673" t="s">
        <v>2158</v>
      </c>
      <c r="B603" s="680"/>
      <c r="C603" s="688" t="s">
        <v>2159</v>
      </c>
      <c r="D603" s="633" t="s">
        <v>750</v>
      </c>
      <c r="E603" s="94">
        <v>62010.296000000002</v>
      </c>
      <c r="F603" s="739">
        <v>55050.902000000002</v>
      </c>
      <c r="G603" s="739">
        <v>63225.086000000003</v>
      </c>
      <c r="H603" s="739">
        <v>62341.722000000002</v>
      </c>
      <c r="I603" s="739">
        <v>62983.447999999997</v>
      </c>
      <c r="J603" s="739">
        <v>58828.569000000003</v>
      </c>
      <c r="K603" s="740">
        <v>50387.285000000003</v>
      </c>
      <c r="L603" s="741">
        <v>55017.737000000001</v>
      </c>
      <c r="M603" s="739">
        <v>57775.819000000003</v>
      </c>
      <c r="N603" s="739">
        <v>65800.737999999998</v>
      </c>
      <c r="O603" s="739">
        <v>64893.366000000002</v>
      </c>
      <c r="P603" s="740">
        <v>43711.341999999997</v>
      </c>
      <c r="Q603" s="739">
        <v>711211.19099999999</v>
      </c>
      <c r="R603" s="38">
        <v>702026.31</v>
      </c>
      <c r="S603" s="445">
        <v>98.7</v>
      </c>
      <c r="T603" s="651" t="s">
        <v>751</v>
      </c>
      <c r="U603" s="507"/>
      <c r="V603" s="658" t="s">
        <v>2160</v>
      </c>
      <c r="W603" s="660" t="s">
        <v>2158</v>
      </c>
    </row>
    <row r="604" spans="1:23" x14ac:dyDescent="0.25">
      <c r="A604" s="673"/>
      <c r="B604" s="680"/>
      <c r="C604" s="688" t="s">
        <v>2161</v>
      </c>
      <c r="D604" s="633" t="s">
        <v>752</v>
      </c>
      <c r="E604" s="94">
        <v>72286.676000000007</v>
      </c>
      <c r="F604" s="739">
        <v>73027.407999999996</v>
      </c>
      <c r="G604" s="739">
        <v>83671.528999999995</v>
      </c>
      <c r="H604" s="739">
        <v>67586.498999999996</v>
      </c>
      <c r="I604" s="739">
        <v>68960.379000000001</v>
      </c>
      <c r="J604" s="739">
        <v>69209.494999999995</v>
      </c>
      <c r="K604" s="740">
        <v>63888.627</v>
      </c>
      <c r="L604" s="741">
        <v>69996.370999999999</v>
      </c>
      <c r="M604" s="739">
        <v>80832.479000000007</v>
      </c>
      <c r="N604" s="739">
        <v>85941.827999999994</v>
      </c>
      <c r="O604" s="739">
        <v>77144.270999999993</v>
      </c>
      <c r="P604" s="740">
        <v>62690.576999999997</v>
      </c>
      <c r="Q604" s="739">
        <v>962514.28599999996</v>
      </c>
      <c r="R604" s="38">
        <v>875236.13899999997</v>
      </c>
      <c r="S604" s="445">
        <v>90.9</v>
      </c>
      <c r="T604" s="651" t="s">
        <v>753</v>
      </c>
      <c r="U604" s="507"/>
      <c r="V604" s="658" t="s">
        <v>2162</v>
      </c>
      <c r="W604" s="660"/>
    </row>
    <row r="605" spans="1:23" x14ac:dyDescent="0.25">
      <c r="A605" s="673"/>
      <c r="B605" s="680"/>
      <c r="C605" s="688"/>
      <c r="D605" s="633"/>
      <c r="E605" s="94"/>
      <c r="F605" s="739"/>
      <c r="G605" s="739"/>
      <c r="H605" s="739"/>
      <c r="I605" s="739"/>
      <c r="J605" s="739"/>
      <c r="K605" s="740"/>
      <c r="L605" s="741"/>
      <c r="M605" s="739"/>
      <c r="N605" s="739"/>
      <c r="O605" s="739"/>
      <c r="P605" s="740"/>
      <c r="Q605" s="739"/>
      <c r="R605" s="38"/>
      <c r="S605" s="445"/>
      <c r="T605" s="651"/>
      <c r="U605" s="507"/>
      <c r="V605" s="658"/>
      <c r="W605" s="660"/>
    </row>
    <row r="606" spans="1:23" x14ac:dyDescent="0.25">
      <c r="A606" s="673" t="s">
        <v>2163</v>
      </c>
      <c r="B606" s="680"/>
      <c r="C606" s="688" t="s">
        <v>2164</v>
      </c>
      <c r="D606" s="633" t="s">
        <v>750</v>
      </c>
      <c r="E606" s="94">
        <v>40598.589999999997</v>
      </c>
      <c r="F606" s="739">
        <v>49401.025000000001</v>
      </c>
      <c r="G606" s="739">
        <v>53433.264999999999</v>
      </c>
      <c r="H606" s="739">
        <v>45963.944000000003</v>
      </c>
      <c r="I606" s="739">
        <v>53386.133000000002</v>
      </c>
      <c r="J606" s="739">
        <v>51077.904000000002</v>
      </c>
      <c r="K606" s="740">
        <v>49597.182999999997</v>
      </c>
      <c r="L606" s="741">
        <v>45788.68</v>
      </c>
      <c r="M606" s="739">
        <v>52264.440999999999</v>
      </c>
      <c r="N606" s="739">
        <v>50468.095999999998</v>
      </c>
      <c r="O606" s="739">
        <v>48864.656999999999</v>
      </c>
      <c r="P606" s="740">
        <v>36533.978000000003</v>
      </c>
      <c r="Q606" s="739">
        <v>509006.54100000003</v>
      </c>
      <c r="R606" s="38">
        <v>577377.89599999995</v>
      </c>
      <c r="S606" s="445">
        <v>113.4</v>
      </c>
      <c r="T606" s="651" t="s">
        <v>751</v>
      </c>
      <c r="U606" s="507"/>
      <c r="V606" s="658" t="s">
        <v>2165</v>
      </c>
      <c r="W606" s="660" t="s">
        <v>2163</v>
      </c>
    </row>
    <row r="607" spans="1:23" x14ac:dyDescent="0.25">
      <c r="A607" s="673"/>
      <c r="B607" s="680"/>
      <c r="C607" s="688" t="s">
        <v>1233</v>
      </c>
      <c r="D607" s="633" t="s">
        <v>752</v>
      </c>
      <c r="E607" s="94">
        <v>27409.718000000001</v>
      </c>
      <c r="F607" s="739">
        <v>30311.014999999999</v>
      </c>
      <c r="G607" s="739">
        <v>30149.145</v>
      </c>
      <c r="H607" s="739">
        <v>29264.323</v>
      </c>
      <c r="I607" s="739">
        <v>26436.537</v>
      </c>
      <c r="J607" s="739">
        <v>31268.382000000001</v>
      </c>
      <c r="K607" s="740">
        <v>26226.848000000002</v>
      </c>
      <c r="L607" s="741">
        <v>29205.920999999998</v>
      </c>
      <c r="M607" s="739">
        <v>28935.367999999999</v>
      </c>
      <c r="N607" s="739">
        <v>36097.832999999999</v>
      </c>
      <c r="O607" s="739">
        <v>32956.150999999998</v>
      </c>
      <c r="P607" s="740">
        <v>24970.495999999999</v>
      </c>
      <c r="Q607" s="739">
        <v>324173.87099999998</v>
      </c>
      <c r="R607" s="38">
        <v>353231.73700000002</v>
      </c>
      <c r="S607" s="445">
        <v>109</v>
      </c>
      <c r="T607" s="651" t="s">
        <v>753</v>
      </c>
      <c r="U607" s="507"/>
      <c r="V607" s="658" t="s">
        <v>2166</v>
      </c>
      <c r="W607" s="660"/>
    </row>
    <row r="608" spans="1:23" x14ac:dyDescent="0.25">
      <c r="A608" s="673"/>
      <c r="B608" s="680"/>
      <c r="C608" s="688"/>
      <c r="D608" s="633"/>
      <c r="E608" s="94"/>
      <c r="F608" s="739"/>
      <c r="G608" s="739"/>
      <c r="H608" s="739"/>
      <c r="I608" s="739"/>
      <c r="J608" s="739"/>
      <c r="K608" s="740"/>
      <c r="L608" s="741"/>
      <c r="M608" s="739"/>
      <c r="N608" s="739"/>
      <c r="O608" s="739"/>
      <c r="P608" s="740"/>
      <c r="Q608" s="739"/>
      <c r="R608" s="38"/>
      <c r="S608" s="445"/>
      <c r="T608" s="651"/>
      <c r="U608" s="507"/>
      <c r="V608" s="658"/>
      <c r="W608" s="660"/>
    </row>
    <row r="609" spans="1:23" x14ac:dyDescent="0.25">
      <c r="A609" s="673" t="s">
        <v>2167</v>
      </c>
      <c r="B609" s="680"/>
      <c r="C609" s="688" t="s">
        <v>2168</v>
      </c>
      <c r="D609" s="633" t="s">
        <v>750</v>
      </c>
      <c r="E609" s="94">
        <v>6991.366</v>
      </c>
      <c r="F609" s="739">
        <v>9158.32</v>
      </c>
      <c r="G609" s="739">
        <v>11820.094999999999</v>
      </c>
      <c r="H609" s="739">
        <v>7261.4539999999997</v>
      </c>
      <c r="I609" s="739">
        <v>8730.0840000000007</v>
      </c>
      <c r="J609" s="739">
        <v>13159.635</v>
      </c>
      <c r="K609" s="740">
        <v>7502.0360000000001</v>
      </c>
      <c r="L609" s="741">
        <v>7186.2060000000001</v>
      </c>
      <c r="M609" s="739">
        <v>12306.763000000001</v>
      </c>
      <c r="N609" s="739">
        <v>9235.11</v>
      </c>
      <c r="O609" s="739">
        <v>9370.6319999999996</v>
      </c>
      <c r="P609" s="740">
        <v>7081.2809999999999</v>
      </c>
      <c r="Q609" s="739">
        <v>91424.285000000003</v>
      </c>
      <c r="R609" s="38">
        <v>109802.982</v>
      </c>
      <c r="S609" s="445">
        <v>120.1</v>
      </c>
      <c r="T609" s="651" t="s">
        <v>751</v>
      </c>
      <c r="U609" s="507"/>
      <c r="V609" s="658" t="s">
        <v>2169</v>
      </c>
      <c r="W609" s="660" t="s">
        <v>2167</v>
      </c>
    </row>
    <row r="610" spans="1:23" x14ac:dyDescent="0.25">
      <c r="A610" s="673"/>
      <c r="B610" s="680"/>
      <c r="C610" s="688"/>
      <c r="D610" s="633" t="s">
        <v>752</v>
      </c>
      <c r="E610" s="94">
        <v>3877.6019999999999</v>
      </c>
      <c r="F610" s="739">
        <v>4089.3119999999999</v>
      </c>
      <c r="G610" s="739">
        <v>3856.306</v>
      </c>
      <c r="H610" s="739">
        <v>2240.7089999999998</v>
      </c>
      <c r="I610" s="739">
        <v>2818.0540000000001</v>
      </c>
      <c r="J610" s="739">
        <v>3315.953</v>
      </c>
      <c r="K610" s="740">
        <v>3588.902</v>
      </c>
      <c r="L610" s="741">
        <v>3427.7510000000002</v>
      </c>
      <c r="M610" s="739">
        <v>3902.79</v>
      </c>
      <c r="N610" s="739">
        <v>4951.3729999999996</v>
      </c>
      <c r="O610" s="739">
        <v>4236.6499999999996</v>
      </c>
      <c r="P610" s="740">
        <v>3355.68</v>
      </c>
      <c r="Q610" s="739">
        <v>28169.203000000001</v>
      </c>
      <c r="R610" s="38">
        <v>43661.082000000002</v>
      </c>
      <c r="S610" s="445">
        <v>155</v>
      </c>
      <c r="T610" s="651" t="s">
        <v>753</v>
      </c>
      <c r="U610" s="507"/>
      <c r="W610" s="660"/>
    </row>
    <row r="611" spans="1:23" x14ac:dyDescent="0.25">
      <c r="A611" s="673"/>
      <c r="B611" s="680"/>
      <c r="C611" s="688"/>
      <c r="D611" s="633"/>
      <c r="E611" s="94"/>
      <c r="F611" s="739"/>
      <c r="G611" s="739"/>
      <c r="H611" s="739"/>
      <c r="I611" s="739"/>
      <c r="J611" s="739"/>
      <c r="K611" s="740"/>
      <c r="L611" s="741"/>
      <c r="M611" s="739"/>
      <c r="N611" s="739"/>
      <c r="O611" s="739"/>
      <c r="P611" s="740"/>
      <c r="Q611" s="739"/>
      <c r="R611" s="38"/>
      <c r="S611" s="445"/>
      <c r="T611" s="651"/>
      <c r="U611" s="507"/>
      <c r="V611" s="658"/>
      <c r="W611" s="660"/>
    </row>
    <row r="612" spans="1:23" x14ac:dyDescent="0.25">
      <c r="A612" s="673" t="s">
        <v>2170</v>
      </c>
      <c r="B612" s="680"/>
      <c r="C612" s="688" t="s">
        <v>2171</v>
      </c>
      <c r="D612" s="672" t="s">
        <v>750</v>
      </c>
      <c r="E612" s="94">
        <v>1540.3489999999999</v>
      </c>
      <c r="F612" s="739">
        <v>1184.6489999999999</v>
      </c>
      <c r="G612" s="739">
        <v>1965.8920000000001</v>
      </c>
      <c r="H612" s="739">
        <v>1505.2850000000001</v>
      </c>
      <c r="I612" s="739">
        <v>1228.605</v>
      </c>
      <c r="J612" s="739">
        <v>1603.3209999999999</v>
      </c>
      <c r="K612" s="740">
        <v>1168.0219999999999</v>
      </c>
      <c r="L612" s="741">
        <v>1367.4359999999999</v>
      </c>
      <c r="M612" s="739">
        <v>1629.7260000000001</v>
      </c>
      <c r="N612" s="739">
        <v>3025.2739999999999</v>
      </c>
      <c r="O612" s="739">
        <v>3096.7060000000001</v>
      </c>
      <c r="P612" s="740">
        <v>1192.769</v>
      </c>
      <c r="Q612" s="739">
        <v>19409.972000000002</v>
      </c>
      <c r="R612" s="38">
        <v>20508.034</v>
      </c>
      <c r="S612" s="445">
        <v>105.7</v>
      </c>
      <c r="T612" s="651" t="s">
        <v>751</v>
      </c>
      <c r="U612" s="507"/>
      <c r="V612" s="658" t="s">
        <v>2172</v>
      </c>
      <c r="W612" s="660" t="s">
        <v>2170</v>
      </c>
    </row>
    <row r="613" spans="1:23" x14ac:dyDescent="0.25">
      <c r="A613" s="673"/>
      <c r="B613" s="680"/>
      <c r="C613" s="688"/>
      <c r="D613" s="672" t="s">
        <v>752</v>
      </c>
      <c r="E613" s="94">
        <v>770.42600000000004</v>
      </c>
      <c r="F613" s="739">
        <v>812.11</v>
      </c>
      <c r="G613" s="739">
        <v>1445.7570000000001</v>
      </c>
      <c r="H613" s="739">
        <v>723.39700000000005</v>
      </c>
      <c r="I613" s="739">
        <v>1975.3430000000001</v>
      </c>
      <c r="J613" s="739">
        <v>1131.8489999999999</v>
      </c>
      <c r="K613" s="740">
        <v>990.87400000000002</v>
      </c>
      <c r="L613" s="741">
        <v>1080.3710000000001</v>
      </c>
      <c r="M613" s="739">
        <v>863.87400000000002</v>
      </c>
      <c r="N613" s="739">
        <v>1118.684</v>
      </c>
      <c r="O613" s="739">
        <v>1037.7439999999999</v>
      </c>
      <c r="P613" s="740">
        <v>949.48599999999999</v>
      </c>
      <c r="Q613" s="739">
        <v>21661.274000000001</v>
      </c>
      <c r="R613" s="38">
        <v>12899.915000000001</v>
      </c>
      <c r="S613" s="445">
        <v>59.6</v>
      </c>
      <c r="T613" s="651" t="s">
        <v>753</v>
      </c>
      <c r="U613" s="507"/>
      <c r="W613" s="660"/>
    </row>
    <row r="614" spans="1:23" x14ac:dyDescent="0.25">
      <c r="A614" s="673"/>
      <c r="B614" s="680"/>
      <c r="C614" s="688"/>
      <c r="D614" s="672"/>
      <c r="E614" s="94"/>
      <c r="F614" s="739"/>
      <c r="G614" s="739"/>
      <c r="H614" s="739"/>
      <c r="I614" s="739"/>
      <c r="J614" s="739"/>
      <c r="K614" s="740"/>
      <c r="L614" s="741"/>
      <c r="M614" s="739"/>
      <c r="N614" s="739"/>
      <c r="O614" s="739"/>
      <c r="P614" s="740"/>
      <c r="Q614" s="739"/>
      <c r="R614" s="38"/>
      <c r="S614" s="445"/>
      <c r="T614" s="651"/>
      <c r="U614" s="507"/>
      <c r="V614" s="658"/>
      <c r="W614" s="660"/>
    </row>
    <row r="615" spans="1:23" x14ac:dyDescent="0.25">
      <c r="A615" s="673" t="s">
        <v>2173</v>
      </c>
      <c r="B615" s="680"/>
      <c r="C615" s="688" t="s">
        <v>2174</v>
      </c>
      <c r="D615" s="633" t="s">
        <v>750</v>
      </c>
      <c r="E615" s="94">
        <v>38639.99</v>
      </c>
      <c r="F615" s="739">
        <v>39014.224000000002</v>
      </c>
      <c r="G615" s="739">
        <v>49869.652000000002</v>
      </c>
      <c r="H615" s="739">
        <v>41795.584999999999</v>
      </c>
      <c r="I615" s="739">
        <v>40317.739000000001</v>
      </c>
      <c r="J615" s="739">
        <v>37950.633000000002</v>
      </c>
      <c r="K615" s="740">
        <v>37438.800999999999</v>
      </c>
      <c r="L615" s="741">
        <v>35658.425000000003</v>
      </c>
      <c r="M615" s="739">
        <v>41089.535000000003</v>
      </c>
      <c r="N615" s="739">
        <v>41754.625999999997</v>
      </c>
      <c r="O615" s="739">
        <v>37032.43</v>
      </c>
      <c r="P615" s="740">
        <v>23644.179</v>
      </c>
      <c r="Q615" s="739">
        <v>515826.78899999999</v>
      </c>
      <c r="R615" s="38">
        <v>464205.81900000002</v>
      </c>
      <c r="S615" s="445">
        <v>90</v>
      </c>
      <c r="T615" s="651" t="s">
        <v>751</v>
      </c>
      <c r="U615" s="507"/>
      <c r="V615" s="658" t="s">
        <v>2175</v>
      </c>
      <c r="W615" s="660" t="s">
        <v>2173</v>
      </c>
    </row>
    <row r="616" spans="1:23" s="9" customFormat="1" x14ac:dyDescent="0.25">
      <c r="A616" s="673"/>
      <c r="B616" s="680"/>
      <c r="C616" s="688" t="s">
        <v>2176</v>
      </c>
      <c r="D616" s="633" t="s">
        <v>752</v>
      </c>
      <c r="E616" s="94">
        <v>29831.784</v>
      </c>
      <c r="F616" s="739">
        <v>34798.625999999997</v>
      </c>
      <c r="G616" s="739">
        <v>36871.885000000002</v>
      </c>
      <c r="H616" s="739">
        <v>36014.485999999997</v>
      </c>
      <c r="I616" s="739">
        <v>33617.504000000001</v>
      </c>
      <c r="J616" s="739">
        <v>32541.759999999998</v>
      </c>
      <c r="K616" s="740">
        <v>32734.719000000001</v>
      </c>
      <c r="L616" s="741">
        <v>32185.098000000002</v>
      </c>
      <c r="M616" s="739">
        <v>37185.947999999997</v>
      </c>
      <c r="N616" s="739">
        <v>34113.233999999997</v>
      </c>
      <c r="O616" s="739">
        <v>44222.947</v>
      </c>
      <c r="P616" s="740">
        <v>19113.938999999998</v>
      </c>
      <c r="Q616" s="739">
        <v>391688.12300000002</v>
      </c>
      <c r="R616" s="38">
        <v>403231.93</v>
      </c>
      <c r="S616" s="445">
        <v>102.9</v>
      </c>
      <c r="T616" s="651" t="s">
        <v>753</v>
      </c>
      <c r="U616" s="507"/>
      <c r="V616" s="658" t="s">
        <v>2177</v>
      </c>
      <c r="W616" s="660"/>
    </row>
    <row r="617" spans="1:23" x14ac:dyDescent="0.25">
      <c r="A617" s="666"/>
      <c r="B617" s="667"/>
      <c r="C617" s="668"/>
      <c r="D617" s="697"/>
      <c r="E617" s="750"/>
      <c r="F617" s="737"/>
      <c r="G617" s="737"/>
      <c r="H617" s="737"/>
      <c r="I617" s="737"/>
      <c r="J617" s="737"/>
      <c r="K617" s="736"/>
      <c r="L617" s="751"/>
      <c r="M617" s="737"/>
      <c r="N617" s="737"/>
      <c r="O617" s="737"/>
      <c r="P617" s="736"/>
      <c r="Q617" s="737"/>
      <c r="R617" s="737"/>
      <c r="S617" s="726"/>
      <c r="T617" s="634"/>
      <c r="U617" s="727"/>
      <c r="V617" s="669"/>
      <c r="W617" s="670"/>
    </row>
    <row r="618" spans="1:23" x14ac:dyDescent="0.25">
      <c r="A618" s="666" t="s">
        <v>2178</v>
      </c>
      <c r="B618" s="667"/>
      <c r="C618" s="698" t="s">
        <v>2179</v>
      </c>
      <c r="D618" s="697" t="s">
        <v>750</v>
      </c>
      <c r="E618" s="699">
        <v>30667.359</v>
      </c>
      <c r="F618" s="81">
        <v>28666.23</v>
      </c>
      <c r="G618" s="81">
        <v>33855.805999999997</v>
      </c>
      <c r="H618" s="81">
        <v>32978.112999999998</v>
      </c>
      <c r="I618" s="81">
        <v>34372.868999999999</v>
      </c>
      <c r="J618" s="81">
        <v>32224.866000000002</v>
      </c>
      <c r="K618" s="700">
        <v>31134.246999999999</v>
      </c>
      <c r="L618" s="699">
        <v>31033.454000000002</v>
      </c>
      <c r="M618" s="81">
        <v>33130.612000000001</v>
      </c>
      <c r="N618" s="81">
        <v>34456.945</v>
      </c>
      <c r="O618" s="81">
        <v>28586.156999999999</v>
      </c>
      <c r="P618" s="700">
        <v>20118.274000000001</v>
      </c>
      <c r="Q618" s="81">
        <v>412537.59</v>
      </c>
      <c r="R618" s="81">
        <v>371224.93199999997</v>
      </c>
      <c r="S618" s="445">
        <v>90</v>
      </c>
      <c r="T618" s="634" t="s">
        <v>751</v>
      </c>
      <c r="U618" s="727"/>
      <c r="V618" s="701" t="s">
        <v>2180</v>
      </c>
      <c r="W618" s="670" t="s">
        <v>2178</v>
      </c>
    </row>
    <row r="619" spans="1:23" x14ac:dyDescent="0.25">
      <c r="A619" s="666"/>
      <c r="B619" s="667"/>
      <c r="C619" s="698"/>
      <c r="D619" s="697" t="s">
        <v>752</v>
      </c>
      <c r="E619" s="699">
        <v>9613.5339999999997</v>
      </c>
      <c r="F619" s="81">
        <v>12598.453</v>
      </c>
      <c r="G619" s="81">
        <v>12464.62</v>
      </c>
      <c r="H619" s="81">
        <v>9021.0319999999992</v>
      </c>
      <c r="I619" s="81">
        <v>10330.897000000001</v>
      </c>
      <c r="J619" s="81">
        <v>11691.329</v>
      </c>
      <c r="K619" s="700">
        <v>9072.9490000000005</v>
      </c>
      <c r="L619" s="699">
        <v>10394.134</v>
      </c>
      <c r="M619" s="81">
        <v>9575.8880000000008</v>
      </c>
      <c r="N619" s="81">
        <v>9529.5300000000007</v>
      </c>
      <c r="O619" s="81">
        <v>9004.8649999999998</v>
      </c>
      <c r="P619" s="700">
        <v>6286.4650000000001</v>
      </c>
      <c r="Q619" s="81">
        <v>164726.86799999999</v>
      </c>
      <c r="R619" s="81">
        <v>119583.696</v>
      </c>
      <c r="S619" s="445">
        <v>72.599999999999994</v>
      </c>
      <c r="T619" s="634" t="s">
        <v>753</v>
      </c>
      <c r="U619" s="727"/>
      <c r="V619" s="646"/>
      <c r="W619" s="670"/>
    </row>
    <row r="620" spans="1:23" x14ac:dyDescent="0.25">
      <c r="A620" s="666"/>
      <c r="B620" s="667"/>
      <c r="C620" s="698"/>
      <c r="D620" s="697"/>
      <c r="E620" s="699"/>
      <c r="F620" s="81"/>
      <c r="G620" s="81"/>
      <c r="H620" s="81"/>
      <c r="I620" s="81"/>
      <c r="J620" s="81"/>
      <c r="K620" s="700"/>
      <c r="L620" s="699"/>
      <c r="M620" s="81"/>
      <c r="N620" s="81"/>
      <c r="O620" s="81"/>
      <c r="P620" s="700"/>
      <c r="Q620" s="81"/>
      <c r="R620" s="81"/>
      <c r="S620" s="706"/>
      <c r="T620" s="634"/>
      <c r="U620" s="727"/>
      <c r="V620" s="701"/>
      <c r="W620" s="670"/>
    </row>
    <row r="621" spans="1:23" x14ac:dyDescent="0.25">
      <c r="A621" s="666" t="s">
        <v>2181</v>
      </c>
      <c r="B621" s="667"/>
      <c r="C621" s="698" t="s">
        <v>2182</v>
      </c>
      <c r="D621" s="697" t="s">
        <v>750</v>
      </c>
      <c r="E621" s="699">
        <v>25022.684000000001</v>
      </c>
      <c r="F621" s="81">
        <v>30527.288</v>
      </c>
      <c r="G621" s="81">
        <v>30422.632000000001</v>
      </c>
      <c r="H621" s="81">
        <v>29337.734</v>
      </c>
      <c r="I621" s="81">
        <v>31323.01</v>
      </c>
      <c r="J621" s="81">
        <v>39642.798999999999</v>
      </c>
      <c r="K621" s="700">
        <v>37428.614000000001</v>
      </c>
      <c r="L621" s="699">
        <v>35477.718000000001</v>
      </c>
      <c r="M621" s="81">
        <v>41029.205000000002</v>
      </c>
      <c r="N621" s="81">
        <v>36635.730000000003</v>
      </c>
      <c r="O621" s="81">
        <v>34381.633000000002</v>
      </c>
      <c r="P621" s="700">
        <v>25249.368999999999</v>
      </c>
      <c r="Q621" s="81">
        <v>390937.902</v>
      </c>
      <c r="R621" s="81">
        <v>396478.41600000003</v>
      </c>
      <c r="S621" s="445">
        <v>101.4</v>
      </c>
      <c r="T621" s="634" t="s">
        <v>751</v>
      </c>
      <c r="U621" s="727"/>
      <c r="V621" s="701" t="s">
        <v>2183</v>
      </c>
      <c r="W621" s="670" t="s">
        <v>2181</v>
      </c>
    </row>
    <row r="622" spans="1:23" x14ac:dyDescent="0.25">
      <c r="A622" s="666"/>
      <c r="B622" s="667"/>
      <c r="C622" s="698"/>
      <c r="D622" s="697" t="s">
        <v>752</v>
      </c>
      <c r="E622" s="699">
        <v>45578.851000000002</v>
      </c>
      <c r="F622" s="81">
        <v>45020.222000000002</v>
      </c>
      <c r="G622" s="81">
        <v>45762.330999999998</v>
      </c>
      <c r="H622" s="81">
        <v>41017.9</v>
      </c>
      <c r="I622" s="81">
        <v>42041.991000000002</v>
      </c>
      <c r="J622" s="81">
        <v>41728.624000000003</v>
      </c>
      <c r="K622" s="700">
        <v>38461.298999999999</v>
      </c>
      <c r="L622" s="699">
        <v>40135.678999999996</v>
      </c>
      <c r="M622" s="81">
        <v>42270.269</v>
      </c>
      <c r="N622" s="81">
        <v>47924.076999999997</v>
      </c>
      <c r="O622" s="81">
        <v>46848.076000000001</v>
      </c>
      <c r="P622" s="700">
        <v>32382.041000000001</v>
      </c>
      <c r="Q622" s="81">
        <v>492272.91600000003</v>
      </c>
      <c r="R622" s="81">
        <v>509171.36</v>
      </c>
      <c r="S622" s="445">
        <v>103.4</v>
      </c>
      <c r="T622" s="634" t="s">
        <v>753</v>
      </c>
      <c r="U622" s="727"/>
      <c r="V622" s="646"/>
      <c r="W622" s="670"/>
    </row>
    <row r="623" spans="1:23" x14ac:dyDescent="0.25">
      <c r="A623" s="666"/>
      <c r="B623" s="667"/>
      <c r="C623" s="698"/>
      <c r="D623" s="697"/>
      <c r="E623" s="699"/>
      <c r="F623" s="81"/>
      <c r="G623" s="81"/>
      <c r="H623" s="81"/>
      <c r="I623" s="81"/>
      <c r="J623" s="81"/>
      <c r="K623" s="700"/>
      <c r="L623" s="699"/>
      <c r="M623" s="81"/>
      <c r="N623" s="81"/>
      <c r="O623" s="81"/>
      <c r="P623" s="700"/>
      <c r="Q623" s="81"/>
      <c r="R623" s="81"/>
      <c r="S623" s="706"/>
      <c r="T623" s="634"/>
      <c r="U623" s="727"/>
      <c r="V623" s="701"/>
      <c r="W623" s="670"/>
    </row>
    <row r="624" spans="1:23" x14ac:dyDescent="0.25">
      <c r="A624" s="666" t="s">
        <v>2184</v>
      </c>
      <c r="B624" s="667"/>
      <c r="C624" s="698" t="s">
        <v>2185</v>
      </c>
      <c r="D624" s="697" t="s">
        <v>750</v>
      </c>
      <c r="E624" s="699">
        <v>18792.89</v>
      </c>
      <c r="F624" s="81">
        <v>19878.339</v>
      </c>
      <c r="G624" s="81">
        <v>22321.991000000002</v>
      </c>
      <c r="H624" s="81">
        <v>18541.003000000001</v>
      </c>
      <c r="I624" s="81">
        <v>25788.054</v>
      </c>
      <c r="J624" s="81">
        <v>28055.99</v>
      </c>
      <c r="K624" s="700">
        <v>21432.772000000001</v>
      </c>
      <c r="L624" s="699">
        <v>21247.623</v>
      </c>
      <c r="M624" s="81">
        <v>27032.168000000001</v>
      </c>
      <c r="N624" s="81">
        <v>32737.469000000001</v>
      </c>
      <c r="O624" s="81">
        <v>31052.800999999999</v>
      </c>
      <c r="P624" s="700">
        <v>22286.241999999998</v>
      </c>
      <c r="Q624" s="81">
        <v>293460.65000000002</v>
      </c>
      <c r="R624" s="81">
        <v>289167.342</v>
      </c>
      <c r="S624" s="445">
        <v>98.5</v>
      </c>
      <c r="T624" s="634" t="s">
        <v>751</v>
      </c>
      <c r="U624" s="727"/>
      <c r="V624" s="701" t="s">
        <v>2186</v>
      </c>
      <c r="W624" s="670" t="s">
        <v>2184</v>
      </c>
    </row>
    <row r="625" spans="1:23" x14ac:dyDescent="0.25">
      <c r="A625" s="666"/>
      <c r="B625" s="667"/>
      <c r="C625" s="698"/>
      <c r="D625" s="697" t="s">
        <v>752</v>
      </c>
      <c r="E625" s="699">
        <v>26730.018</v>
      </c>
      <c r="F625" s="81">
        <v>29717.03</v>
      </c>
      <c r="G625" s="81">
        <v>26476.716</v>
      </c>
      <c r="H625" s="81">
        <v>25935.206999999999</v>
      </c>
      <c r="I625" s="81">
        <v>26796.398000000001</v>
      </c>
      <c r="J625" s="81">
        <v>27180.208999999999</v>
      </c>
      <c r="K625" s="700">
        <v>34349.224999999999</v>
      </c>
      <c r="L625" s="699">
        <v>28273.867999999999</v>
      </c>
      <c r="M625" s="81">
        <v>40058.574999999997</v>
      </c>
      <c r="N625" s="81">
        <v>45311.834999999999</v>
      </c>
      <c r="O625" s="81">
        <v>46084.315000000002</v>
      </c>
      <c r="P625" s="700">
        <v>34069.076000000001</v>
      </c>
      <c r="Q625" s="81">
        <v>397449.94300000003</v>
      </c>
      <c r="R625" s="81">
        <v>390982.47200000001</v>
      </c>
      <c r="S625" s="445">
        <v>98.4</v>
      </c>
      <c r="T625" s="634" t="s">
        <v>753</v>
      </c>
      <c r="U625" s="727"/>
      <c r="V625" s="646"/>
      <c r="W625" s="670"/>
    </row>
    <row r="626" spans="1:23" x14ac:dyDescent="0.25">
      <c r="A626" s="666"/>
      <c r="B626" s="667"/>
      <c r="C626" s="698"/>
      <c r="D626" s="697"/>
      <c r="E626" s="699"/>
      <c r="F626" s="81"/>
      <c r="G626" s="81"/>
      <c r="H626" s="81"/>
      <c r="I626" s="81"/>
      <c r="J626" s="81"/>
      <c r="K626" s="700"/>
      <c r="L626" s="699"/>
      <c r="M626" s="81"/>
      <c r="N626" s="81"/>
      <c r="O626" s="81"/>
      <c r="P626" s="700"/>
      <c r="Q626" s="81"/>
      <c r="R626" s="81"/>
      <c r="S626" s="706"/>
      <c r="T626" s="634"/>
      <c r="U626" s="727"/>
      <c r="V626" s="701"/>
      <c r="W626" s="670"/>
    </row>
    <row r="627" spans="1:23" x14ac:dyDescent="0.25">
      <c r="A627" s="666" t="s">
        <v>2187</v>
      </c>
      <c r="B627" s="667"/>
      <c r="C627" s="698" t="s">
        <v>2188</v>
      </c>
      <c r="D627" s="697" t="s">
        <v>750</v>
      </c>
      <c r="E627" s="699">
        <v>3562.1930000000002</v>
      </c>
      <c r="F627" s="81">
        <v>3807.6759999999999</v>
      </c>
      <c r="G627" s="81">
        <v>2918.7530000000002</v>
      </c>
      <c r="H627" s="81">
        <v>3450.5949999999998</v>
      </c>
      <c r="I627" s="81">
        <v>3762.125</v>
      </c>
      <c r="J627" s="81">
        <v>4534.7569999999996</v>
      </c>
      <c r="K627" s="700">
        <v>5283.7</v>
      </c>
      <c r="L627" s="699">
        <v>3632.5819999999999</v>
      </c>
      <c r="M627" s="81">
        <v>5750.6989999999996</v>
      </c>
      <c r="N627" s="81">
        <v>7671.6329999999998</v>
      </c>
      <c r="O627" s="81">
        <v>5712.3429999999998</v>
      </c>
      <c r="P627" s="700">
        <v>3487.2689999999998</v>
      </c>
      <c r="Q627" s="81">
        <v>40726.720999999998</v>
      </c>
      <c r="R627" s="81">
        <v>53574.324999999997</v>
      </c>
      <c r="S627" s="445">
        <v>131.5</v>
      </c>
      <c r="T627" s="634" t="s">
        <v>751</v>
      </c>
      <c r="U627" s="727"/>
      <c r="V627" s="701" t="s">
        <v>2189</v>
      </c>
      <c r="W627" s="670" t="s">
        <v>2187</v>
      </c>
    </row>
    <row r="628" spans="1:23" x14ac:dyDescent="0.25">
      <c r="A628" s="666"/>
      <c r="B628" s="667"/>
      <c r="C628" s="698" t="s">
        <v>2190</v>
      </c>
      <c r="D628" s="697" t="s">
        <v>752</v>
      </c>
      <c r="E628" s="699">
        <v>4811.2160000000003</v>
      </c>
      <c r="F628" s="81">
        <v>5273.7079999999996</v>
      </c>
      <c r="G628" s="81">
        <v>5680.6760000000004</v>
      </c>
      <c r="H628" s="81">
        <v>4950.4639999999999</v>
      </c>
      <c r="I628" s="81">
        <v>5703.7420000000002</v>
      </c>
      <c r="J628" s="81">
        <v>6235.5060000000003</v>
      </c>
      <c r="K628" s="700">
        <v>5600.857</v>
      </c>
      <c r="L628" s="699">
        <v>7067.4769999999999</v>
      </c>
      <c r="M628" s="81">
        <v>8558.5030000000006</v>
      </c>
      <c r="N628" s="81">
        <v>9293.143</v>
      </c>
      <c r="O628" s="81">
        <v>9219.5820000000003</v>
      </c>
      <c r="P628" s="700">
        <v>5917.9629999999997</v>
      </c>
      <c r="Q628" s="81">
        <v>68781.563999999998</v>
      </c>
      <c r="R628" s="81">
        <v>78312.837</v>
      </c>
      <c r="S628" s="445">
        <v>113.9</v>
      </c>
      <c r="T628" s="634" t="s">
        <v>753</v>
      </c>
      <c r="U628" s="727"/>
      <c r="V628" s="646"/>
      <c r="W628" s="670"/>
    </row>
    <row r="629" spans="1:23" x14ac:dyDescent="0.25">
      <c r="A629" s="666"/>
      <c r="B629" s="667"/>
      <c r="C629" s="668"/>
      <c r="D629" s="697"/>
      <c r="E629" s="742"/>
      <c r="F629" s="728"/>
      <c r="G629" s="728"/>
      <c r="H629" s="728"/>
      <c r="I629" s="728"/>
      <c r="J629" s="728"/>
      <c r="K629" s="703"/>
      <c r="L629" s="704"/>
      <c r="M629" s="728"/>
      <c r="N629" s="728"/>
      <c r="O629" s="728"/>
      <c r="P629" s="703"/>
      <c r="Q629" s="728"/>
      <c r="R629" s="728"/>
      <c r="S629" s="705"/>
      <c r="T629" s="634"/>
      <c r="U629" s="727"/>
      <c r="V629" s="669"/>
      <c r="W629" s="670"/>
    </row>
    <row r="630" spans="1:23" x14ac:dyDescent="0.25">
      <c r="A630" s="673" t="s">
        <v>2191</v>
      </c>
      <c r="B630" s="680"/>
      <c r="C630" s="688" t="s">
        <v>2192</v>
      </c>
      <c r="D630" s="672" t="s">
        <v>750</v>
      </c>
      <c r="E630" s="94">
        <v>24209.076000000001</v>
      </c>
      <c r="F630" s="739">
        <v>26029.078000000001</v>
      </c>
      <c r="G630" s="739">
        <v>25471.523000000001</v>
      </c>
      <c r="H630" s="739">
        <v>43631.711000000003</v>
      </c>
      <c r="I630" s="739">
        <v>25851.366000000002</v>
      </c>
      <c r="J630" s="739">
        <v>24992.274000000001</v>
      </c>
      <c r="K630" s="740">
        <v>34502.548000000003</v>
      </c>
      <c r="L630" s="741">
        <v>26772.433000000001</v>
      </c>
      <c r="M630" s="739">
        <v>26278.261999999999</v>
      </c>
      <c r="N630" s="739">
        <v>24587.653999999999</v>
      </c>
      <c r="O630" s="739">
        <v>26836.897000000001</v>
      </c>
      <c r="P630" s="740">
        <v>20906.521000000001</v>
      </c>
      <c r="Q630" s="739">
        <v>335857.32</v>
      </c>
      <c r="R630" s="38">
        <v>330069.34299999999</v>
      </c>
      <c r="S630" s="445">
        <v>98.3</v>
      </c>
      <c r="T630" s="651" t="s">
        <v>751</v>
      </c>
      <c r="U630" s="507"/>
      <c r="V630" s="658" t="s">
        <v>2193</v>
      </c>
      <c r="W630" s="707" t="s">
        <v>2191</v>
      </c>
    </row>
    <row r="631" spans="1:23" x14ac:dyDescent="0.25">
      <c r="A631" s="673"/>
      <c r="B631" s="680"/>
      <c r="C631" s="688"/>
      <c r="D631" s="633" t="s">
        <v>752</v>
      </c>
      <c r="E631" s="94">
        <v>17077.030999999999</v>
      </c>
      <c r="F631" s="739">
        <v>15479.62</v>
      </c>
      <c r="G631" s="739">
        <v>16156.755999999999</v>
      </c>
      <c r="H631" s="739">
        <v>21324.002</v>
      </c>
      <c r="I631" s="739">
        <v>17479.355</v>
      </c>
      <c r="J631" s="739">
        <v>16179.208000000001</v>
      </c>
      <c r="K631" s="740">
        <v>24295.562000000002</v>
      </c>
      <c r="L631" s="741">
        <v>15881.254000000001</v>
      </c>
      <c r="M631" s="739">
        <v>16287.11</v>
      </c>
      <c r="N631" s="739">
        <v>16857.817999999999</v>
      </c>
      <c r="O631" s="739">
        <v>17068.602999999999</v>
      </c>
      <c r="P631" s="740">
        <v>17835.846000000001</v>
      </c>
      <c r="Q631" s="739">
        <v>207780.41</v>
      </c>
      <c r="R631" s="38">
        <v>211922.16500000001</v>
      </c>
      <c r="S631" s="445">
        <v>102</v>
      </c>
      <c r="T631" s="651" t="s">
        <v>753</v>
      </c>
      <c r="U631" s="507"/>
      <c r="V631" s="646"/>
      <c r="W631" s="707"/>
    </row>
    <row r="632" spans="1:23" x14ac:dyDescent="0.25">
      <c r="A632" s="673"/>
      <c r="B632" s="680"/>
      <c r="C632" s="688"/>
      <c r="D632" s="633"/>
      <c r="E632" s="94"/>
      <c r="F632" s="739"/>
      <c r="G632" s="739"/>
      <c r="H632" s="739"/>
      <c r="I632" s="739"/>
      <c r="J632" s="739"/>
      <c r="K632" s="740"/>
      <c r="L632" s="741"/>
      <c r="M632" s="739"/>
      <c r="N632" s="739"/>
      <c r="O632" s="739"/>
      <c r="P632" s="740"/>
      <c r="Q632" s="739"/>
      <c r="R632" s="38"/>
      <c r="S632" s="445"/>
      <c r="T632" s="651"/>
      <c r="U632" s="507"/>
      <c r="V632" s="658"/>
      <c r="W632" s="707"/>
    </row>
    <row r="633" spans="1:23" x14ac:dyDescent="0.25">
      <c r="A633" s="673" t="s">
        <v>2194</v>
      </c>
      <c r="B633" s="680"/>
      <c r="C633" s="688" t="s">
        <v>2195</v>
      </c>
      <c r="D633" s="672" t="s">
        <v>750</v>
      </c>
      <c r="E633" s="94">
        <v>25343.596000000001</v>
      </c>
      <c r="F633" s="739">
        <v>27698.293000000001</v>
      </c>
      <c r="G633" s="739">
        <v>37455.737000000001</v>
      </c>
      <c r="H633" s="739">
        <v>31542.688999999998</v>
      </c>
      <c r="I633" s="739">
        <v>37071.512000000002</v>
      </c>
      <c r="J633" s="739">
        <v>27712.128000000001</v>
      </c>
      <c r="K633" s="740">
        <v>26545.044000000002</v>
      </c>
      <c r="L633" s="741">
        <v>29732.221000000001</v>
      </c>
      <c r="M633" s="739">
        <v>31287.204000000002</v>
      </c>
      <c r="N633" s="739">
        <v>42181.523000000001</v>
      </c>
      <c r="O633" s="739">
        <v>36695.538999999997</v>
      </c>
      <c r="P633" s="740">
        <v>25709.893</v>
      </c>
      <c r="Q633" s="739">
        <v>331354.908</v>
      </c>
      <c r="R633" s="38">
        <v>378975.37900000002</v>
      </c>
      <c r="S633" s="445">
        <v>114.4</v>
      </c>
      <c r="T633" s="651" t="s">
        <v>751</v>
      </c>
      <c r="U633" s="507"/>
      <c r="V633" s="658" t="s">
        <v>2196</v>
      </c>
      <c r="W633" s="707" t="s">
        <v>2194</v>
      </c>
    </row>
    <row r="634" spans="1:23" x14ac:dyDescent="0.25">
      <c r="A634" s="673"/>
      <c r="B634" s="680"/>
      <c r="C634" s="688" t="s">
        <v>2197</v>
      </c>
      <c r="D634" s="672" t="s">
        <v>752</v>
      </c>
      <c r="E634" s="94">
        <v>7915.1040000000003</v>
      </c>
      <c r="F634" s="739">
        <v>8735.5460000000003</v>
      </c>
      <c r="G634" s="739">
        <v>9123.36</v>
      </c>
      <c r="H634" s="739">
        <v>9269.8590000000004</v>
      </c>
      <c r="I634" s="739">
        <v>15294.134</v>
      </c>
      <c r="J634" s="739">
        <v>9230.9539999999997</v>
      </c>
      <c r="K634" s="740">
        <v>11161.739</v>
      </c>
      <c r="L634" s="741">
        <v>6862.0060000000003</v>
      </c>
      <c r="M634" s="739">
        <v>10846.27</v>
      </c>
      <c r="N634" s="739">
        <v>10734.7</v>
      </c>
      <c r="O634" s="739">
        <v>10002.083000000001</v>
      </c>
      <c r="P634" s="740">
        <v>6542.4160000000002</v>
      </c>
      <c r="Q634" s="739">
        <v>113523.098</v>
      </c>
      <c r="R634" s="38">
        <v>115718.171</v>
      </c>
      <c r="S634" s="445">
        <v>101.9</v>
      </c>
      <c r="T634" s="651" t="s">
        <v>753</v>
      </c>
      <c r="U634" s="507"/>
      <c r="V634" s="658" t="s">
        <v>2198</v>
      </c>
      <c r="W634" s="707"/>
    </row>
    <row r="635" spans="1:23" x14ac:dyDescent="0.25">
      <c r="A635" s="673"/>
      <c r="B635" s="680"/>
      <c r="C635" s="688"/>
      <c r="D635" s="672"/>
      <c r="E635" s="94"/>
      <c r="F635" s="739"/>
      <c r="G635" s="739"/>
      <c r="H635" s="739"/>
      <c r="I635" s="739"/>
      <c r="J635" s="739"/>
      <c r="K635" s="740"/>
      <c r="L635" s="741"/>
      <c r="M635" s="739"/>
      <c r="N635" s="739"/>
      <c r="O635" s="739"/>
      <c r="P635" s="740"/>
      <c r="Q635" s="739"/>
      <c r="R635" s="38"/>
      <c r="S635" s="445"/>
      <c r="T635" s="651"/>
      <c r="U635" s="507"/>
      <c r="V635" s="658"/>
      <c r="W635" s="707"/>
    </row>
    <row r="636" spans="1:23" x14ac:dyDescent="0.25">
      <c r="A636" s="673" t="s">
        <v>2199</v>
      </c>
      <c r="B636" s="680"/>
      <c r="C636" s="688" t="s">
        <v>2200</v>
      </c>
      <c r="D636" s="633" t="s">
        <v>750</v>
      </c>
      <c r="E636" s="94">
        <v>3788.2240000000002</v>
      </c>
      <c r="F636" s="739">
        <v>4168.5739999999996</v>
      </c>
      <c r="G636" s="739">
        <v>6269.8509999999997</v>
      </c>
      <c r="H636" s="739">
        <v>4192.6499999999996</v>
      </c>
      <c r="I636" s="739">
        <v>4532.7969999999996</v>
      </c>
      <c r="J636" s="739">
        <v>3431.44</v>
      </c>
      <c r="K636" s="740">
        <v>7418.0559999999996</v>
      </c>
      <c r="L636" s="741">
        <v>3451.4749999999999</v>
      </c>
      <c r="M636" s="739">
        <v>5260.0420000000004</v>
      </c>
      <c r="N636" s="739">
        <v>5030.8999999999996</v>
      </c>
      <c r="O636" s="739">
        <v>4446.6469999999999</v>
      </c>
      <c r="P636" s="740">
        <v>2929.4929999999999</v>
      </c>
      <c r="Q636" s="739">
        <v>49861.52</v>
      </c>
      <c r="R636" s="38">
        <v>54920.148999999998</v>
      </c>
      <c r="S636" s="445">
        <v>110.1</v>
      </c>
      <c r="T636" s="651" t="s">
        <v>751</v>
      </c>
      <c r="U636" s="507"/>
      <c r="V636" s="658" t="s">
        <v>2201</v>
      </c>
      <c r="W636" s="660" t="s">
        <v>2199</v>
      </c>
    </row>
    <row r="637" spans="1:23" x14ac:dyDescent="0.25">
      <c r="A637" s="673"/>
      <c r="B637" s="680"/>
      <c r="C637" s="688"/>
      <c r="D637" s="633" t="s">
        <v>752</v>
      </c>
      <c r="E637" s="94">
        <v>8161.4570000000003</v>
      </c>
      <c r="F637" s="739">
        <v>9382.6589999999997</v>
      </c>
      <c r="G637" s="739">
        <v>9045.4519999999993</v>
      </c>
      <c r="H637" s="739">
        <v>8355.7119999999995</v>
      </c>
      <c r="I637" s="739">
        <v>8461.6880000000001</v>
      </c>
      <c r="J637" s="739">
        <v>8657.2710000000006</v>
      </c>
      <c r="K637" s="740">
        <v>7673.4939999999997</v>
      </c>
      <c r="L637" s="741">
        <v>6445.0140000000001</v>
      </c>
      <c r="M637" s="739">
        <v>7087.4780000000001</v>
      </c>
      <c r="N637" s="739">
        <v>7251.3410000000003</v>
      </c>
      <c r="O637" s="739">
        <v>7130.6030000000001</v>
      </c>
      <c r="P637" s="740">
        <v>5452.3280000000004</v>
      </c>
      <c r="Q637" s="739">
        <v>94029.824999999997</v>
      </c>
      <c r="R637" s="38">
        <v>93104.497000000003</v>
      </c>
      <c r="S637" s="445">
        <v>99</v>
      </c>
      <c r="T637" s="651" t="s">
        <v>753</v>
      </c>
      <c r="U637" s="507"/>
      <c r="W637" s="660"/>
    </row>
    <row r="638" spans="1:23" x14ac:dyDescent="0.25">
      <c r="A638" s="673"/>
      <c r="B638" s="680"/>
      <c r="C638" s="688"/>
      <c r="D638" s="633"/>
      <c r="E638" s="94"/>
      <c r="F638" s="739"/>
      <c r="G638" s="739"/>
      <c r="H638" s="739"/>
      <c r="I638" s="739"/>
      <c r="J638" s="739"/>
      <c r="K638" s="740"/>
      <c r="L638" s="741"/>
      <c r="M638" s="739"/>
      <c r="N638" s="739"/>
      <c r="O638" s="739"/>
      <c r="P638" s="740"/>
      <c r="Q638" s="739"/>
      <c r="R638" s="38"/>
      <c r="S638" s="445"/>
      <c r="T638" s="651"/>
      <c r="U638" s="507"/>
      <c r="V638" s="658"/>
      <c r="W638" s="660"/>
    </row>
    <row r="639" spans="1:23" x14ac:dyDescent="0.25">
      <c r="A639" s="673" t="s">
        <v>2202</v>
      </c>
      <c r="B639" s="680"/>
      <c r="C639" s="688" t="s">
        <v>2203</v>
      </c>
      <c r="D639" s="672" t="s">
        <v>750</v>
      </c>
      <c r="E639" s="94">
        <v>38765.506000000001</v>
      </c>
      <c r="F639" s="739">
        <v>43391.896999999997</v>
      </c>
      <c r="G639" s="739">
        <v>43818.156000000003</v>
      </c>
      <c r="H639" s="739">
        <v>42072.635000000002</v>
      </c>
      <c r="I639" s="739">
        <v>46480.546999999999</v>
      </c>
      <c r="J639" s="739">
        <v>51929.220999999998</v>
      </c>
      <c r="K639" s="740">
        <v>41840.349000000002</v>
      </c>
      <c r="L639" s="741">
        <v>41712.945</v>
      </c>
      <c r="M639" s="739">
        <v>47804.493999999999</v>
      </c>
      <c r="N639" s="739">
        <v>47876.771000000001</v>
      </c>
      <c r="O639" s="739">
        <v>45217.546999999999</v>
      </c>
      <c r="P639" s="740">
        <v>33368.072</v>
      </c>
      <c r="Q639" s="739">
        <v>447761.34</v>
      </c>
      <c r="R639" s="38">
        <v>524278.14</v>
      </c>
      <c r="S639" s="445">
        <v>117.1</v>
      </c>
      <c r="T639" s="651" t="s">
        <v>751</v>
      </c>
      <c r="U639" s="507"/>
      <c r="V639" s="658" t="s">
        <v>2204</v>
      </c>
      <c r="W639" s="660" t="s">
        <v>2202</v>
      </c>
    </row>
    <row r="640" spans="1:23" x14ac:dyDescent="0.25">
      <c r="A640" s="673"/>
      <c r="B640" s="680"/>
      <c r="C640" s="688"/>
      <c r="D640" s="672" t="s">
        <v>752</v>
      </c>
      <c r="E640" s="94">
        <v>48230.883000000002</v>
      </c>
      <c r="F640" s="739">
        <v>47245.196000000004</v>
      </c>
      <c r="G640" s="739">
        <v>53810.442000000003</v>
      </c>
      <c r="H640" s="739">
        <v>48438.196000000004</v>
      </c>
      <c r="I640" s="739">
        <v>63280.864999999998</v>
      </c>
      <c r="J640" s="739">
        <v>55461.476999999999</v>
      </c>
      <c r="K640" s="740">
        <v>56902.805999999997</v>
      </c>
      <c r="L640" s="741">
        <v>39591.071000000004</v>
      </c>
      <c r="M640" s="739">
        <v>48073.027000000002</v>
      </c>
      <c r="N640" s="739">
        <v>52762.11</v>
      </c>
      <c r="O640" s="739">
        <v>48820.802000000003</v>
      </c>
      <c r="P640" s="740">
        <v>42360.870999999999</v>
      </c>
      <c r="Q640" s="739">
        <v>490295.7</v>
      </c>
      <c r="R640" s="38">
        <v>604977.74600000004</v>
      </c>
      <c r="S640" s="445">
        <v>123.4</v>
      </c>
      <c r="T640" s="651" t="s">
        <v>753</v>
      </c>
      <c r="U640" s="507"/>
      <c r="W640" s="660"/>
    </row>
    <row r="641" spans="1:23" x14ac:dyDescent="0.25">
      <c r="A641" s="673"/>
      <c r="B641" s="680"/>
      <c r="C641" s="688"/>
      <c r="D641" s="672"/>
      <c r="E641" s="94"/>
      <c r="F641" s="739"/>
      <c r="G641" s="739"/>
      <c r="H641" s="739"/>
      <c r="I641" s="739"/>
      <c r="J641" s="739"/>
      <c r="K641" s="740"/>
      <c r="L641" s="741"/>
      <c r="M641" s="739"/>
      <c r="N641" s="739"/>
      <c r="O641" s="739"/>
      <c r="P641" s="740"/>
      <c r="Q641" s="739"/>
      <c r="R641" s="38"/>
      <c r="S641" s="445"/>
      <c r="T641" s="651"/>
      <c r="U641" s="507"/>
      <c r="V641" s="658"/>
      <c r="W641" s="660"/>
    </row>
    <row r="642" spans="1:23" x14ac:dyDescent="0.25">
      <c r="A642" s="673" t="s">
        <v>2205</v>
      </c>
      <c r="B642" s="680"/>
      <c r="C642" s="688" t="s">
        <v>2206</v>
      </c>
      <c r="D642" s="633" t="s">
        <v>750</v>
      </c>
      <c r="E642" s="94">
        <v>15788.614</v>
      </c>
      <c r="F642" s="739">
        <v>15625.34</v>
      </c>
      <c r="G642" s="739">
        <v>21984.35</v>
      </c>
      <c r="H642" s="739">
        <v>21962.862000000001</v>
      </c>
      <c r="I642" s="739">
        <v>17831.641</v>
      </c>
      <c r="J642" s="739">
        <v>17701.351999999999</v>
      </c>
      <c r="K642" s="740">
        <v>15618.983</v>
      </c>
      <c r="L642" s="741">
        <v>16885.607</v>
      </c>
      <c r="M642" s="739">
        <v>20187.001</v>
      </c>
      <c r="N642" s="739">
        <v>17993.955999999998</v>
      </c>
      <c r="O642" s="739">
        <v>18281.129000000001</v>
      </c>
      <c r="P642" s="740">
        <v>22360.831999999999</v>
      </c>
      <c r="Q642" s="739">
        <v>223423.014</v>
      </c>
      <c r="R642" s="38">
        <v>222221.66699999999</v>
      </c>
      <c r="S642" s="445">
        <v>99.5</v>
      </c>
      <c r="T642" s="651" t="s">
        <v>751</v>
      </c>
      <c r="U642" s="507"/>
      <c r="V642" s="658" t="s">
        <v>2207</v>
      </c>
      <c r="W642" s="660" t="s">
        <v>2205</v>
      </c>
    </row>
    <row r="643" spans="1:23" x14ac:dyDescent="0.25">
      <c r="A643" s="673"/>
      <c r="B643" s="680"/>
      <c r="C643" s="688"/>
      <c r="D643" s="633" t="s">
        <v>752</v>
      </c>
      <c r="E643" s="94">
        <v>7154.09</v>
      </c>
      <c r="F643" s="739">
        <v>4993.6279999999997</v>
      </c>
      <c r="G643" s="739">
        <v>8010.6880000000001</v>
      </c>
      <c r="H643" s="739">
        <v>4767.4430000000002</v>
      </c>
      <c r="I643" s="739">
        <v>4471.08</v>
      </c>
      <c r="J643" s="739">
        <v>4896.2030000000004</v>
      </c>
      <c r="K643" s="740">
        <v>5138.5690000000004</v>
      </c>
      <c r="L643" s="741">
        <v>4831.6009999999997</v>
      </c>
      <c r="M643" s="739">
        <v>5704.7529999999997</v>
      </c>
      <c r="N643" s="739">
        <v>5707.7659999999996</v>
      </c>
      <c r="O643" s="739">
        <v>4809.8230000000003</v>
      </c>
      <c r="P643" s="740">
        <v>5592.491</v>
      </c>
      <c r="Q643" s="739">
        <v>82106.471999999994</v>
      </c>
      <c r="R643" s="38">
        <v>66078.134999999995</v>
      </c>
      <c r="S643" s="445">
        <v>80.5</v>
      </c>
      <c r="T643" s="651" t="s">
        <v>753</v>
      </c>
      <c r="U643" s="507"/>
      <c r="W643" s="660"/>
    </row>
    <row r="644" spans="1:23" x14ac:dyDescent="0.25">
      <c r="A644" s="673"/>
      <c r="B644" s="680"/>
      <c r="C644" s="688"/>
      <c r="D644" s="633"/>
      <c r="E644" s="94"/>
      <c r="F644" s="739"/>
      <c r="G644" s="739"/>
      <c r="H644" s="739"/>
      <c r="I644" s="739"/>
      <c r="J644" s="739"/>
      <c r="K644" s="740"/>
      <c r="L644" s="741"/>
      <c r="M644" s="739"/>
      <c r="N644" s="739"/>
      <c r="O644" s="739"/>
      <c r="P644" s="740"/>
      <c r="Q644" s="739"/>
      <c r="R644" s="38"/>
      <c r="S644" s="445"/>
      <c r="T644" s="651"/>
      <c r="U644" s="507"/>
      <c r="V644" s="658"/>
      <c r="W644" s="660"/>
    </row>
    <row r="645" spans="1:23" x14ac:dyDescent="0.25">
      <c r="A645" s="673" t="s">
        <v>2208</v>
      </c>
      <c r="B645" s="680"/>
      <c r="C645" s="688" t="s">
        <v>2209</v>
      </c>
      <c r="D645" s="633" t="s">
        <v>750</v>
      </c>
      <c r="E645" s="94">
        <v>42779.175000000003</v>
      </c>
      <c r="F645" s="739">
        <v>43445.463000000003</v>
      </c>
      <c r="G645" s="739">
        <v>46437.485000000001</v>
      </c>
      <c r="H645" s="739">
        <v>40618.101999999999</v>
      </c>
      <c r="I645" s="739">
        <v>41215.362999999998</v>
      </c>
      <c r="J645" s="739">
        <v>43166.455999999998</v>
      </c>
      <c r="K645" s="740">
        <v>38429.877</v>
      </c>
      <c r="L645" s="741">
        <v>42548.762000000002</v>
      </c>
      <c r="M645" s="739">
        <v>39576.521999999997</v>
      </c>
      <c r="N645" s="739">
        <v>43541.785000000003</v>
      </c>
      <c r="O645" s="739">
        <v>41162.911999999997</v>
      </c>
      <c r="P645" s="740">
        <v>30454.773000000001</v>
      </c>
      <c r="Q645" s="739">
        <v>517862.2</v>
      </c>
      <c r="R645" s="38">
        <v>493376.67499999999</v>
      </c>
      <c r="S645" s="445">
        <v>95.3</v>
      </c>
      <c r="T645" s="651" t="s">
        <v>751</v>
      </c>
      <c r="U645" s="507"/>
      <c r="V645" s="658" t="s">
        <v>2210</v>
      </c>
      <c r="W645" s="660" t="s">
        <v>2208</v>
      </c>
    </row>
    <row r="646" spans="1:23" x14ac:dyDescent="0.25">
      <c r="A646" s="673"/>
      <c r="B646" s="680"/>
      <c r="C646" s="688" t="s">
        <v>2211</v>
      </c>
      <c r="D646" s="633" t="s">
        <v>752</v>
      </c>
      <c r="E646" s="94">
        <v>126179.446</v>
      </c>
      <c r="F646" s="739">
        <v>127251.91499999999</v>
      </c>
      <c r="G646" s="739">
        <v>136954.23199999999</v>
      </c>
      <c r="H646" s="739">
        <v>126034.818</v>
      </c>
      <c r="I646" s="739">
        <v>129891.568</v>
      </c>
      <c r="J646" s="739">
        <v>121581.583</v>
      </c>
      <c r="K646" s="740">
        <v>101396.705</v>
      </c>
      <c r="L646" s="741">
        <v>106086.554</v>
      </c>
      <c r="M646" s="739">
        <v>113719.001</v>
      </c>
      <c r="N646" s="739">
        <v>126965.425</v>
      </c>
      <c r="O646" s="739">
        <v>109324.586</v>
      </c>
      <c r="P646" s="740">
        <v>72001.203999999998</v>
      </c>
      <c r="Q646" s="739">
        <v>1447727.6980000001</v>
      </c>
      <c r="R646" s="38">
        <v>1397387.037</v>
      </c>
      <c r="S646" s="445">
        <v>96.5</v>
      </c>
      <c r="T646" s="651" t="s">
        <v>753</v>
      </c>
      <c r="U646" s="507"/>
      <c r="V646" s="658" t="s">
        <v>2212</v>
      </c>
      <c r="W646" s="660"/>
    </row>
    <row r="647" spans="1:23" x14ac:dyDescent="0.25">
      <c r="A647" s="673"/>
      <c r="B647" s="680"/>
      <c r="C647" s="688"/>
      <c r="D647" s="633"/>
      <c r="E647" s="94"/>
      <c r="F647" s="739"/>
      <c r="G647" s="739"/>
      <c r="H647" s="739"/>
      <c r="I647" s="739"/>
      <c r="J647" s="739"/>
      <c r="K647" s="740"/>
      <c r="L647" s="741"/>
      <c r="M647" s="739"/>
      <c r="N647" s="739"/>
      <c r="O647" s="739"/>
      <c r="P647" s="740"/>
      <c r="Q647" s="739"/>
      <c r="R647" s="38"/>
      <c r="S647" s="445"/>
      <c r="T647" s="651"/>
      <c r="U647" s="507"/>
      <c r="V647" s="658"/>
      <c r="W647" s="660"/>
    </row>
    <row r="648" spans="1:23" x14ac:dyDescent="0.25">
      <c r="A648" s="673" t="s">
        <v>2213</v>
      </c>
      <c r="B648" s="680"/>
      <c r="C648" s="688" t="s">
        <v>2214</v>
      </c>
      <c r="D648" s="633" t="s">
        <v>750</v>
      </c>
      <c r="E648" s="94">
        <v>2266.873</v>
      </c>
      <c r="F648" s="739">
        <v>4101.7280000000001</v>
      </c>
      <c r="G648" s="739">
        <v>2835.3339999999998</v>
      </c>
      <c r="H648" s="739">
        <v>1621.6469999999999</v>
      </c>
      <c r="I648" s="739">
        <v>2567.0210000000002</v>
      </c>
      <c r="J648" s="739">
        <v>3632.652</v>
      </c>
      <c r="K648" s="740">
        <v>2470.3110000000001</v>
      </c>
      <c r="L648" s="741">
        <v>4916.8609999999999</v>
      </c>
      <c r="M648" s="739">
        <v>2252.7269999999999</v>
      </c>
      <c r="N648" s="739">
        <v>7611.1689999999999</v>
      </c>
      <c r="O648" s="739">
        <v>1778.4849999999999</v>
      </c>
      <c r="P648" s="740">
        <v>3783.0920000000001</v>
      </c>
      <c r="Q648" s="739">
        <v>36069.173000000003</v>
      </c>
      <c r="R648" s="38">
        <v>39837.9</v>
      </c>
      <c r="S648" s="445">
        <v>110.4</v>
      </c>
      <c r="T648" s="651" t="s">
        <v>751</v>
      </c>
      <c r="U648" s="507"/>
      <c r="V648" s="658" t="s">
        <v>2215</v>
      </c>
      <c r="W648" s="660" t="s">
        <v>2213</v>
      </c>
    </row>
    <row r="649" spans="1:23" x14ac:dyDescent="0.25">
      <c r="A649" s="673"/>
      <c r="B649" s="680"/>
      <c r="C649" s="688"/>
      <c r="D649" s="633" t="s">
        <v>752</v>
      </c>
      <c r="E649" s="94">
        <v>486.29500000000002</v>
      </c>
      <c r="F649" s="739">
        <v>242.26900000000001</v>
      </c>
      <c r="G649" s="739">
        <v>1445.7840000000001</v>
      </c>
      <c r="H649" s="739">
        <v>1649.011</v>
      </c>
      <c r="I649" s="739">
        <v>1092.6990000000001</v>
      </c>
      <c r="J649" s="739">
        <v>779.63300000000004</v>
      </c>
      <c r="K649" s="740">
        <v>599.05200000000002</v>
      </c>
      <c r="L649" s="741">
        <v>1151.1949999999999</v>
      </c>
      <c r="M649" s="739">
        <v>670.20399999999995</v>
      </c>
      <c r="N649" s="739">
        <v>3150.029</v>
      </c>
      <c r="O649" s="739">
        <v>875.48599999999999</v>
      </c>
      <c r="P649" s="740">
        <v>1268.9739999999999</v>
      </c>
      <c r="Q649" s="739">
        <v>7477.3180000000002</v>
      </c>
      <c r="R649" s="38">
        <v>13410.630999999999</v>
      </c>
      <c r="S649" s="445">
        <v>179.4</v>
      </c>
      <c r="T649" s="651" t="s">
        <v>753</v>
      </c>
      <c r="U649" s="507"/>
      <c r="V649" s="658" t="s">
        <v>2216</v>
      </c>
      <c r="W649" s="660"/>
    </row>
    <row r="650" spans="1:23" x14ac:dyDescent="0.25">
      <c r="A650" s="673"/>
      <c r="B650" s="680"/>
      <c r="C650" s="688"/>
      <c r="D650" s="633"/>
      <c r="E650" s="94"/>
      <c r="F650" s="739"/>
      <c r="G650" s="739"/>
      <c r="H650" s="739"/>
      <c r="I650" s="739"/>
      <c r="J650" s="739"/>
      <c r="K650" s="740"/>
      <c r="L650" s="741"/>
      <c r="M650" s="739"/>
      <c r="N650" s="739"/>
      <c r="O650" s="739"/>
      <c r="P650" s="740"/>
      <c r="Q650" s="739"/>
      <c r="R650" s="38"/>
      <c r="S650" s="445"/>
      <c r="T650" s="651"/>
      <c r="U650" s="507"/>
      <c r="V650" s="658"/>
      <c r="W650" s="660"/>
    </row>
    <row r="651" spans="1:23" x14ac:dyDescent="0.25">
      <c r="A651" s="673" t="s">
        <v>2217</v>
      </c>
      <c r="B651" s="680"/>
      <c r="C651" s="688" t="s">
        <v>2218</v>
      </c>
      <c r="D651" s="672" t="s">
        <v>750</v>
      </c>
      <c r="E651" s="94">
        <v>17446.865000000002</v>
      </c>
      <c r="F651" s="33">
        <v>13938.58</v>
      </c>
      <c r="G651" s="33">
        <v>15909.849</v>
      </c>
      <c r="H651" s="33">
        <v>18862.798999999999</v>
      </c>
      <c r="I651" s="33">
        <v>21645.552</v>
      </c>
      <c r="J651" s="33">
        <v>20295.696</v>
      </c>
      <c r="K651" s="248">
        <v>25307.33</v>
      </c>
      <c r="L651" s="94">
        <v>14845.431</v>
      </c>
      <c r="M651" s="33">
        <v>17526.440999999999</v>
      </c>
      <c r="N651" s="33">
        <v>22232.638999999999</v>
      </c>
      <c r="O651" s="33">
        <v>17192.115000000002</v>
      </c>
      <c r="P651" s="248">
        <v>26567.083999999999</v>
      </c>
      <c r="Q651" s="33">
        <v>187233.764</v>
      </c>
      <c r="R651" s="35">
        <v>231770.38099999999</v>
      </c>
      <c r="S651" s="445">
        <v>123.8</v>
      </c>
      <c r="T651" s="651" t="s">
        <v>751</v>
      </c>
      <c r="U651" s="507"/>
      <c r="V651" s="658" t="s">
        <v>2219</v>
      </c>
      <c r="W651" s="660" t="s">
        <v>2217</v>
      </c>
    </row>
    <row r="652" spans="1:23" x14ac:dyDescent="0.25">
      <c r="A652" s="673"/>
      <c r="B652" s="680"/>
      <c r="C652" s="688" t="s">
        <v>1233</v>
      </c>
      <c r="D652" s="672" t="s">
        <v>752</v>
      </c>
      <c r="E652" s="94">
        <v>27498.585999999999</v>
      </c>
      <c r="F652" s="33">
        <v>26217.838</v>
      </c>
      <c r="G652" s="33">
        <v>30897.648000000001</v>
      </c>
      <c r="H652" s="33">
        <v>27487.581999999999</v>
      </c>
      <c r="I652" s="33">
        <v>25672.49</v>
      </c>
      <c r="J652" s="33">
        <v>26060.850999999999</v>
      </c>
      <c r="K652" s="248">
        <v>27031.58</v>
      </c>
      <c r="L652" s="94">
        <v>22124.628000000001</v>
      </c>
      <c r="M652" s="33">
        <v>24493.744999999999</v>
      </c>
      <c r="N652" s="33">
        <v>27316.280999999999</v>
      </c>
      <c r="O652" s="33">
        <v>24860.769</v>
      </c>
      <c r="P652" s="248">
        <v>16840.085999999999</v>
      </c>
      <c r="Q652" s="33">
        <v>318498.33799999999</v>
      </c>
      <c r="R652" s="35">
        <v>306502.08399999997</v>
      </c>
      <c r="S652" s="445">
        <v>96.2</v>
      </c>
      <c r="T652" s="651" t="s">
        <v>753</v>
      </c>
      <c r="U652" s="507"/>
      <c r="W652" s="660"/>
    </row>
    <row r="653" spans="1:23" x14ac:dyDescent="0.25">
      <c r="A653" s="673"/>
      <c r="B653" s="680"/>
      <c r="C653" s="688"/>
      <c r="D653" s="672"/>
      <c r="E653" s="94"/>
      <c r="F653" s="33"/>
      <c r="G653" s="33"/>
      <c r="H653" s="33"/>
      <c r="I653" s="33"/>
      <c r="J653" s="33"/>
      <c r="K653" s="248"/>
      <c r="L653" s="94"/>
      <c r="M653" s="33"/>
      <c r="N653" s="33"/>
      <c r="O653" s="33"/>
      <c r="P653" s="248"/>
      <c r="Q653" s="33"/>
      <c r="R653" s="35"/>
      <c r="S653" s="445"/>
      <c r="T653" s="651"/>
      <c r="U653" s="507"/>
      <c r="V653" s="658"/>
      <c r="W653" s="660"/>
    </row>
    <row r="654" spans="1:23" x14ac:dyDescent="0.25">
      <c r="A654" s="673" t="s">
        <v>2220</v>
      </c>
      <c r="B654" s="680"/>
      <c r="C654" s="688" t="s">
        <v>2221</v>
      </c>
      <c r="D654" s="633" t="s">
        <v>750</v>
      </c>
      <c r="E654" s="94">
        <v>14395.916999999999</v>
      </c>
      <c r="F654" s="33">
        <v>21755.383999999998</v>
      </c>
      <c r="G654" s="33">
        <v>19616.191999999999</v>
      </c>
      <c r="H654" s="33">
        <v>15999.396000000001</v>
      </c>
      <c r="I654" s="33">
        <v>18374.892</v>
      </c>
      <c r="J654" s="33">
        <v>17631.609</v>
      </c>
      <c r="K654" s="248">
        <v>15806.257</v>
      </c>
      <c r="L654" s="94">
        <v>15190.064</v>
      </c>
      <c r="M654" s="33">
        <v>17628.812999999998</v>
      </c>
      <c r="N654" s="33">
        <v>25422.241000000002</v>
      </c>
      <c r="O654" s="33">
        <v>21366.602999999999</v>
      </c>
      <c r="P654" s="248">
        <v>25605.84</v>
      </c>
      <c r="Q654" s="33">
        <v>187133.12400000001</v>
      </c>
      <c r="R654" s="35">
        <v>228793.20800000001</v>
      </c>
      <c r="S654" s="445">
        <v>122.3</v>
      </c>
      <c r="T654" s="651" t="s">
        <v>751</v>
      </c>
      <c r="U654" s="507"/>
      <c r="V654" s="658" t="s">
        <v>2222</v>
      </c>
      <c r="W654" s="660" t="s">
        <v>2220</v>
      </c>
    </row>
    <row r="655" spans="1:23" x14ac:dyDescent="0.25">
      <c r="A655" s="673"/>
      <c r="B655" s="680"/>
      <c r="C655" s="688" t="s">
        <v>2223</v>
      </c>
      <c r="D655" s="633" t="s">
        <v>752</v>
      </c>
      <c r="E655" s="94">
        <v>15806.239</v>
      </c>
      <c r="F655" s="33">
        <v>20982.419000000002</v>
      </c>
      <c r="G655" s="33">
        <v>19190.129000000001</v>
      </c>
      <c r="H655" s="33">
        <v>17597.325000000001</v>
      </c>
      <c r="I655" s="33">
        <v>19314.315999999999</v>
      </c>
      <c r="J655" s="33">
        <v>18667.326000000001</v>
      </c>
      <c r="K655" s="248">
        <v>15926.252</v>
      </c>
      <c r="L655" s="94">
        <v>14955.218000000001</v>
      </c>
      <c r="M655" s="33">
        <v>22638.291000000001</v>
      </c>
      <c r="N655" s="33">
        <v>22031.572</v>
      </c>
      <c r="O655" s="33">
        <v>19966.418000000001</v>
      </c>
      <c r="P655" s="248">
        <v>19490.060000000001</v>
      </c>
      <c r="Q655" s="33">
        <v>171168.37299999999</v>
      </c>
      <c r="R655" s="35">
        <v>226565.565</v>
      </c>
      <c r="S655" s="445">
        <v>132.4</v>
      </c>
      <c r="T655" s="651" t="s">
        <v>753</v>
      </c>
      <c r="U655" s="507"/>
      <c r="V655" s="695" t="s">
        <v>2224</v>
      </c>
      <c r="W655" s="660"/>
    </row>
    <row r="656" spans="1:23" x14ac:dyDescent="0.25">
      <c r="A656" s="673"/>
      <c r="B656" s="680"/>
      <c r="C656" s="688"/>
      <c r="D656" s="633"/>
      <c r="E656" s="94"/>
      <c r="F656" s="33"/>
      <c r="G656" s="33"/>
      <c r="H656" s="33"/>
      <c r="I656" s="33"/>
      <c r="J656" s="33"/>
      <c r="K656" s="248"/>
      <c r="L656" s="94"/>
      <c r="M656" s="33"/>
      <c r="N656" s="33"/>
      <c r="O656" s="33"/>
      <c r="P656" s="248"/>
      <c r="Q656" s="33"/>
      <c r="R656" s="35"/>
      <c r="S656" s="445"/>
      <c r="T656" s="651"/>
      <c r="U656" s="507"/>
      <c r="V656" s="658"/>
      <c r="W656" s="660"/>
    </row>
    <row r="657" spans="1:23" x14ac:dyDescent="0.25">
      <c r="A657" s="673" t="s">
        <v>2225</v>
      </c>
      <c r="B657" s="680"/>
      <c r="C657" s="688" t="s">
        <v>2226</v>
      </c>
      <c r="D657" s="633" t="s">
        <v>750</v>
      </c>
      <c r="E657" s="94">
        <v>3623.9349999999999</v>
      </c>
      <c r="F657" s="33">
        <v>3654.837</v>
      </c>
      <c r="G657" s="33">
        <v>4133.9539999999997</v>
      </c>
      <c r="H657" s="33">
        <v>5018.0349999999999</v>
      </c>
      <c r="I657" s="33">
        <v>5625.1750000000002</v>
      </c>
      <c r="J657" s="33">
        <v>3474.3240000000001</v>
      </c>
      <c r="K657" s="248">
        <v>3945.886</v>
      </c>
      <c r="L657" s="94">
        <v>6053.4340000000002</v>
      </c>
      <c r="M657" s="33">
        <v>3640.8270000000002</v>
      </c>
      <c r="N657" s="33">
        <v>4458.6559999999999</v>
      </c>
      <c r="O657" s="33">
        <v>4085.4839999999999</v>
      </c>
      <c r="P657" s="248">
        <v>3320.2640000000001</v>
      </c>
      <c r="Q657" s="33">
        <v>51014.731</v>
      </c>
      <c r="R657" s="35">
        <v>51034.811000000002</v>
      </c>
      <c r="S657" s="445">
        <v>100</v>
      </c>
      <c r="T657" s="651" t="s">
        <v>751</v>
      </c>
      <c r="U657" s="507"/>
      <c r="V657" s="658" t="s">
        <v>2227</v>
      </c>
      <c r="W657" s="660" t="s">
        <v>2225</v>
      </c>
    </row>
    <row r="658" spans="1:23" x14ac:dyDescent="0.25">
      <c r="A658" s="673"/>
      <c r="B658" s="680"/>
      <c r="C658" s="688"/>
      <c r="D658" s="633" t="s">
        <v>752</v>
      </c>
      <c r="E658" s="94">
        <v>452.726</v>
      </c>
      <c r="F658" s="33">
        <v>320.423</v>
      </c>
      <c r="G658" s="33">
        <v>283.93799999999999</v>
      </c>
      <c r="H658" s="33">
        <v>600.51300000000003</v>
      </c>
      <c r="I658" s="33">
        <v>911.55700000000002</v>
      </c>
      <c r="J658" s="33">
        <v>535.18200000000002</v>
      </c>
      <c r="K658" s="248">
        <v>380.09100000000001</v>
      </c>
      <c r="L658" s="94">
        <v>349.86700000000002</v>
      </c>
      <c r="M658" s="33">
        <v>425.346</v>
      </c>
      <c r="N658" s="33">
        <v>355.76900000000001</v>
      </c>
      <c r="O658" s="33">
        <v>405.07499999999999</v>
      </c>
      <c r="P658" s="248">
        <v>203.06700000000001</v>
      </c>
      <c r="Q658" s="33">
        <v>7383.0039999999999</v>
      </c>
      <c r="R658" s="35">
        <v>5223.5540000000001</v>
      </c>
      <c r="S658" s="445">
        <v>70.8</v>
      </c>
      <c r="T658" s="651" t="s">
        <v>753</v>
      </c>
      <c r="U658" s="507"/>
      <c r="W658" s="660"/>
    </row>
    <row r="659" spans="1:23" x14ac:dyDescent="0.25">
      <c r="A659" s="673"/>
      <c r="B659" s="680"/>
      <c r="C659" s="688"/>
      <c r="D659" s="633"/>
      <c r="E659" s="94"/>
      <c r="F659" s="33"/>
      <c r="G659" s="33"/>
      <c r="H659" s="33"/>
      <c r="I659" s="33"/>
      <c r="J659" s="33"/>
      <c r="K659" s="248"/>
      <c r="L659" s="94"/>
      <c r="M659" s="33"/>
      <c r="N659" s="33"/>
      <c r="O659" s="33"/>
      <c r="P659" s="248"/>
      <c r="Q659" s="33"/>
      <c r="R659" s="35"/>
      <c r="S659" s="445"/>
      <c r="T659" s="651"/>
      <c r="U659" s="507"/>
      <c r="V659" s="658"/>
      <c r="W659" s="660"/>
    </row>
    <row r="660" spans="1:23" x14ac:dyDescent="0.25">
      <c r="A660" s="673" t="s">
        <v>2228</v>
      </c>
      <c r="B660" s="680"/>
      <c r="C660" s="688" t="s">
        <v>2229</v>
      </c>
      <c r="D660" s="633" t="s">
        <v>750</v>
      </c>
      <c r="E660" s="94">
        <v>46283.074999999997</v>
      </c>
      <c r="F660" s="739">
        <v>59739.108999999997</v>
      </c>
      <c r="G660" s="739">
        <v>59533.214999999997</v>
      </c>
      <c r="H660" s="739">
        <v>54696.74</v>
      </c>
      <c r="I660" s="739">
        <v>64959.6</v>
      </c>
      <c r="J660" s="739">
        <v>56576.857000000004</v>
      </c>
      <c r="K660" s="740">
        <v>52569.82</v>
      </c>
      <c r="L660" s="741">
        <v>51349.417000000001</v>
      </c>
      <c r="M660" s="739">
        <v>53189.707000000002</v>
      </c>
      <c r="N660" s="739">
        <v>51881.815000000002</v>
      </c>
      <c r="O660" s="739">
        <v>59508.019</v>
      </c>
      <c r="P660" s="740">
        <v>38722.663</v>
      </c>
      <c r="Q660" s="739">
        <v>584972.89899999998</v>
      </c>
      <c r="R660" s="38">
        <v>649010.03700000001</v>
      </c>
      <c r="S660" s="445">
        <v>110.9</v>
      </c>
      <c r="T660" s="651" t="s">
        <v>751</v>
      </c>
      <c r="U660" s="507"/>
      <c r="V660" s="658" t="s">
        <v>2230</v>
      </c>
      <c r="W660" s="660" t="s">
        <v>2228</v>
      </c>
    </row>
    <row r="661" spans="1:23" x14ac:dyDescent="0.25">
      <c r="A661" s="673"/>
      <c r="B661" s="680"/>
      <c r="C661" s="688" t="s">
        <v>2231</v>
      </c>
      <c r="D661" s="633" t="s">
        <v>752</v>
      </c>
      <c r="E661" s="94">
        <v>31987.569</v>
      </c>
      <c r="F661" s="739">
        <v>34806.201999999997</v>
      </c>
      <c r="G661" s="739">
        <v>39035.608999999997</v>
      </c>
      <c r="H661" s="739">
        <v>33536.89</v>
      </c>
      <c r="I661" s="739">
        <v>39935.097999999998</v>
      </c>
      <c r="J661" s="739">
        <v>43364.902000000002</v>
      </c>
      <c r="K661" s="740">
        <v>33073.661999999997</v>
      </c>
      <c r="L661" s="741">
        <v>37281.095999999998</v>
      </c>
      <c r="M661" s="739">
        <v>40473.192999999999</v>
      </c>
      <c r="N661" s="739">
        <v>43854.074000000001</v>
      </c>
      <c r="O661" s="739">
        <v>38016.606</v>
      </c>
      <c r="P661" s="740">
        <v>27390.223999999998</v>
      </c>
      <c r="Q661" s="739">
        <v>384552.57699999999</v>
      </c>
      <c r="R661" s="38">
        <v>442755.125</v>
      </c>
      <c r="S661" s="445">
        <v>115.1</v>
      </c>
      <c r="T661" s="651" t="s">
        <v>753</v>
      </c>
      <c r="U661" s="507"/>
      <c r="V661" s="658" t="s">
        <v>2232</v>
      </c>
      <c r="W661" s="660"/>
    </row>
    <row r="662" spans="1:23" x14ac:dyDescent="0.25">
      <c r="A662" s="673"/>
      <c r="B662" s="680"/>
      <c r="C662" s="688"/>
      <c r="D662" s="633"/>
      <c r="E662" s="94"/>
      <c r="F662" s="739"/>
      <c r="G662" s="739"/>
      <c r="H662" s="739"/>
      <c r="I662" s="739"/>
      <c r="J662" s="739"/>
      <c r="K662" s="740"/>
      <c r="L662" s="741"/>
      <c r="M662" s="739"/>
      <c r="N662" s="739"/>
      <c r="O662" s="739"/>
      <c r="P662" s="740"/>
      <c r="Q662" s="739"/>
      <c r="R662" s="38"/>
      <c r="S662" s="445"/>
      <c r="T662" s="651"/>
      <c r="U662" s="507"/>
      <c r="V662" s="658"/>
      <c r="W662" s="660"/>
    </row>
    <row r="663" spans="1:23" x14ac:dyDescent="0.25">
      <c r="A663" s="673" t="s">
        <v>2233</v>
      </c>
      <c r="B663" s="680"/>
      <c r="C663" s="688" t="s">
        <v>2234</v>
      </c>
      <c r="D663" s="672" t="s">
        <v>750</v>
      </c>
      <c r="E663" s="94">
        <v>21266.998</v>
      </c>
      <c r="F663" s="739">
        <v>31224.124</v>
      </c>
      <c r="G663" s="739">
        <v>24540.261999999999</v>
      </c>
      <c r="H663" s="739">
        <v>44805.966</v>
      </c>
      <c r="I663" s="739">
        <v>21011.98</v>
      </c>
      <c r="J663" s="739">
        <v>17806.466</v>
      </c>
      <c r="K663" s="740">
        <v>16201.207</v>
      </c>
      <c r="L663" s="741">
        <v>22881.064999999999</v>
      </c>
      <c r="M663" s="739">
        <v>21136.804</v>
      </c>
      <c r="N663" s="739">
        <v>26374.670999999998</v>
      </c>
      <c r="O663" s="739">
        <v>19473.195</v>
      </c>
      <c r="P663" s="740">
        <v>33433.783000000003</v>
      </c>
      <c r="Q663" s="739">
        <v>269867.429</v>
      </c>
      <c r="R663" s="38">
        <v>300156.52100000001</v>
      </c>
      <c r="S663" s="445">
        <v>111.2</v>
      </c>
      <c r="T663" s="651" t="s">
        <v>751</v>
      </c>
      <c r="U663" s="507"/>
      <c r="V663" s="658" t="s">
        <v>2235</v>
      </c>
      <c r="W663" s="660" t="s">
        <v>2233</v>
      </c>
    </row>
    <row r="664" spans="1:23" x14ac:dyDescent="0.25">
      <c r="A664" s="673"/>
      <c r="B664" s="680"/>
      <c r="C664" s="688" t="s">
        <v>2236</v>
      </c>
      <c r="D664" s="672" t="s">
        <v>752</v>
      </c>
      <c r="E664" s="94">
        <v>10876.791999999999</v>
      </c>
      <c r="F664" s="739">
        <v>11783.2</v>
      </c>
      <c r="G664" s="739">
        <v>12768.022999999999</v>
      </c>
      <c r="H664" s="739">
        <v>12993.858</v>
      </c>
      <c r="I664" s="739">
        <v>13054.359</v>
      </c>
      <c r="J664" s="739">
        <v>9505.8349999999991</v>
      </c>
      <c r="K664" s="740">
        <v>10920.043</v>
      </c>
      <c r="L664" s="741">
        <v>10286.153</v>
      </c>
      <c r="M664" s="739">
        <v>13407.055</v>
      </c>
      <c r="N664" s="739">
        <v>16071.554</v>
      </c>
      <c r="O664" s="739">
        <v>14291.821</v>
      </c>
      <c r="P664" s="740">
        <v>15889.785</v>
      </c>
      <c r="Q664" s="739">
        <v>133109.391</v>
      </c>
      <c r="R664" s="739">
        <v>151848.478</v>
      </c>
      <c r="S664" s="445">
        <v>114.1</v>
      </c>
      <c r="T664" s="651" t="s">
        <v>753</v>
      </c>
      <c r="U664" s="507"/>
      <c r="V664" s="658" t="s">
        <v>2237</v>
      </c>
      <c r="W664" s="660"/>
    </row>
    <row r="665" spans="1:23" x14ac:dyDescent="0.25">
      <c r="A665" s="673"/>
      <c r="B665" s="680"/>
      <c r="C665" s="688"/>
      <c r="D665" s="672"/>
      <c r="E665" s="94"/>
      <c r="F665" s="739"/>
      <c r="G665" s="739"/>
      <c r="H665" s="739"/>
      <c r="I665" s="739"/>
      <c r="J665" s="739"/>
      <c r="K665" s="740"/>
      <c r="L665" s="741"/>
      <c r="M665" s="739"/>
      <c r="N665" s="739"/>
      <c r="O665" s="739"/>
      <c r="P665" s="740"/>
      <c r="Q665" s="739"/>
      <c r="R665" s="739"/>
      <c r="S665" s="445"/>
      <c r="T665" s="651"/>
      <c r="U665" s="507"/>
      <c r="V665" s="658"/>
      <c r="W665" s="660"/>
    </row>
    <row r="666" spans="1:23" x14ac:dyDescent="0.25">
      <c r="A666" s="673" t="s">
        <v>2238</v>
      </c>
      <c r="B666" s="680"/>
      <c r="C666" s="675" t="s">
        <v>2239</v>
      </c>
      <c r="D666" s="633" t="s">
        <v>750</v>
      </c>
      <c r="E666" s="94">
        <v>15664.93</v>
      </c>
      <c r="F666" s="33">
        <v>19420.983</v>
      </c>
      <c r="G666" s="33">
        <v>21654.173999999999</v>
      </c>
      <c r="H666" s="33">
        <v>28889.010999999999</v>
      </c>
      <c r="I666" s="33">
        <v>29256.968000000001</v>
      </c>
      <c r="J666" s="33">
        <v>26039.547999999999</v>
      </c>
      <c r="K666" s="248">
        <v>24964.400000000001</v>
      </c>
      <c r="L666" s="94">
        <v>25762.945</v>
      </c>
      <c r="M666" s="33">
        <v>37433.968999999997</v>
      </c>
      <c r="N666" s="33">
        <v>21503.71</v>
      </c>
      <c r="O666" s="33">
        <v>20713.901000000002</v>
      </c>
      <c r="P666" s="248">
        <v>23889.657999999999</v>
      </c>
      <c r="Q666" s="33">
        <v>248470.57199999999</v>
      </c>
      <c r="R666" s="33">
        <v>295194.19699999999</v>
      </c>
      <c r="S666" s="445">
        <v>118.8</v>
      </c>
      <c r="T666" s="651" t="s">
        <v>751</v>
      </c>
      <c r="U666" s="507"/>
      <c r="V666" s="679" t="s">
        <v>2240</v>
      </c>
      <c r="W666" s="660" t="s">
        <v>2238</v>
      </c>
    </row>
    <row r="667" spans="1:23" x14ac:dyDescent="0.25">
      <c r="A667" s="673"/>
      <c r="B667" s="680"/>
      <c r="C667" s="675" t="s">
        <v>2241</v>
      </c>
      <c r="D667" s="633" t="s">
        <v>752</v>
      </c>
      <c r="E667" s="94">
        <v>22055.053</v>
      </c>
      <c r="F667" s="33">
        <v>26482.179</v>
      </c>
      <c r="G667" s="33">
        <v>31599.62</v>
      </c>
      <c r="H667" s="33">
        <v>25029.174999999999</v>
      </c>
      <c r="I667" s="33">
        <v>21819.135999999999</v>
      </c>
      <c r="J667" s="33">
        <v>19764.650000000001</v>
      </c>
      <c r="K667" s="248">
        <v>17249.944</v>
      </c>
      <c r="L667" s="94">
        <v>21282.898000000001</v>
      </c>
      <c r="M667" s="33">
        <v>29372.829000000002</v>
      </c>
      <c r="N667" s="33">
        <v>14648.922</v>
      </c>
      <c r="O667" s="33">
        <v>18082.297999999999</v>
      </c>
      <c r="P667" s="248">
        <v>31803.988000000001</v>
      </c>
      <c r="Q667" s="33">
        <v>202103.02799999999</v>
      </c>
      <c r="R667" s="33">
        <v>279190.69199999998</v>
      </c>
      <c r="S667" s="445">
        <v>138.1</v>
      </c>
      <c r="T667" s="651" t="s">
        <v>753</v>
      </c>
      <c r="U667" s="507"/>
      <c r="V667" s="679" t="s">
        <v>2242</v>
      </c>
      <c r="W667" s="660"/>
    </row>
    <row r="668" spans="1:23" x14ac:dyDescent="0.25">
      <c r="A668" s="673"/>
      <c r="B668" s="680"/>
      <c r="C668" s="675"/>
      <c r="D668" s="633"/>
      <c r="E668" s="94"/>
      <c r="F668" s="33"/>
      <c r="G668" s="33"/>
      <c r="H668" s="33"/>
      <c r="I668" s="33"/>
      <c r="J668" s="33"/>
      <c r="K668" s="248"/>
      <c r="L668" s="94"/>
      <c r="M668" s="33"/>
      <c r="N668" s="33"/>
      <c r="O668" s="33"/>
      <c r="P668" s="248"/>
      <c r="Q668" s="33"/>
      <c r="R668" s="33"/>
      <c r="S668" s="445"/>
      <c r="T668" s="651"/>
      <c r="U668" s="507"/>
      <c r="V668" s="679"/>
      <c r="W668" s="660"/>
    </row>
    <row r="669" spans="1:23" x14ac:dyDescent="0.25">
      <c r="A669" s="673" t="s">
        <v>2243</v>
      </c>
      <c r="B669" s="680"/>
      <c r="C669" s="675" t="s">
        <v>2244</v>
      </c>
      <c r="D669" s="672" t="s">
        <v>750</v>
      </c>
      <c r="E669" s="94">
        <v>11847.255999999999</v>
      </c>
      <c r="F669" s="33">
        <v>11788.088</v>
      </c>
      <c r="G669" s="33">
        <v>15582.563</v>
      </c>
      <c r="H669" s="33">
        <v>22975.934000000001</v>
      </c>
      <c r="I669" s="33">
        <v>20965.823</v>
      </c>
      <c r="J669" s="33">
        <v>24828.1</v>
      </c>
      <c r="K669" s="248">
        <v>21101.156999999999</v>
      </c>
      <c r="L669" s="94">
        <v>23709.636999999999</v>
      </c>
      <c r="M669" s="33">
        <v>16833.999</v>
      </c>
      <c r="N669" s="33">
        <v>16079.919</v>
      </c>
      <c r="O669" s="33">
        <v>17687.343000000001</v>
      </c>
      <c r="P669" s="248">
        <v>49107.531999999999</v>
      </c>
      <c r="Q669" s="33">
        <v>282458.11900000001</v>
      </c>
      <c r="R669" s="33">
        <v>252507.351</v>
      </c>
      <c r="S669" s="445">
        <v>89.4</v>
      </c>
      <c r="T669" s="651" t="s">
        <v>751</v>
      </c>
      <c r="U669" s="507"/>
      <c r="V669" s="679" t="s">
        <v>2245</v>
      </c>
      <c r="W669" s="660" t="s">
        <v>2243</v>
      </c>
    </row>
    <row r="670" spans="1:23" x14ac:dyDescent="0.25">
      <c r="A670" s="673"/>
      <c r="B670" s="680"/>
      <c r="C670" s="675"/>
      <c r="D670" s="672" t="s">
        <v>752</v>
      </c>
      <c r="E670" s="94">
        <v>9328.9240000000009</v>
      </c>
      <c r="F670" s="33">
        <v>15128.233</v>
      </c>
      <c r="G670" s="33">
        <v>13681.915000000001</v>
      </c>
      <c r="H670" s="33">
        <v>12499.546</v>
      </c>
      <c r="I670" s="33">
        <v>13346.494000000001</v>
      </c>
      <c r="J670" s="33">
        <v>13374.861999999999</v>
      </c>
      <c r="K670" s="248">
        <v>12828.951999999999</v>
      </c>
      <c r="L670" s="94">
        <v>9689.07</v>
      </c>
      <c r="M670" s="33">
        <v>11892.814</v>
      </c>
      <c r="N670" s="33">
        <v>13538.225</v>
      </c>
      <c r="O670" s="33">
        <v>14578.808000000001</v>
      </c>
      <c r="P670" s="248">
        <v>14091.373</v>
      </c>
      <c r="Q670" s="33">
        <v>152158.736</v>
      </c>
      <c r="R670" s="33">
        <v>153979.21599999999</v>
      </c>
      <c r="S670" s="445">
        <v>101.2</v>
      </c>
      <c r="T670" s="651" t="s">
        <v>753</v>
      </c>
      <c r="U670" s="507"/>
      <c r="W670" s="660"/>
    </row>
    <row r="671" spans="1:23" x14ac:dyDescent="0.25">
      <c r="A671" s="673"/>
      <c r="B671" s="680"/>
      <c r="C671" s="675"/>
      <c r="D671" s="672"/>
      <c r="E671" s="94"/>
      <c r="F671" s="33"/>
      <c r="G671" s="33"/>
      <c r="H671" s="33"/>
      <c r="I671" s="33"/>
      <c r="J671" s="33"/>
      <c r="K671" s="248"/>
      <c r="L671" s="94"/>
      <c r="M671" s="33"/>
      <c r="N671" s="33"/>
      <c r="O671" s="33"/>
      <c r="P671" s="248"/>
      <c r="Q671" s="33"/>
      <c r="R671" s="33"/>
      <c r="S671" s="445"/>
      <c r="T671" s="651"/>
      <c r="U671" s="507"/>
      <c r="V671" s="679"/>
      <c r="W671" s="660"/>
    </row>
    <row r="672" spans="1:23" x14ac:dyDescent="0.25">
      <c r="A672" s="673" t="s">
        <v>2246</v>
      </c>
      <c r="B672" s="680"/>
      <c r="C672" s="675" t="s">
        <v>2247</v>
      </c>
      <c r="D672" s="633" t="s">
        <v>750</v>
      </c>
      <c r="E672" s="94">
        <v>3906.1109999999999</v>
      </c>
      <c r="F672" s="33">
        <v>5279.6629999999996</v>
      </c>
      <c r="G672" s="33">
        <v>4191.1540000000005</v>
      </c>
      <c r="H672" s="33">
        <v>4152.0910000000003</v>
      </c>
      <c r="I672" s="33">
        <v>6505.6180000000004</v>
      </c>
      <c r="J672" s="33">
        <v>8651.652</v>
      </c>
      <c r="K672" s="248">
        <v>6733.2250000000004</v>
      </c>
      <c r="L672" s="94">
        <v>3293.64</v>
      </c>
      <c r="M672" s="33">
        <v>5236.259</v>
      </c>
      <c r="N672" s="33">
        <v>4869.7979999999998</v>
      </c>
      <c r="O672" s="33">
        <v>4118.5839999999998</v>
      </c>
      <c r="P672" s="248">
        <v>19492.102999999999</v>
      </c>
      <c r="Q672" s="33">
        <v>71710.956999999995</v>
      </c>
      <c r="R672" s="33">
        <v>76429.898000000001</v>
      </c>
      <c r="S672" s="445">
        <v>106.6</v>
      </c>
      <c r="T672" s="651" t="s">
        <v>751</v>
      </c>
      <c r="U672" s="507"/>
      <c r="V672" s="679" t="s">
        <v>2248</v>
      </c>
      <c r="W672" s="660" t="s">
        <v>2246</v>
      </c>
    </row>
    <row r="673" spans="1:23" x14ac:dyDescent="0.25">
      <c r="A673" s="673"/>
      <c r="B673" s="680"/>
      <c r="C673" s="675"/>
      <c r="D673" s="633" t="s">
        <v>752</v>
      </c>
      <c r="E673" s="94">
        <v>5569.7690000000002</v>
      </c>
      <c r="F673" s="33">
        <v>4881.9790000000003</v>
      </c>
      <c r="G673" s="33">
        <v>6379.7809999999999</v>
      </c>
      <c r="H673" s="33">
        <v>5333.6239999999998</v>
      </c>
      <c r="I673" s="33">
        <v>4795.6769999999997</v>
      </c>
      <c r="J673" s="33">
        <v>6947.9250000000002</v>
      </c>
      <c r="K673" s="248">
        <v>5451.9189999999999</v>
      </c>
      <c r="L673" s="94">
        <v>4425.1329999999998</v>
      </c>
      <c r="M673" s="33">
        <v>4149.4930000000004</v>
      </c>
      <c r="N673" s="33">
        <v>8977.0139999999992</v>
      </c>
      <c r="O673" s="33">
        <v>7105.5330000000004</v>
      </c>
      <c r="P673" s="248">
        <v>7585.9660000000003</v>
      </c>
      <c r="Q673" s="33">
        <v>59511.565000000002</v>
      </c>
      <c r="R673" s="33">
        <v>71603.812999999995</v>
      </c>
      <c r="S673" s="445">
        <v>120.3</v>
      </c>
      <c r="T673" s="651" t="s">
        <v>753</v>
      </c>
      <c r="U673" s="507"/>
      <c r="W673" s="660"/>
    </row>
    <row r="674" spans="1:23" x14ac:dyDescent="0.25">
      <c r="A674" s="673"/>
      <c r="B674" s="680"/>
      <c r="C674" s="675"/>
      <c r="D674" s="633"/>
      <c r="E674" s="94"/>
      <c r="F674" s="33"/>
      <c r="G674" s="33"/>
      <c r="H674" s="33"/>
      <c r="I674" s="33"/>
      <c r="J674" s="33"/>
      <c r="K674" s="248"/>
      <c r="L674" s="94"/>
      <c r="M674" s="33"/>
      <c r="N674" s="33"/>
      <c r="O674" s="33"/>
      <c r="P674" s="248"/>
      <c r="Q674" s="33"/>
      <c r="R674" s="33"/>
      <c r="S674" s="445"/>
      <c r="T674" s="651"/>
      <c r="U674" s="507"/>
      <c r="V674" s="679"/>
      <c r="W674" s="660"/>
    </row>
    <row r="675" spans="1:23" x14ac:dyDescent="0.25">
      <c r="A675" s="673" t="s">
        <v>2249</v>
      </c>
      <c r="B675" s="680"/>
      <c r="C675" s="675" t="s">
        <v>2250</v>
      </c>
      <c r="D675" s="633" t="s">
        <v>750</v>
      </c>
      <c r="E675" s="94">
        <v>1785.519</v>
      </c>
      <c r="F675" s="33">
        <v>1583.194</v>
      </c>
      <c r="G675" s="33">
        <v>2125.9479999999999</v>
      </c>
      <c r="H675" s="33">
        <v>1960.6110000000001</v>
      </c>
      <c r="I675" s="33">
        <v>3251.6970000000001</v>
      </c>
      <c r="J675" s="33">
        <v>2683.3029999999999</v>
      </c>
      <c r="K675" s="248">
        <v>1939.413</v>
      </c>
      <c r="L675" s="94">
        <v>4070.739</v>
      </c>
      <c r="M675" s="33">
        <v>4051.788</v>
      </c>
      <c r="N675" s="33">
        <v>2598.2069999999999</v>
      </c>
      <c r="O675" s="33">
        <v>1930.8</v>
      </c>
      <c r="P675" s="248">
        <v>2546.2130000000002</v>
      </c>
      <c r="Q675" s="33">
        <v>25578.77</v>
      </c>
      <c r="R675" s="33">
        <v>30527.432000000001</v>
      </c>
      <c r="S675" s="445">
        <v>119.3</v>
      </c>
      <c r="T675" s="651" t="s">
        <v>751</v>
      </c>
      <c r="U675" s="507"/>
      <c r="V675" s="679" t="s">
        <v>2251</v>
      </c>
      <c r="W675" s="660" t="s">
        <v>2249</v>
      </c>
    </row>
    <row r="676" spans="1:23" x14ac:dyDescent="0.25">
      <c r="A676" s="673"/>
      <c r="B676" s="680"/>
      <c r="C676" s="675"/>
      <c r="D676" s="633" t="s">
        <v>752</v>
      </c>
      <c r="E676" s="94">
        <v>267.15699999999998</v>
      </c>
      <c r="F676" s="33">
        <v>293.75299999999999</v>
      </c>
      <c r="G676" s="33">
        <v>558.53800000000001</v>
      </c>
      <c r="H676" s="33">
        <v>839.63499999999999</v>
      </c>
      <c r="I676" s="33">
        <v>680.846</v>
      </c>
      <c r="J676" s="33">
        <v>803.95500000000004</v>
      </c>
      <c r="K676" s="248">
        <v>509.06400000000002</v>
      </c>
      <c r="L676" s="94">
        <v>338.11599999999999</v>
      </c>
      <c r="M676" s="33">
        <v>391.60599999999999</v>
      </c>
      <c r="N676" s="33">
        <v>565.82000000000005</v>
      </c>
      <c r="O676" s="33">
        <v>84.497</v>
      </c>
      <c r="P676" s="248">
        <v>2161.1669999999999</v>
      </c>
      <c r="Q676" s="33">
        <v>9604.1360000000004</v>
      </c>
      <c r="R676" s="33">
        <v>7494.1540000000005</v>
      </c>
      <c r="S676" s="445">
        <v>78</v>
      </c>
      <c r="T676" s="651" t="s">
        <v>753</v>
      </c>
      <c r="U676" s="507"/>
      <c r="W676" s="660"/>
    </row>
    <row r="677" spans="1:23" x14ac:dyDescent="0.25">
      <c r="A677" s="673"/>
      <c r="B677" s="680"/>
      <c r="C677" s="675"/>
      <c r="D677" s="633"/>
      <c r="E677" s="94"/>
      <c r="F677" s="33"/>
      <c r="G677" s="33"/>
      <c r="H677" s="33"/>
      <c r="I677" s="33"/>
      <c r="J677" s="33"/>
      <c r="K677" s="248"/>
      <c r="L677" s="94"/>
      <c r="M677" s="33"/>
      <c r="N677" s="33"/>
      <c r="O677" s="33"/>
      <c r="P677" s="248"/>
      <c r="Q677" s="33"/>
      <c r="R677" s="33"/>
      <c r="S677" s="445"/>
      <c r="T677" s="651"/>
      <c r="U677" s="507"/>
      <c r="V677" s="679"/>
      <c r="W677" s="660"/>
    </row>
    <row r="678" spans="1:23" x14ac:dyDescent="0.25">
      <c r="A678" s="673" t="s">
        <v>2252</v>
      </c>
      <c r="B678" s="680"/>
      <c r="C678" s="675" t="s">
        <v>2253</v>
      </c>
      <c r="D678" s="633" t="s">
        <v>750</v>
      </c>
      <c r="E678" s="94">
        <v>7694.866</v>
      </c>
      <c r="F678" s="33">
        <v>7802.1009999999997</v>
      </c>
      <c r="G678" s="33">
        <v>10452.175999999999</v>
      </c>
      <c r="H678" s="33">
        <v>15225.156000000001</v>
      </c>
      <c r="I678" s="33">
        <v>11279.691000000001</v>
      </c>
      <c r="J678" s="33">
        <v>11454.996999999999</v>
      </c>
      <c r="K678" s="248">
        <v>9757.098</v>
      </c>
      <c r="L678" s="94">
        <v>7987.2910000000002</v>
      </c>
      <c r="M678" s="33">
        <v>11003.628000000001</v>
      </c>
      <c r="N678" s="33">
        <v>9487.9889999999996</v>
      </c>
      <c r="O678" s="33">
        <v>7410.9260000000004</v>
      </c>
      <c r="P678" s="248">
        <v>9499.9189999999999</v>
      </c>
      <c r="Q678" s="33">
        <v>146062.80300000001</v>
      </c>
      <c r="R678" s="33">
        <v>119055.838</v>
      </c>
      <c r="S678" s="445">
        <v>81.5</v>
      </c>
      <c r="T678" s="651" t="s">
        <v>751</v>
      </c>
      <c r="U678" s="507"/>
      <c r="V678" s="679" t="s">
        <v>2254</v>
      </c>
      <c r="W678" s="660" t="s">
        <v>2252</v>
      </c>
    </row>
    <row r="679" spans="1:23" x14ac:dyDescent="0.25">
      <c r="A679" s="673"/>
      <c r="B679" s="680"/>
      <c r="C679" s="675" t="s">
        <v>2255</v>
      </c>
      <c r="D679" s="633" t="s">
        <v>752</v>
      </c>
      <c r="E679" s="94">
        <v>19125.575000000001</v>
      </c>
      <c r="F679" s="33">
        <v>24359.874</v>
      </c>
      <c r="G679" s="33">
        <v>25504.785</v>
      </c>
      <c r="H679" s="33">
        <v>22363.946</v>
      </c>
      <c r="I679" s="33">
        <v>24869.085999999999</v>
      </c>
      <c r="J679" s="33">
        <v>30081.483</v>
      </c>
      <c r="K679" s="248">
        <v>15826.8</v>
      </c>
      <c r="L679" s="94">
        <v>26557.526999999998</v>
      </c>
      <c r="M679" s="33">
        <v>27992.97</v>
      </c>
      <c r="N679" s="33">
        <v>24960.030999999999</v>
      </c>
      <c r="O679" s="33">
        <v>21042.596000000001</v>
      </c>
      <c r="P679" s="248">
        <v>18859.477999999999</v>
      </c>
      <c r="Q679" s="33">
        <v>281818.59899999999</v>
      </c>
      <c r="R679" s="33">
        <v>281544.15100000001</v>
      </c>
      <c r="S679" s="445">
        <v>99.9</v>
      </c>
      <c r="T679" s="651" t="s">
        <v>753</v>
      </c>
      <c r="U679" s="507"/>
      <c r="V679" s="679" t="s">
        <v>2256</v>
      </c>
      <c r="W679" s="660"/>
    </row>
    <row r="680" spans="1:23" x14ac:dyDescent="0.25">
      <c r="A680" s="673"/>
      <c r="B680" s="680"/>
      <c r="C680" s="675"/>
      <c r="D680" s="633"/>
      <c r="E680" s="94"/>
      <c r="F680" s="33"/>
      <c r="G680" s="33"/>
      <c r="H680" s="33"/>
      <c r="I680" s="33"/>
      <c r="J680" s="33"/>
      <c r="K680" s="248"/>
      <c r="L680" s="94"/>
      <c r="M680" s="33"/>
      <c r="N680" s="33"/>
      <c r="O680" s="33"/>
      <c r="P680" s="248"/>
      <c r="Q680" s="33"/>
      <c r="R680" s="33"/>
      <c r="S680" s="445"/>
      <c r="T680" s="651"/>
      <c r="U680" s="507"/>
      <c r="V680" s="679"/>
      <c r="W680" s="660"/>
    </row>
    <row r="681" spans="1:23" x14ac:dyDescent="0.25">
      <c r="A681" s="673" t="s">
        <v>2257</v>
      </c>
      <c r="B681" s="680"/>
      <c r="C681" s="688" t="s">
        <v>2258</v>
      </c>
      <c r="D681" s="672" t="s">
        <v>750</v>
      </c>
      <c r="E681" s="94">
        <v>3407.4059999999999</v>
      </c>
      <c r="F681" s="739">
        <v>3247.32</v>
      </c>
      <c r="G681" s="739">
        <v>3547.9349999999999</v>
      </c>
      <c r="H681" s="739">
        <v>3160.7660000000001</v>
      </c>
      <c r="I681" s="739">
        <v>3249.991</v>
      </c>
      <c r="J681" s="739">
        <v>3154.2640000000001</v>
      </c>
      <c r="K681" s="740">
        <v>3444.154</v>
      </c>
      <c r="L681" s="741">
        <v>3473.6060000000002</v>
      </c>
      <c r="M681" s="739">
        <v>5022.348</v>
      </c>
      <c r="N681" s="739">
        <v>5354.1790000000001</v>
      </c>
      <c r="O681" s="739">
        <v>5483.3540000000003</v>
      </c>
      <c r="P681" s="740">
        <v>4875.9210000000003</v>
      </c>
      <c r="Q681" s="739">
        <v>45213.27</v>
      </c>
      <c r="R681" s="38">
        <v>47421.243999999999</v>
      </c>
      <c r="S681" s="445">
        <v>104.9</v>
      </c>
      <c r="T681" s="651" t="s">
        <v>751</v>
      </c>
      <c r="U681" s="507"/>
      <c r="V681" s="658" t="s">
        <v>2259</v>
      </c>
      <c r="W681" s="660" t="s">
        <v>2257</v>
      </c>
    </row>
    <row r="682" spans="1:23" x14ac:dyDescent="0.25">
      <c r="A682" s="673"/>
      <c r="B682" s="680"/>
      <c r="C682" s="688" t="s">
        <v>2260</v>
      </c>
      <c r="D682" s="672" t="s">
        <v>752</v>
      </c>
      <c r="E682" s="94">
        <v>2045.4960000000001</v>
      </c>
      <c r="F682" s="739">
        <v>4343.875</v>
      </c>
      <c r="G682" s="739">
        <v>4561.9589999999998</v>
      </c>
      <c r="H682" s="739">
        <v>4291.0879999999997</v>
      </c>
      <c r="I682" s="739">
        <v>7966.0950000000003</v>
      </c>
      <c r="J682" s="739">
        <v>6379.6189999999997</v>
      </c>
      <c r="K682" s="740">
        <v>10998.272999999999</v>
      </c>
      <c r="L682" s="741">
        <v>5501.3090000000002</v>
      </c>
      <c r="M682" s="739">
        <v>5259.5940000000001</v>
      </c>
      <c r="N682" s="739">
        <v>7073.1620000000003</v>
      </c>
      <c r="O682" s="739">
        <v>6718.5959999999995</v>
      </c>
      <c r="P682" s="740">
        <v>12633.772000000001</v>
      </c>
      <c r="Q682" s="739">
        <v>55719.5</v>
      </c>
      <c r="R682" s="38">
        <v>77772.838000000003</v>
      </c>
      <c r="S682" s="445">
        <v>139.6</v>
      </c>
      <c r="T682" s="651" t="s">
        <v>753</v>
      </c>
      <c r="U682" s="507"/>
      <c r="V682" s="658" t="s">
        <v>2261</v>
      </c>
      <c r="W682" s="660"/>
    </row>
    <row r="683" spans="1:23" x14ac:dyDescent="0.25">
      <c r="A683" s="673"/>
      <c r="B683" s="680"/>
      <c r="C683" s="688"/>
      <c r="D683" s="672"/>
      <c r="E683" s="94"/>
      <c r="F683" s="739"/>
      <c r="G683" s="739"/>
      <c r="H683" s="739"/>
      <c r="I683" s="739"/>
      <c r="J683" s="739"/>
      <c r="K683" s="740"/>
      <c r="L683" s="741"/>
      <c r="M683" s="739"/>
      <c r="N683" s="739"/>
      <c r="O683" s="739"/>
      <c r="P683" s="740"/>
      <c r="Q683" s="739"/>
      <c r="R683" s="38"/>
      <c r="S683" s="445"/>
      <c r="T683" s="651"/>
      <c r="U683" s="507"/>
      <c r="V683" s="658"/>
      <c r="W683" s="660"/>
    </row>
    <row r="684" spans="1:23" x14ac:dyDescent="0.25">
      <c r="A684" s="673" t="s">
        <v>2262</v>
      </c>
      <c r="B684" s="680"/>
      <c r="C684" s="688" t="s">
        <v>2263</v>
      </c>
      <c r="D684" s="633" t="s">
        <v>750</v>
      </c>
      <c r="E684" s="94">
        <v>3044.3240000000001</v>
      </c>
      <c r="F684" s="33">
        <v>2637.5569999999998</v>
      </c>
      <c r="G684" s="33">
        <v>5128.24</v>
      </c>
      <c r="H684" s="33">
        <v>3687.3209999999999</v>
      </c>
      <c r="I684" s="33">
        <v>2929.076</v>
      </c>
      <c r="J684" s="33">
        <v>3121.7139999999999</v>
      </c>
      <c r="K684" s="248">
        <v>3270.5970000000002</v>
      </c>
      <c r="L684" s="94">
        <v>2744.4679999999998</v>
      </c>
      <c r="M684" s="33">
        <v>2973.5160000000001</v>
      </c>
      <c r="N684" s="33">
        <v>3653.2489999999998</v>
      </c>
      <c r="O684" s="33">
        <v>3291.4850000000001</v>
      </c>
      <c r="P684" s="248">
        <v>4615.2659999999996</v>
      </c>
      <c r="Q684" s="33">
        <v>47906.169000000002</v>
      </c>
      <c r="R684" s="35">
        <v>41096.813000000002</v>
      </c>
      <c r="S684" s="445">
        <v>85.8</v>
      </c>
      <c r="T684" s="651" t="s">
        <v>751</v>
      </c>
      <c r="U684" s="507"/>
      <c r="V684" s="658" t="s">
        <v>2264</v>
      </c>
      <c r="W684" s="660" t="s">
        <v>2262</v>
      </c>
    </row>
    <row r="685" spans="1:23" x14ac:dyDescent="0.25">
      <c r="A685" s="673"/>
      <c r="B685" s="680"/>
      <c r="C685" s="688" t="s">
        <v>2265</v>
      </c>
      <c r="D685" s="633" t="s">
        <v>752</v>
      </c>
      <c r="E685" s="94">
        <v>1240.6880000000001</v>
      </c>
      <c r="F685" s="33">
        <v>1243.9849999999999</v>
      </c>
      <c r="G685" s="33">
        <v>1005.048</v>
      </c>
      <c r="H685" s="33">
        <v>1126.2829999999999</v>
      </c>
      <c r="I685" s="33">
        <v>1562.096</v>
      </c>
      <c r="J685" s="33">
        <v>1442.335</v>
      </c>
      <c r="K685" s="248">
        <v>835.79200000000003</v>
      </c>
      <c r="L685" s="94">
        <v>988.38699999999994</v>
      </c>
      <c r="M685" s="33">
        <v>839.45899999999995</v>
      </c>
      <c r="N685" s="33">
        <v>1357.518</v>
      </c>
      <c r="O685" s="33">
        <v>1221.797</v>
      </c>
      <c r="P685" s="248">
        <v>1222.653</v>
      </c>
      <c r="Q685" s="33">
        <v>12725.226000000001</v>
      </c>
      <c r="R685" s="35">
        <v>14086.040999999999</v>
      </c>
      <c r="S685" s="445">
        <v>110.7</v>
      </c>
      <c r="T685" s="651" t="s">
        <v>753</v>
      </c>
      <c r="U685" s="507"/>
      <c r="V685" s="658" t="s">
        <v>2266</v>
      </c>
      <c r="W685" s="660"/>
    </row>
    <row r="686" spans="1:23" x14ac:dyDescent="0.25">
      <c r="A686" s="673"/>
      <c r="B686" s="680"/>
      <c r="C686" s="688"/>
      <c r="D686" s="633"/>
      <c r="E686" s="94"/>
      <c r="F686" s="33"/>
      <c r="G686" s="33"/>
      <c r="H686" s="33"/>
      <c r="I686" s="33"/>
      <c r="J686" s="33"/>
      <c r="K686" s="248"/>
      <c r="L686" s="94"/>
      <c r="M686" s="33"/>
      <c r="N686" s="33"/>
      <c r="O686" s="33"/>
      <c r="P686" s="248"/>
      <c r="Q686" s="33"/>
      <c r="R686" s="35"/>
      <c r="S686" s="445"/>
      <c r="T686" s="651"/>
      <c r="U686" s="507"/>
      <c r="V686" s="658"/>
      <c r="W686" s="660"/>
    </row>
    <row r="687" spans="1:23" x14ac:dyDescent="0.25">
      <c r="A687" s="673" t="s">
        <v>2267</v>
      </c>
      <c r="B687" s="680"/>
      <c r="C687" s="688" t="s">
        <v>2268</v>
      </c>
      <c r="D687" s="633" t="s">
        <v>750</v>
      </c>
      <c r="E687" s="741">
        <v>712.54700000000003</v>
      </c>
      <c r="F687" s="739">
        <v>985.74</v>
      </c>
      <c r="G687" s="739">
        <v>1229.9359999999999</v>
      </c>
      <c r="H687" s="739">
        <v>1459.24</v>
      </c>
      <c r="I687" s="739">
        <v>1065.154</v>
      </c>
      <c r="J687" s="739">
        <v>1510.424</v>
      </c>
      <c r="K687" s="740">
        <v>3290.877</v>
      </c>
      <c r="L687" s="741">
        <v>4580.0230000000001</v>
      </c>
      <c r="M687" s="739">
        <v>4461.1170000000002</v>
      </c>
      <c r="N687" s="739">
        <v>2292.1819999999998</v>
      </c>
      <c r="O687" s="739">
        <v>3147.6619999999998</v>
      </c>
      <c r="P687" s="740">
        <v>7694.13</v>
      </c>
      <c r="Q687" s="739">
        <v>20285.575000000001</v>
      </c>
      <c r="R687" s="38">
        <v>32429.031999999999</v>
      </c>
      <c r="S687" s="743">
        <v>159.9</v>
      </c>
      <c r="T687" s="651" t="s">
        <v>751</v>
      </c>
      <c r="U687" s="507"/>
      <c r="V687" s="658" t="s">
        <v>2269</v>
      </c>
      <c r="W687" s="660" t="s">
        <v>2267</v>
      </c>
    </row>
    <row r="688" spans="1:23" x14ac:dyDescent="0.25">
      <c r="A688" s="673"/>
      <c r="B688" s="680"/>
      <c r="C688" s="688" t="s">
        <v>2270</v>
      </c>
      <c r="D688" s="633" t="s">
        <v>752</v>
      </c>
      <c r="E688" s="741">
        <v>1225.9770000000001</v>
      </c>
      <c r="F688" s="739">
        <v>1261.665</v>
      </c>
      <c r="G688" s="739">
        <v>2679.6570000000002</v>
      </c>
      <c r="H688" s="739">
        <v>1279.2619999999999</v>
      </c>
      <c r="I688" s="739">
        <v>3035.9270000000001</v>
      </c>
      <c r="J688" s="739">
        <v>6989.2820000000002</v>
      </c>
      <c r="K688" s="740">
        <v>2313.6729999999998</v>
      </c>
      <c r="L688" s="741">
        <v>6868.2139999999999</v>
      </c>
      <c r="M688" s="739">
        <v>2692.4050000000002</v>
      </c>
      <c r="N688" s="739">
        <v>2180.2460000000001</v>
      </c>
      <c r="O688" s="739">
        <v>830.80899999999997</v>
      </c>
      <c r="P688" s="740">
        <v>1650.2719999999999</v>
      </c>
      <c r="Q688" s="739">
        <v>15090.83</v>
      </c>
      <c r="R688" s="38">
        <v>33007.389000000003</v>
      </c>
      <c r="S688" s="743">
        <v>218.7</v>
      </c>
      <c r="T688" s="651" t="s">
        <v>753</v>
      </c>
      <c r="U688" s="507"/>
      <c r="V688" s="658" t="s">
        <v>2271</v>
      </c>
      <c r="W688" s="660"/>
    </row>
    <row r="689" spans="1:23" x14ac:dyDescent="0.25">
      <c r="A689" s="673"/>
      <c r="B689" s="680"/>
      <c r="C689" s="688"/>
      <c r="D689" s="633"/>
      <c r="E689" s="741"/>
      <c r="F689" s="739"/>
      <c r="G689" s="739"/>
      <c r="H689" s="739"/>
      <c r="I689" s="739"/>
      <c r="J689" s="739"/>
      <c r="K689" s="740"/>
      <c r="L689" s="741"/>
      <c r="M689" s="739"/>
      <c r="N689" s="739"/>
      <c r="O689" s="739"/>
      <c r="P689" s="740"/>
      <c r="Q689" s="739"/>
      <c r="R689" s="38"/>
      <c r="S689" s="743"/>
      <c r="T689" s="651"/>
      <c r="U689" s="507"/>
      <c r="V689" s="658"/>
      <c r="W689" s="660"/>
    </row>
    <row r="690" spans="1:23" x14ac:dyDescent="0.25">
      <c r="A690" s="673" t="s">
        <v>2272</v>
      </c>
      <c r="B690" s="680"/>
      <c r="C690" s="688" t="s">
        <v>2273</v>
      </c>
      <c r="D690" s="633" t="s">
        <v>750</v>
      </c>
      <c r="E690" s="741">
        <v>6502.3980000000001</v>
      </c>
      <c r="F690" s="739">
        <v>12534.442999999999</v>
      </c>
      <c r="G690" s="739">
        <v>14254.15</v>
      </c>
      <c r="H690" s="739">
        <v>10828.128000000001</v>
      </c>
      <c r="I690" s="739">
        <v>10697.79</v>
      </c>
      <c r="J690" s="739">
        <v>8327.8490000000002</v>
      </c>
      <c r="K690" s="740">
        <v>8651.268</v>
      </c>
      <c r="L690" s="741">
        <v>10100.079</v>
      </c>
      <c r="M690" s="739">
        <v>11768.044</v>
      </c>
      <c r="N690" s="739">
        <v>10798.763000000001</v>
      </c>
      <c r="O690" s="739">
        <v>11462.242</v>
      </c>
      <c r="P690" s="740">
        <v>8233.5400000000009</v>
      </c>
      <c r="Q690" s="739">
        <v>155269.22</v>
      </c>
      <c r="R690" s="38">
        <v>124158.694</v>
      </c>
      <c r="S690" s="743">
        <v>80</v>
      </c>
      <c r="T690" s="651" t="s">
        <v>751</v>
      </c>
      <c r="U690" s="507"/>
      <c r="V690" s="658" t="s">
        <v>2274</v>
      </c>
      <c r="W690" s="660" t="s">
        <v>2272</v>
      </c>
    </row>
    <row r="691" spans="1:23" s="9" customFormat="1" x14ac:dyDescent="0.25">
      <c r="A691" s="673"/>
      <c r="B691" s="680"/>
      <c r="C691" s="688"/>
      <c r="D691" s="633" t="s">
        <v>752</v>
      </c>
      <c r="E691" s="741">
        <v>14998.686</v>
      </c>
      <c r="F691" s="739">
        <v>15726.436</v>
      </c>
      <c r="G691" s="739">
        <v>12341.12</v>
      </c>
      <c r="H691" s="739">
        <v>11890.375</v>
      </c>
      <c r="I691" s="739">
        <v>8201.5460000000003</v>
      </c>
      <c r="J691" s="739">
        <v>16058.175999999999</v>
      </c>
      <c r="K691" s="740">
        <v>19832.151000000002</v>
      </c>
      <c r="L691" s="741">
        <v>19468.738000000001</v>
      </c>
      <c r="M691" s="739">
        <v>19823.145</v>
      </c>
      <c r="N691" s="739">
        <v>20420.024000000001</v>
      </c>
      <c r="O691" s="739">
        <v>18776.257000000001</v>
      </c>
      <c r="P691" s="740">
        <v>19802.839</v>
      </c>
      <c r="Q691" s="739">
        <v>162050.171</v>
      </c>
      <c r="R691" s="38">
        <v>197339.49299999999</v>
      </c>
      <c r="S691" s="743">
        <v>121.8</v>
      </c>
      <c r="T691" s="651" t="s">
        <v>753</v>
      </c>
      <c r="U691" s="507"/>
      <c r="V691" s="752"/>
      <c r="W691" s="660"/>
    </row>
    <row r="692" spans="1:23" x14ac:dyDescent="0.25">
      <c r="A692" s="656"/>
      <c r="B692" s="665"/>
      <c r="C692" s="308"/>
      <c r="D692" s="672"/>
      <c r="E692" s="475"/>
      <c r="F692" s="476"/>
      <c r="G692" s="476"/>
      <c r="H692" s="476"/>
      <c r="I692" s="476"/>
      <c r="J692" s="476"/>
      <c r="K692" s="478"/>
      <c r="L692" s="475"/>
      <c r="M692" s="476"/>
      <c r="N692" s="476"/>
      <c r="O692" s="476"/>
      <c r="P692" s="478"/>
      <c r="Q692" s="476"/>
      <c r="R692" s="477"/>
      <c r="S692" s="507"/>
      <c r="T692" s="651"/>
      <c r="U692" s="507"/>
      <c r="V692" s="658"/>
      <c r="W692" s="660"/>
    </row>
    <row r="693" spans="1:23" x14ac:dyDescent="0.25">
      <c r="A693" s="656" t="s">
        <v>2275</v>
      </c>
      <c r="B693" s="665"/>
      <c r="C693" s="308" t="s">
        <v>2276</v>
      </c>
      <c r="D693" s="672" t="s">
        <v>750</v>
      </c>
      <c r="E693" s="94">
        <v>22156.82</v>
      </c>
      <c r="F693" s="33">
        <v>18364.001</v>
      </c>
      <c r="G693" s="33">
        <v>28484.084999999999</v>
      </c>
      <c r="H693" s="33">
        <v>15329.252</v>
      </c>
      <c r="I693" s="33">
        <v>21656.385999999999</v>
      </c>
      <c r="J693" s="33">
        <v>21109.886999999999</v>
      </c>
      <c r="K693" s="248">
        <v>34807.059000000001</v>
      </c>
      <c r="L693" s="94">
        <v>23111.683000000001</v>
      </c>
      <c r="M693" s="33">
        <v>18796.811000000002</v>
      </c>
      <c r="N693" s="33">
        <v>15873.291999999999</v>
      </c>
      <c r="O693" s="33">
        <v>26364.708999999999</v>
      </c>
      <c r="P693" s="248">
        <v>24200.307000000001</v>
      </c>
      <c r="Q693" s="33">
        <v>264378.516</v>
      </c>
      <c r="R693" s="35">
        <v>270254.29200000002</v>
      </c>
      <c r="S693" s="66">
        <v>102.2</v>
      </c>
      <c r="T693" s="651" t="s">
        <v>751</v>
      </c>
      <c r="U693" s="507"/>
      <c r="V693" s="658" t="s">
        <v>2277</v>
      </c>
      <c r="W693" s="660" t="s">
        <v>2275</v>
      </c>
    </row>
    <row r="694" spans="1:23" x14ac:dyDescent="0.25">
      <c r="A694" s="656"/>
      <c r="B694" s="665"/>
      <c r="C694" s="308" t="s">
        <v>2278</v>
      </c>
      <c r="D694" s="672" t="s">
        <v>752</v>
      </c>
      <c r="E694" s="94">
        <v>13350.708000000001</v>
      </c>
      <c r="F694" s="33">
        <v>13308.679</v>
      </c>
      <c r="G694" s="33">
        <v>11507.953</v>
      </c>
      <c r="H694" s="33">
        <v>14208.418</v>
      </c>
      <c r="I694" s="33">
        <v>12687.016</v>
      </c>
      <c r="J694" s="33">
        <v>19453.848999999998</v>
      </c>
      <c r="K694" s="248">
        <v>11129.22</v>
      </c>
      <c r="L694" s="94">
        <v>11327.987999999999</v>
      </c>
      <c r="M694" s="33">
        <v>10822.536</v>
      </c>
      <c r="N694" s="33">
        <v>17849.771000000001</v>
      </c>
      <c r="O694" s="33">
        <v>22011.833999999999</v>
      </c>
      <c r="P694" s="248">
        <v>21527.478999999999</v>
      </c>
      <c r="Q694" s="33">
        <v>174183.99299999999</v>
      </c>
      <c r="R694" s="35">
        <v>179185.451</v>
      </c>
      <c r="S694" s="66">
        <v>102.9</v>
      </c>
      <c r="T694" s="651" t="s">
        <v>753</v>
      </c>
      <c r="U694" s="507"/>
      <c r="V694" s="658" t="s">
        <v>2237</v>
      </c>
      <c r="W694" s="660"/>
    </row>
    <row r="695" spans="1:23" x14ac:dyDescent="0.25">
      <c r="A695" s="656"/>
      <c r="B695" s="665"/>
      <c r="C695" s="308"/>
      <c r="D695" s="672"/>
      <c r="E695" s="94"/>
      <c r="F695" s="33"/>
      <c r="G695" s="33"/>
      <c r="H695" s="33"/>
      <c r="I695" s="33"/>
      <c r="J695" s="33"/>
      <c r="K695" s="248"/>
      <c r="L695" s="94"/>
      <c r="M695" s="33"/>
      <c r="N695" s="33"/>
      <c r="O695" s="33"/>
      <c r="P695" s="248"/>
      <c r="Q695" s="33"/>
      <c r="R695" s="35"/>
      <c r="S695" s="66"/>
      <c r="T695" s="651"/>
      <c r="U695" s="507"/>
      <c r="V695" s="658"/>
      <c r="W695" s="660"/>
    </row>
    <row r="696" spans="1:23" x14ac:dyDescent="0.25">
      <c r="A696" s="656" t="s">
        <v>2279</v>
      </c>
      <c r="B696" s="665"/>
      <c r="C696" s="308" t="s">
        <v>2280</v>
      </c>
      <c r="D696" s="672" t="s">
        <v>750</v>
      </c>
      <c r="E696" s="94">
        <v>138441.962</v>
      </c>
      <c r="F696" s="33">
        <v>197956.826</v>
      </c>
      <c r="G696" s="33">
        <v>233033.25700000001</v>
      </c>
      <c r="H696" s="33">
        <v>217261.11300000001</v>
      </c>
      <c r="I696" s="33">
        <v>228665</v>
      </c>
      <c r="J696" s="33">
        <v>237555.39199999999</v>
      </c>
      <c r="K696" s="248">
        <v>213051.984</v>
      </c>
      <c r="L696" s="94">
        <v>152584.99100000001</v>
      </c>
      <c r="M696" s="33">
        <v>209625.41500000001</v>
      </c>
      <c r="N696" s="33">
        <v>207291.16500000001</v>
      </c>
      <c r="O696" s="33">
        <v>211008.86300000001</v>
      </c>
      <c r="P696" s="248">
        <v>160949.611</v>
      </c>
      <c r="Q696" s="33">
        <v>2388743.4380000001</v>
      </c>
      <c r="R696" s="35">
        <v>2407425.5789999999</v>
      </c>
      <c r="S696" s="66">
        <v>100.8</v>
      </c>
      <c r="T696" s="651" t="s">
        <v>751</v>
      </c>
      <c r="U696" s="507"/>
      <c r="V696" s="658" t="s">
        <v>2281</v>
      </c>
      <c r="W696" s="660" t="s">
        <v>2279</v>
      </c>
    </row>
    <row r="697" spans="1:23" x14ac:dyDescent="0.25">
      <c r="A697" s="656"/>
      <c r="B697" s="665"/>
      <c r="C697" s="308"/>
      <c r="D697" s="672" t="s">
        <v>752</v>
      </c>
      <c r="E697" s="94">
        <v>620918.35</v>
      </c>
      <c r="F697" s="33">
        <v>892061.44200000004</v>
      </c>
      <c r="G697" s="33">
        <v>1022454.501</v>
      </c>
      <c r="H697" s="33">
        <v>979772.73499999999</v>
      </c>
      <c r="I697" s="33">
        <v>1128173.774</v>
      </c>
      <c r="J697" s="33">
        <v>1111956.602</v>
      </c>
      <c r="K697" s="248">
        <v>991997.67</v>
      </c>
      <c r="L697" s="94">
        <v>768956.28</v>
      </c>
      <c r="M697" s="33">
        <v>1084063.689</v>
      </c>
      <c r="N697" s="33">
        <v>990760.96799999999</v>
      </c>
      <c r="O697" s="33">
        <v>912043.74</v>
      </c>
      <c r="P697" s="248">
        <v>683832.95900000003</v>
      </c>
      <c r="Q697" s="33">
        <v>9158608.5779999997</v>
      </c>
      <c r="R697" s="35">
        <v>11186992.710000001</v>
      </c>
      <c r="S697" s="66">
        <v>122.1</v>
      </c>
      <c r="T697" s="651" t="s">
        <v>753</v>
      </c>
      <c r="U697" s="507"/>
      <c r="W697" s="660"/>
    </row>
    <row r="698" spans="1:23" x14ac:dyDescent="0.25">
      <c r="A698" s="656"/>
      <c r="B698" s="665"/>
      <c r="C698" s="308"/>
      <c r="D698" s="672"/>
      <c r="E698" s="94"/>
      <c r="F698" s="33"/>
      <c r="G698" s="33"/>
      <c r="H698" s="33"/>
      <c r="I698" s="33"/>
      <c r="J698" s="33"/>
      <c r="K698" s="248"/>
      <c r="L698" s="94"/>
      <c r="M698" s="33"/>
      <c r="N698" s="33"/>
      <c r="O698" s="33"/>
      <c r="P698" s="248"/>
      <c r="Q698" s="33"/>
      <c r="R698" s="35"/>
      <c r="S698" s="66"/>
      <c r="T698" s="651"/>
      <c r="U698" s="507"/>
      <c r="V698" s="658"/>
      <c r="W698" s="660"/>
    </row>
    <row r="699" spans="1:23" x14ac:dyDescent="0.25">
      <c r="A699" s="656" t="s">
        <v>2282</v>
      </c>
      <c r="B699" s="665"/>
      <c r="C699" s="308" t="s">
        <v>2283</v>
      </c>
      <c r="D699" s="672" t="s">
        <v>750</v>
      </c>
      <c r="E699" s="94">
        <v>6627.152</v>
      </c>
      <c r="F699" s="33">
        <v>5948.375</v>
      </c>
      <c r="G699" s="33">
        <v>10143.394</v>
      </c>
      <c r="H699" s="33">
        <v>6893.12</v>
      </c>
      <c r="I699" s="33">
        <v>9846.7270000000008</v>
      </c>
      <c r="J699" s="33">
        <v>13519.828</v>
      </c>
      <c r="K699" s="248">
        <v>8936.9290000000001</v>
      </c>
      <c r="L699" s="94">
        <v>7786.8280000000004</v>
      </c>
      <c r="M699" s="33">
        <v>6462.9430000000002</v>
      </c>
      <c r="N699" s="33">
        <v>11297.975</v>
      </c>
      <c r="O699" s="33">
        <v>14336.605</v>
      </c>
      <c r="P699" s="248">
        <v>9363.8860000000004</v>
      </c>
      <c r="Q699" s="33">
        <v>94492.894</v>
      </c>
      <c r="R699" s="35">
        <v>111163.762</v>
      </c>
      <c r="S699" s="66">
        <v>117.6</v>
      </c>
      <c r="T699" s="651" t="s">
        <v>751</v>
      </c>
      <c r="U699" s="507"/>
      <c r="V699" s="658" t="s">
        <v>2284</v>
      </c>
      <c r="W699" s="660" t="s">
        <v>2282</v>
      </c>
    </row>
    <row r="700" spans="1:23" x14ac:dyDescent="0.25">
      <c r="A700" s="656"/>
      <c r="B700" s="665"/>
      <c r="C700" s="308" t="s">
        <v>2285</v>
      </c>
      <c r="D700" s="672" t="s">
        <v>752</v>
      </c>
      <c r="E700" s="94">
        <v>79147.115999999995</v>
      </c>
      <c r="F700" s="33">
        <v>154997.133</v>
      </c>
      <c r="G700" s="33">
        <v>172055.33799999999</v>
      </c>
      <c r="H700" s="33">
        <v>158910.69699999999</v>
      </c>
      <c r="I700" s="33">
        <v>173155.837</v>
      </c>
      <c r="J700" s="33">
        <v>174100.65</v>
      </c>
      <c r="K700" s="248">
        <v>160195.40700000001</v>
      </c>
      <c r="L700" s="94">
        <v>119250.818</v>
      </c>
      <c r="M700" s="33">
        <v>182213.777</v>
      </c>
      <c r="N700" s="33">
        <v>187106.29699999999</v>
      </c>
      <c r="O700" s="33">
        <v>179720.15700000001</v>
      </c>
      <c r="P700" s="248">
        <v>126331.44100000001</v>
      </c>
      <c r="Q700" s="33">
        <v>1225326.4069999999</v>
      </c>
      <c r="R700" s="35">
        <v>1867184.6680000001</v>
      </c>
      <c r="S700" s="66">
        <v>152.4</v>
      </c>
      <c r="T700" s="651" t="s">
        <v>753</v>
      </c>
      <c r="U700" s="507"/>
      <c r="V700" s="658" t="s">
        <v>2286</v>
      </c>
      <c r="W700" s="660"/>
    </row>
    <row r="701" spans="1:23" x14ac:dyDescent="0.25">
      <c r="A701" s="656"/>
      <c r="B701" s="665"/>
      <c r="C701" s="308"/>
      <c r="D701" s="672"/>
      <c r="E701" s="94"/>
      <c r="F701" s="33"/>
      <c r="G701" s="33"/>
      <c r="H701" s="33"/>
      <c r="I701" s="33"/>
      <c r="J701" s="33"/>
      <c r="K701" s="248"/>
      <c r="L701" s="94"/>
      <c r="M701" s="33"/>
      <c r="N701" s="33"/>
      <c r="O701" s="33"/>
      <c r="P701" s="248"/>
      <c r="Q701" s="33"/>
      <c r="R701" s="35"/>
      <c r="S701" s="66"/>
      <c r="T701" s="651"/>
      <c r="U701" s="507"/>
      <c r="V701" s="658"/>
      <c r="W701" s="660"/>
    </row>
    <row r="702" spans="1:23" x14ac:dyDescent="0.25">
      <c r="A702" s="656" t="s">
        <v>2287</v>
      </c>
      <c r="B702" s="665"/>
      <c r="C702" s="308" t="s">
        <v>2288</v>
      </c>
      <c r="D702" s="672" t="s">
        <v>750</v>
      </c>
      <c r="E702" s="94">
        <v>42174.955000000002</v>
      </c>
      <c r="F702" s="33">
        <v>49862.571000000004</v>
      </c>
      <c r="G702" s="33">
        <v>57066.618000000002</v>
      </c>
      <c r="H702" s="33">
        <v>54096.197</v>
      </c>
      <c r="I702" s="33">
        <v>64966.697999999997</v>
      </c>
      <c r="J702" s="33">
        <v>57272.85</v>
      </c>
      <c r="K702" s="248">
        <v>54497.048000000003</v>
      </c>
      <c r="L702" s="94">
        <v>46883.050999999999</v>
      </c>
      <c r="M702" s="33">
        <v>62444.322999999997</v>
      </c>
      <c r="N702" s="33">
        <v>59362.635000000002</v>
      </c>
      <c r="O702" s="33">
        <v>58230.726999999999</v>
      </c>
      <c r="P702" s="248">
        <v>43580.76</v>
      </c>
      <c r="Q702" s="33">
        <v>549853.495</v>
      </c>
      <c r="R702" s="35">
        <v>650438.43299999996</v>
      </c>
      <c r="S702" s="66">
        <v>118.3</v>
      </c>
      <c r="T702" s="651" t="s">
        <v>751</v>
      </c>
      <c r="U702" s="507"/>
      <c r="V702" s="658" t="s">
        <v>2289</v>
      </c>
      <c r="W702" s="660" t="s">
        <v>2287</v>
      </c>
    </row>
    <row r="703" spans="1:23" x14ac:dyDescent="0.25">
      <c r="A703" s="656"/>
      <c r="B703" s="665"/>
      <c r="C703" s="308" t="s">
        <v>2290</v>
      </c>
      <c r="D703" s="672" t="s">
        <v>752</v>
      </c>
      <c r="E703" s="94">
        <v>64414.495000000003</v>
      </c>
      <c r="F703" s="33">
        <v>62945.148000000001</v>
      </c>
      <c r="G703" s="33">
        <v>67732.63</v>
      </c>
      <c r="H703" s="33">
        <v>60073.493000000002</v>
      </c>
      <c r="I703" s="33">
        <v>62921.597000000002</v>
      </c>
      <c r="J703" s="33">
        <v>54284.214</v>
      </c>
      <c r="K703" s="248">
        <v>48987.633000000002</v>
      </c>
      <c r="L703" s="94">
        <v>50360.226999999999</v>
      </c>
      <c r="M703" s="33">
        <v>53376.637999999999</v>
      </c>
      <c r="N703" s="33">
        <v>59344.218000000001</v>
      </c>
      <c r="O703" s="33">
        <v>58548.413</v>
      </c>
      <c r="P703" s="248">
        <v>37516.836000000003</v>
      </c>
      <c r="Q703" s="33">
        <v>795065.39899999998</v>
      </c>
      <c r="R703" s="35">
        <v>680505.54200000002</v>
      </c>
      <c r="S703" s="66">
        <v>85.6</v>
      </c>
      <c r="T703" s="651" t="s">
        <v>753</v>
      </c>
      <c r="U703" s="507"/>
      <c r="V703" s="658" t="s">
        <v>2291</v>
      </c>
      <c r="W703" s="660"/>
    </row>
    <row r="704" spans="1:23" x14ac:dyDescent="0.25">
      <c r="A704" s="656"/>
      <c r="B704" s="665"/>
      <c r="C704" s="308"/>
      <c r="D704" s="672"/>
      <c r="E704" s="94"/>
      <c r="F704" s="33"/>
      <c r="G704" s="33"/>
      <c r="H704" s="33"/>
      <c r="I704" s="33"/>
      <c r="J704" s="33"/>
      <c r="K704" s="248"/>
      <c r="L704" s="94"/>
      <c r="M704" s="33"/>
      <c r="N704" s="33"/>
      <c r="O704" s="33"/>
      <c r="P704" s="248"/>
      <c r="Q704" s="33"/>
      <c r="R704" s="35"/>
      <c r="S704" s="66"/>
      <c r="T704" s="651"/>
      <c r="U704" s="507"/>
      <c r="V704" s="658"/>
      <c r="W704" s="660"/>
    </row>
    <row r="705" spans="1:23" x14ac:dyDescent="0.25">
      <c r="A705" s="656" t="s">
        <v>2292</v>
      </c>
      <c r="B705" s="665"/>
      <c r="C705" s="308" t="s">
        <v>2293</v>
      </c>
      <c r="D705" s="672" t="s">
        <v>750</v>
      </c>
      <c r="E705" s="94">
        <v>306579.147</v>
      </c>
      <c r="F705" s="33">
        <v>406010.728</v>
      </c>
      <c r="G705" s="33">
        <v>469588.60100000002</v>
      </c>
      <c r="H705" s="33">
        <v>420660.99099999998</v>
      </c>
      <c r="I705" s="33">
        <v>465281.93699999998</v>
      </c>
      <c r="J705" s="33">
        <v>497959.48499999999</v>
      </c>
      <c r="K705" s="248">
        <v>462779.59499999997</v>
      </c>
      <c r="L705" s="94">
        <v>442392.391</v>
      </c>
      <c r="M705" s="33">
        <v>429282.62800000003</v>
      </c>
      <c r="N705" s="33">
        <v>425575.978</v>
      </c>
      <c r="O705" s="33">
        <v>461468.46500000003</v>
      </c>
      <c r="P705" s="248">
        <v>289505.19400000002</v>
      </c>
      <c r="Q705" s="33">
        <v>4357843.2790000001</v>
      </c>
      <c r="R705" s="35">
        <v>5077085.1399999997</v>
      </c>
      <c r="S705" s="66">
        <v>116.5</v>
      </c>
      <c r="T705" s="651" t="s">
        <v>751</v>
      </c>
      <c r="U705" s="507"/>
      <c r="V705" s="658" t="s">
        <v>2294</v>
      </c>
      <c r="W705" s="660" t="s">
        <v>2292</v>
      </c>
    </row>
    <row r="706" spans="1:23" x14ac:dyDescent="0.25">
      <c r="A706" s="656"/>
      <c r="B706" s="665"/>
      <c r="C706" s="308" t="s">
        <v>2295</v>
      </c>
      <c r="D706" s="672" t="s">
        <v>752</v>
      </c>
      <c r="E706" s="94">
        <v>191387.867</v>
      </c>
      <c r="F706" s="33">
        <v>201955.56299999999</v>
      </c>
      <c r="G706" s="33">
        <v>221585.96400000001</v>
      </c>
      <c r="H706" s="33">
        <v>183670.62899999999</v>
      </c>
      <c r="I706" s="33">
        <v>200125.99100000001</v>
      </c>
      <c r="J706" s="33">
        <v>200865.12400000001</v>
      </c>
      <c r="K706" s="248">
        <v>168210.177</v>
      </c>
      <c r="L706" s="94">
        <v>172679.698</v>
      </c>
      <c r="M706" s="33">
        <v>194471.63399999999</v>
      </c>
      <c r="N706" s="33">
        <v>202917.75899999999</v>
      </c>
      <c r="O706" s="33">
        <v>216815.97700000001</v>
      </c>
      <c r="P706" s="248">
        <v>137892.628</v>
      </c>
      <c r="Q706" s="33">
        <v>2190775.5639999998</v>
      </c>
      <c r="R706" s="35">
        <v>2292579.0109999999</v>
      </c>
      <c r="S706" s="66">
        <v>104.6</v>
      </c>
      <c r="T706" s="651" t="s">
        <v>753</v>
      </c>
      <c r="U706" s="507"/>
      <c r="V706" s="658" t="s">
        <v>2296</v>
      </c>
      <c r="W706" s="660"/>
    </row>
    <row r="707" spans="1:23" x14ac:dyDescent="0.25">
      <c r="A707" s="656"/>
      <c r="B707" s="665"/>
      <c r="C707" s="308"/>
      <c r="D707" s="672"/>
      <c r="E707" s="94"/>
      <c r="F707" s="33"/>
      <c r="G707" s="33"/>
      <c r="H707" s="33"/>
      <c r="I707" s="33"/>
      <c r="J707" s="33"/>
      <c r="K707" s="248"/>
      <c r="L707" s="94"/>
      <c r="M707" s="33"/>
      <c r="N707" s="33"/>
      <c r="O707" s="33"/>
      <c r="P707" s="248"/>
      <c r="Q707" s="33"/>
      <c r="R707" s="35"/>
      <c r="S707" s="66"/>
      <c r="T707" s="651"/>
      <c r="U707" s="507"/>
      <c r="V707" s="658"/>
      <c r="W707" s="660"/>
    </row>
    <row r="708" spans="1:23" x14ac:dyDescent="0.25">
      <c r="A708" s="673" t="s">
        <v>2297</v>
      </c>
      <c r="B708" s="680"/>
      <c r="C708" s="688" t="s">
        <v>2298</v>
      </c>
      <c r="D708" s="672" t="s">
        <v>750</v>
      </c>
      <c r="E708" s="94">
        <v>25.099</v>
      </c>
      <c r="F708" s="33">
        <v>107.63800000000001</v>
      </c>
      <c r="G708" s="33">
        <v>8.0069999999999997</v>
      </c>
      <c r="H708" s="33">
        <v>390.02699999999999</v>
      </c>
      <c r="I708" s="33">
        <v>25.513000000000002</v>
      </c>
      <c r="J708" s="33">
        <v>1130.1199999999999</v>
      </c>
      <c r="K708" s="248">
        <v>170.358</v>
      </c>
      <c r="L708" s="94">
        <v>27.832000000000001</v>
      </c>
      <c r="M708" s="33">
        <v>106.52</v>
      </c>
      <c r="N708" s="33">
        <v>3.6429999999999998</v>
      </c>
      <c r="O708" s="33">
        <v>572.56299999999999</v>
      </c>
      <c r="P708" s="248">
        <v>172.13200000000001</v>
      </c>
      <c r="Q708" s="33">
        <v>4273.2780000000002</v>
      </c>
      <c r="R708" s="35">
        <v>2739.4520000000002</v>
      </c>
      <c r="S708" s="445">
        <v>64.099999999999994</v>
      </c>
      <c r="T708" s="651" t="s">
        <v>751</v>
      </c>
      <c r="U708" s="507"/>
      <c r="V708" s="658" t="s">
        <v>2299</v>
      </c>
      <c r="W708" s="660" t="s">
        <v>2297</v>
      </c>
    </row>
    <row r="709" spans="1:23" x14ac:dyDescent="0.25">
      <c r="A709" s="673"/>
      <c r="B709" s="680"/>
      <c r="C709" s="688"/>
      <c r="D709" s="672" t="s">
        <v>752</v>
      </c>
      <c r="E709" s="94">
        <v>5362.4</v>
      </c>
      <c r="F709" s="33" t="s">
        <v>233</v>
      </c>
      <c r="G709" s="33">
        <v>5362.4</v>
      </c>
      <c r="H709" s="33">
        <v>9.4649999999999999</v>
      </c>
      <c r="I709" s="33" t="s">
        <v>233</v>
      </c>
      <c r="J709" s="33" t="s">
        <v>233</v>
      </c>
      <c r="K709" s="248" t="s">
        <v>233</v>
      </c>
      <c r="L709" s="94" t="s">
        <v>233</v>
      </c>
      <c r="M709" s="33" t="s">
        <v>233</v>
      </c>
      <c r="N709" s="33">
        <v>2.4300000000000002</v>
      </c>
      <c r="O709" s="33">
        <v>63.002000000000002</v>
      </c>
      <c r="P709" s="248" t="s">
        <v>233</v>
      </c>
      <c r="Q709" s="33">
        <v>17465.316999999999</v>
      </c>
      <c r="R709" s="35">
        <v>10799.697</v>
      </c>
      <c r="S709" s="445">
        <v>61.8</v>
      </c>
      <c r="T709" s="651" t="s">
        <v>753</v>
      </c>
      <c r="U709" s="507"/>
      <c r="W709" s="660"/>
    </row>
    <row r="710" spans="1:23" x14ac:dyDescent="0.25">
      <c r="A710" s="673"/>
      <c r="B710" s="680"/>
      <c r="C710" s="688"/>
      <c r="D710" s="672"/>
      <c r="E710" s="94"/>
      <c r="F710" s="33"/>
      <c r="G710" s="33"/>
      <c r="H710" s="33"/>
      <c r="I710" s="33"/>
      <c r="J710" s="33"/>
      <c r="K710" s="248"/>
      <c r="L710" s="94"/>
      <c r="M710" s="33"/>
      <c r="N710" s="33"/>
      <c r="O710" s="33"/>
      <c r="P710" s="248"/>
      <c r="Q710" s="33"/>
      <c r="R710" s="35"/>
      <c r="S710" s="445"/>
      <c r="T710" s="651"/>
      <c r="U710" s="507"/>
      <c r="V710" s="658"/>
      <c r="W710" s="660"/>
    </row>
    <row r="711" spans="1:23" x14ac:dyDescent="0.25">
      <c r="A711" s="673" t="s">
        <v>2300</v>
      </c>
      <c r="B711" s="680"/>
      <c r="C711" s="688" t="s">
        <v>2301</v>
      </c>
      <c r="D711" s="633" t="s">
        <v>750</v>
      </c>
      <c r="E711" s="94">
        <v>170.654</v>
      </c>
      <c r="F711" s="33">
        <v>61.293999999999997</v>
      </c>
      <c r="G711" s="33">
        <v>1004.213</v>
      </c>
      <c r="H711" s="33">
        <v>293.58699999999999</v>
      </c>
      <c r="I711" s="33">
        <v>960.30499999999995</v>
      </c>
      <c r="J711" s="33">
        <v>84.522999999999996</v>
      </c>
      <c r="K711" s="248">
        <v>232.71799999999999</v>
      </c>
      <c r="L711" s="94">
        <v>254.10900000000001</v>
      </c>
      <c r="M711" s="33">
        <v>14.701000000000001</v>
      </c>
      <c r="N711" s="33">
        <v>101.73699999999999</v>
      </c>
      <c r="O711" s="33">
        <v>38.863</v>
      </c>
      <c r="P711" s="248">
        <v>72.55</v>
      </c>
      <c r="Q711" s="33">
        <v>2292.6849999999999</v>
      </c>
      <c r="R711" s="35">
        <v>3289.2539999999999</v>
      </c>
      <c r="S711" s="445">
        <v>143.5</v>
      </c>
      <c r="T711" s="651" t="s">
        <v>751</v>
      </c>
      <c r="U711" s="507"/>
      <c r="V711" s="658" t="s">
        <v>2302</v>
      </c>
      <c r="W711" s="660" t="s">
        <v>2300</v>
      </c>
    </row>
    <row r="712" spans="1:23" x14ac:dyDescent="0.25">
      <c r="A712" s="673"/>
      <c r="B712" s="680"/>
      <c r="C712" s="688"/>
      <c r="D712" s="633" t="s">
        <v>752</v>
      </c>
      <c r="E712" s="94">
        <v>83.962000000000003</v>
      </c>
      <c r="F712" s="33">
        <v>121.655</v>
      </c>
      <c r="G712" s="33">
        <v>198.893</v>
      </c>
      <c r="H712" s="33">
        <v>494.95400000000001</v>
      </c>
      <c r="I712" s="33">
        <v>403.80799999999999</v>
      </c>
      <c r="J712" s="33">
        <v>319.90100000000001</v>
      </c>
      <c r="K712" s="248">
        <v>99.653000000000006</v>
      </c>
      <c r="L712" s="94">
        <v>446.49</v>
      </c>
      <c r="M712" s="33">
        <v>323.42700000000002</v>
      </c>
      <c r="N712" s="33">
        <v>147.89400000000001</v>
      </c>
      <c r="O712" s="33">
        <v>311.95800000000003</v>
      </c>
      <c r="P712" s="248">
        <v>405.89</v>
      </c>
      <c r="Q712" s="33">
        <v>2540.37</v>
      </c>
      <c r="R712" s="35">
        <v>3358.4850000000001</v>
      </c>
      <c r="S712" s="445">
        <v>132.19999999999999</v>
      </c>
      <c r="T712" s="651" t="s">
        <v>753</v>
      </c>
      <c r="U712" s="507"/>
      <c r="W712" s="660"/>
    </row>
    <row r="713" spans="1:23" x14ac:dyDescent="0.25">
      <c r="A713" s="673"/>
      <c r="B713" s="680"/>
      <c r="C713" s="688"/>
      <c r="D713" s="633"/>
      <c r="E713" s="94"/>
      <c r="F713" s="33"/>
      <c r="G713" s="33"/>
      <c r="H713" s="33"/>
      <c r="I713" s="33"/>
      <c r="J713" s="33"/>
      <c r="K713" s="248"/>
      <c r="L713" s="94"/>
      <c r="M713" s="33"/>
      <c r="N713" s="33"/>
      <c r="O713" s="33"/>
      <c r="P713" s="248"/>
      <c r="Q713" s="33"/>
      <c r="R713" s="35"/>
      <c r="S713" s="445"/>
      <c r="T713" s="651"/>
      <c r="U713" s="507"/>
      <c r="V713" s="658"/>
      <c r="W713" s="660"/>
    </row>
    <row r="714" spans="1:23" x14ac:dyDescent="0.25">
      <c r="A714" s="673" t="s">
        <v>2303</v>
      </c>
      <c r="B714" s="680"/>
      <c r="C714" s="688" t="s">
        <v>2304</v>
      </c>
      <c r="D714" s="633" t="s">
        <v>750</v>
      </c>
      <c r="E714" s="94">
        <v>6338.3950000000004</v>
      </c>
      <c r="F714" s="33">
        <v>9981.1560000000009</v>
      </c>
      <c r="G714" s="33">
        <v>30488.739000000001</v>
      </c>
      <c r="H714" s="33">
        <v>20196.371999999999</v>
      </c>
      <c r="I714" s="33">
        <v>12100.138000000001</v>
      </c>
      <c r="J714" s="33">
        <v>30845.855</v>
      </c>
      <c r="K714" s="248">
        <v>28744.858</v>
      </c>
      <c r="L714" s="94">
        <v>26526.116000000002</v>
      </c>
      <c r="M714" s="33">
        <v>19735.261999999999</v>
      </c>
      <c r="N714" s="33">
        <v>19854.589</v>
      </c>
      <c r="O714" s="33">
        <v>22984.348000000002</v>
      </c>
      <c r="P714" s="248">
        <v>13738.727999999999</v>
      </c>
      <c r="Q714" s="33">
        <v>226759.492</v>
      </c>
      <c r="R714" s="35">
        <v>241534.55600000001</v>
      </c>
      <c r="S714" s="445">
        <v>106.5</v>
      </c>
      <c r="T714" s="651" t="s">
        <v>751</v>
      </c>
      <c r="U714" s="507"/>
      <c r="V714" s="658" t="s">
        <v>2305</v>
      </c>
      <c r="W714" s="660" t="s">
        <v>2303</v>
      </c>
    </row>
    <row r="715" spans="1:23" x14ac:dyDescent="0.25">
      <c r="A715" s="673"/>
      <c r="B715" s="680"/>
      <c r="C715" s="688" t="s">
        <v>2306</v>
      </c>
      <c r="D715" s="633" t="s">
        <v>752</v>
      </c>
      <c r="E715" s="94">
        <v>12147.200999999999</v>
      </c>
      <c r="F715" s="33">
        <v>18151.837</v>
      </c>
      <c r="G715" s="33">
        <v>22194.862000000001</v>
      </c>
      <c r="H715" s="33">
        <v>21559.701000000001</v>
      </c>
      <c r="I715" s="33">
        <v>20117.287</v>
      </c>
      <c r="J715" s="33">
        <v>22221.904999999999</v>
      </c>
      <c r="K715" s="248">
        <v>21507.208999999999</v>
      </c>
      <c r="L715" s="94">
        <v>20478.616000000002</v>
      </c>
      <c r="M715" s="33">
        <v>17493.243999999999</v>
      </c>
      <c r="N715" s="33">
        <v>26104.074000000001</v>
      </c>
      <c r="O715" s="33">
        <v>19456.005000000001</v>
      </c>
      <c r="P715" s="248">
        <v>19100.668000000001</v>
      </c>
      <c r="Q715" s="33">
        <v>243064.22700000001</v>
      </c>
      <c r="R715" s="35">
        <v>240532.609</v>
      </c>
      <c r="S715" s="445">
        <v>99</v>
      </c>
      <c r="T715" s="651" t="s">
        <v>753</v>
      </c>
      <c r="U715" s="507"/>
      <c r="V715" s="658" t="s">
        <v>2307</v>
      </c>
      <c r="W715" s="660"/>
    </row>
    <row r="716" spans="1:23" x14ac:dyDescent="0.25">
      <c r="A716" s="673"/>
      <c r="B716" s="680"/>
      <c r="C716" s="688"/>
      <c r="D716" s="633"/>
      <c r="E716" s="94"/>
      <c r="F716" s="33"/>
      <c r="G716" s="33"/>
      <c r="H716" s="33"/>
      <c r="I716" s="33"/>
      <c r="J716" s="33"/>
      <c r="K716" s="248"/>
      <c r="L716" s="94"/>
      <c r="M716" s="33"/>
      <c r="N716" s="33"/>
      <c r="O716" s="33"/>
      <c r="P716" s="248"/>
      <c r="Q716" s="33"/>
      <c r="R716" s="35"/>
      <c r="S716" s="445"/>
      <c r="T716" s="651"/>
      <c r="U716" s="507"/>
      <c r="V716" s="658"/>
      <c r="W716" s="660"/>
    </row>
    <row r="717" spans="1:23" x14ac:dyDescent="0.25">
      <c r="A717" s="673" t="s">
        <v>2308</v>
      </c>
      <c r="B717" s="680"/>
      <c r="C717" s="688" t="s">
        <v>2309</v>
      </c>
      <c r="D717" s="633" t="s">
        <v>750</v>
      </c>
      <c r="E717" s="94">
        <v>1582.9159999999999</v>
      </c>
      <c r="F717" s="33">
        <v>1842.366</v>
      </c>
      <c r="G717" s="33">
        <v>10374.101000000001</v>
      </c>
      <c r="H717" s="33">
        <v>1642.2650000000001</v>
      </c>
      <c r="I717" s="33">
        <v>3937.4340000000002</v>
      </c>
      <c r="J717" s="33">
        <v>2355.739</v>
      </c>
      <c r="K717" s="248">
        <v>941.41499999999996</v>
      </c>
      <c r="L717" s="94">
        <v>1884.1579999999999</v>
      </c>
      <c r="M717" s="33">
        <v>1252.4760000000001</v>
      </c>
      <c r="N717" s="33">
        <v>7375.1710000000003</v>
      </c>
      <c r="O717" s="33">
        <v>3949.634</v>
      </c>
      <c r="P717" s="248">
        <v>6026.6440000000002</v>
      </c>
      <c r="Q717" s="33">
        <v>30127.69</v>
      </c>
      <c r="R717" s="35">
        <v>43164.319000000003</v>
      </c>
      <c r="S717" s="445">
        <v>143.30000000000001</v>
      </c>
      <c r="T717" s="651" t="s">
        <v>751</v>
      </c>
      <c r="U717" s="507"/>
      <c r="V717" s="658" t="s">
        <v>2310</v>
      </c>
      <c r="W717" s="660" t="s">
        <v>2308</v>
      </c>
    </row>
    <row r="718" spans="1:23" x14ac:dyDescent="0.25">
      <c r="A718" s="673"/>
      <c r="B718" s="680"/>
      <c r="C718" s="688" t="s">
        <v>2311</v>
      </c>
      <c r="D718" s="633" t="s">
        <v>752</v>
      </c>
      <c r="E718" s="94">
        <v>9056.9159999999993</v>
      </c>
      <c r="F718" s="33">
        <v>1551.5820000000001</v>
      </c>
      <c r="G718" s="33">
        <v>6966.3109999999997</v>
      </c>
      <c r="H718" s="33">
        <v>2540.9050000000002</v>
      </c>
      <c r="I718" s="33">
        <v>8103.7690000000002</v>
      </c>
      <c r="J718" s="33">
        <v>4179.8580000000002</v>
      </c>
      <c r="K718" s="248">
        <v>2914.7979999999998</v>
      </c>
      <c r="L718" s="94">
        <v>1876.444</v>
      </c>
      <c r="M718" s="33">
        <v>6664.94</v>
      </c>
      <c r="N718" s="33">
        <v>2440.2979999999998</v>
      </c>
      <c r="O718" s="33">
        <v>1232.6379999999999</v>
      </c>
      <c r="P718" s="248">
        <v>11623.436</v>
      </c>
      <c r="Q718" s="33">
        <v>20240.601999999999</v>
      </c>
      <c r="R718" s="35">
        <v>59151.894999999997</v>
      </c>
      <c r="S718" s="445">
        <v>292.2</v>
      </c>
      <c r="T718" s="651" t="s">
        <v>753</v>
      </c>
      <c r="U718" s="507"/>
      <c r="V718" s="658" t="s">
        <v>2312</v>
      </c>
      <c r="W718" s="660"/>
    </row>
    <row r="719" spans="1:23" x14ac:dyDescent="0.25">
      <c r="A719" s="673"/>
      <c r="B719" s="680"/>
      <c r="C719" s="688"/>
      <c r="D719" s="633"/>
      <c r="E719" s="94"/>
      <c r="F719" s="33"/>
      <c r="G719" s="33"/>
      <c r="H719" s="33"/>
      <c r="I719" s="33"/>
      <c r="J719" s="33"/>
      <c r="K719" s="248"/>
      <c r="L719" s="94"/>
      <c r="M719" s="33"/>
      <c r="N719" s="33"/>
      <c r="O719" s="33"/>
      <c r="P719" s="248"/>
      <c r="Q719" s="33"/>
      <c r="R719" s="35"/>
      <c r="S719" s="445"/>
      <c r="T719" s="651"/>
      <c r="U719" s="507"/>
      <c r="V719" s="658"/>
      <c r="W719" s="660"/>
    </row>
    <row r="720" spans="1:23" x14ac:dyDescent="0.25">
      <c r="A720" s="673" t="s">
        <v>2313</v>
      </c>
      <c r="B720" s="680"/>
      <c r="C720" s="688" t="s">
        <v>2314</v>
      </c>
      <c r="D720" s="672" t="s">
        <v>750</v>
      </c>
      <c r="E720" s="94">
        <v>1E-3</v>
      </c>
      <c r="F720" s="33">
        <v>51.393000000000001</v>
      </c>
      <c r="G720" s="33">
        <v>215.21299999999999</v>
      </c>
      <c r="H720" s="33">
        <v>829.74</v>
      </c>
      <c r="I720" s="33">
        <v>115.211</v>
      </c>
      <c r="J720" s="33">
        <v>999.59500000000003</v>
      </c>
      <c r="K720" s="248">
        <v>184.072</v>
      </c>
      <c r="L720" s="94">
        <v>471.14299999999997</v>
      </c>
      <c r="M720" s="33">
        <v>585.76900000000001</v>
      </c>
      <c r="N720" s="33">
        <v>887.48299999999995</v>
      </c>
      <c r="O720" s="33">
        <v>1253.181</v>
      </c>
      <c r="P720" s="248">
        <v>1649.434</v>
      </c>
      <c r="Q720" s="33">
        <v>1561.11</v>
      </c>
      <c r="R720" s="35">
        <v>7242.2349999999997</v>
      </c>
      <c r="S720" s="445">
        <v>463.9</v>
      </c>
      <c r="T720" s="651" t="s">
        <v>751</v>
      </c>
      <c r="U720" s="507"/>
      <c r="V720" s="658" t="s">
        <v>2315</v>
      </c>
      <c r="W720" s="660" t="s">
        <v>2313</v>
      </c>
    </row>
    <row r="721" spans="1:23" x14ac:dyDescent="0.25">
      <c r="A721" s="673"/>
      <c r="B721" s="680"/>
      <c r="C721" s="688"/>
      <c r="D721" s="672" t="s">
        <v>752</v>
      </c>
      <c r="E721" s="94">
        <v>218.26499999999999</v>
      </c>
      <c r="F721" s="33">
        <v>1017.66</v>
      </c>
      <c r="G721" s="33">
        <v>693.78800000000001</v>
      </c>
      <c r="H721" s="33">
        <v>2068.2179999999998</v>
      </c>
      <c r="I721" s="33">
        <v>530.83399999999995</v>
      </c>
      <c r="J721" s="33">
        <v>641.12599999999998</v>
      </c>
      <c r="K721" s="248">
        <v>1652.713</v>
      </c>
      <c r="L721" s="94">
        <v>423.87099999999998</v>
      </c>
      <c r="M721" s="33">
        <v>1234.08</v>
      </c>
      <c r="N721" s="33">
        <v>903.74900000000002</v>
      </c>
      <c r="O721" s="33">
        <v>395.32499999999999</v>
      </c>
      <c r="P721" s="248">
        <v>764.13099999999997</v>
      </c>
      <c r="Q721" s="33">
        <v>14766.68</v>
      </c>
      <c r="R721" s="35">
        <v>10543.76</v>
      </c>
      <c r="S721" s="445">
        <v>71.400000000000006</v>
      </c>
      <c r="T721" s="651" t="s">
        <v>753</v>
      </c>
      <c r="U721" s="507"/>
      <c r="W721" s="660"/>
    </row>
    <row r="722" spans="1:23" x14ac:dyDescent="0.25">
      <c r="A722" s="673"/>
      <c r="B722" s="680"/>
      <c r="C722" s="688"/>
      <c r="D722" s="672"/>
      <c r="E722" s="94"/>
      <c r="F722" s="33"/>
      <c r="G722" s="33"/>
      <c r="H722" s="33"/>
      <c r="I722" s="33"/>
      <c r="J722" s="33"/>
      <c r="K722" s="248"/>
      <c r="L722" s="94"/>
      <c r="M722" s="33"/>
      <c r="N722" s="33"/>
      <c r="O722" s="33"/>
      <c r="P722" s="248"/>
      <c r="Q722" s="33"/>
      <c r="R722" s="35"/>
      <c r="S722" s="445"/>
      <c r="T722" s="651"/>
      <c r="U722" s="507"/>
      <c r="V722" s="658"/>
      <c r="W722" s="660"/>
    </row>
    <row r="723" spans="1:23" x14ac:dyDescent="0.25">
      <c r="A723" s="673" t="s">
        <v>2316</v>
      </c>
      <c r="B723" s="680"/>
      <c r="C723" s="688" t="s">
        <v>2317</v>
      </c>
      <c r="D723" s="633" t="s">
        <v>750</v>
      </c>
      <c r="E723" s="94">
        <v>812.83699999999999</v>
      </c>
      <c r="F723" s="33">
        <v>2572.8519999999999</v>
      </c>
      <c r="G723" s="33">
        <v>3404.8049999999998</v>
      </c>
      <c r="H723" s="33">
        <v>3410.0549999999998</v>
      </c>
      <c r="I723" s="33">
        <v>3274.1689999999999</v>
      </c>
      <c r="J723" s="33">
        <v>2447.2689999999998</v>
      </c>
      <c r="K723" s="248">
        <v>2076.4609999999998</v>
      </c>
      <c r="L723" s="94">
        <v>1795.7550000000001</v>
      </c>
      <c r="M723" s="33">
        <v>1426.971</v>
      </c>
      <c r="N723" s="33">
        <v>1140.788</v>
      </c>
      <c r="O723" s="33">
        <v>1439.739</v>
      </c>
      <c r="P723" s="248">
        <v>1262.277</v>
      </c>
      <c r="Q723" s="33">
        <v>31741.09</v>
      </c>
      <c r="R723" s="35">
        <v>25063.977999999999</v>
      </c>
      <c r="S723" s="445">
        <v>79</v>
      </c>
      <c r="T723" s="651" t="s">
        <v>751</v>
      </c>
      <c r="U723" s="507"/>
      <c r="V723" s="658" t="s">
        <v>2318</v>
      </c>
      <c r="W723" s="660" t="s">
        <v>2316</v>
      </c>
    </row>
    <row r="724" spans="1:23" x14ac:dyDescent="0.25">
      <c r="A724" s="673"/>
      <c r="B724" s="680"/>
      <c r="C724" s="688"/>
      <c r="D724" s="633" t="s">
        <v>752</v>
      </c>
      <c r="E724" s="94">
        <v>338.548</v>
      </c>
      <c r="F724" s="33">
        <v>251.155</v>
      </c>
      <c r="G724" s="33">
        <v>314.15499999999997</v>
      </c>
      <c r="H724" s="33">
        <v>109.096</v>
      </c>
      <c r="I724" s="33">
        <v>167.03800000000001</v>
      </c>
      <c r="J724" s="33">
        <v>65.567999999999998</v>
      </c>
      <c r="K724" s="248">
        <v>136.76900000000001</v>
      </c>
      <c r="L724" s="94">
        <v>95.540999999999997</v>
      </c>
      <c r="M724" s="33">
        <v>313.012</v>
      </c>
      <c r="N724" s="33">
        <v>260.63900000000001</v>
      </c>
      <c r="O724" s="33">
        <v>276.19400000000002</v>
      </c>
      <c r="P724" s="248">
        <v>363.72399999999999</v>
      </c>
      <c r="Q724" s="33">
        <v>3738.6759999999999</v>
      </c>
      <c r="R724" s="35">
        <v>2691.4389999999999</v>
      </c>
      <c r="S724" s="445">
        <v>72</v>
      </c>
      <c r="T724" s="651" t="s">
        <v>753</v>
      </c>
      <c r="U724" s="507"/>
      <c r="W724" s="660"/>
    </row>
    <row r="725" spans="1:23" x14ac:dyDescent="0.25">
      <c r="A725" s="673"/>
      <c r="B725" s="680"/>
      <c r="C725" s="688"/>
      <c r="D725" s="633"/>
      <c r="E725" s="94"/>
      <c r="F725" s="33"/>
      <c r="G725" s="33"/>
      <c r="H725" s="33"/>
      <c r="I725" s="33"/>
      <c r="J725" s="33"/>
      <c r="K725" s="248"/>
      <c r="L725" s="94"/>
      <c r="M725" s="33"/>
      <c r="N725" s="33"/>
      <c r="O725" s="33"/>
      <c r="P725" s="248"/>
      <c r="Q725" s="33"/>
      <c r="R725" s="35"/>
      <c r="S725" s="445"/>
      <c r="T725" s="651"/>
      <c r="U725" s="507"/>
      <c r="V725" s="658"/>
      <c r="W725" s="660"/>
    </row>
    <row r="726" spans="1:23" x14ac:dyDescent="0.25">
      <c r="A726" s="673" t="s">
        <v>2319</v>
      </c>
      <c r="B726" s="680"/>
      <c r="C726" s="688" t="s">
        <v>2320</v>
      </c>
      <c r="D726" s="633" t="s">
        <v>750</v>
      </c>
      <c r="E726" s="94">
        <v>4568.5010000000002</v>
      </c>
      <c r="F726" s="33">
        <v>4190.4530000000004</v>
      </c>
      <c r="G726" s="33">
        <v>4879.3040000000001</v>
      </c>
      <c r="H726" s="33">
        <v>4604.8230000000003</v>
      </c>
      <c r="I726" s="33">
        <v>3734.2429999999999</v>
      </c>
      <c r="J726" s="33">
        <v>2932.808</v>
      </c>
      <c r="K726" s="248">
        <v>2552.837</v>
      </c>
      <c r="L726" s="94">
        <v>3270.4630000000002</v>
      </c>
      <c r="M726" s="33">
        <v>2711.8760000000002</v>
      </c>
      <c r="N726" s="33">
        <v>3801.8119999999999</v>
      </c>
      <c r="O726" s="33">
        <v>3328.8110000000001</v>
      </c>
      <c r="P726" s="248">
        <v>4288.8090000000002</v>
      </c>
      <c r="Q726" s="33">
        <v>41440.845000000001</v>
      </c>
      <c r="R726" s="35">
        <v>44864.74</v>
      </c>
      <c r="S726" s="445">
        <v>108.3</v>
      </c>
      <c r="T726" s="651" t="s">
        <v>751</v>
      </c>
      <c r="U726" s="507"/>
      <c r="V726" s="658" t="s">
        <v>2321</v>
      </c>
      <c r="W726" s="660" t="s">
        <v>2319</v>
      </c>
    </row>
    <row r="727" spans="1:23" x14ac:dyDescent="0.25">
      <c r="A727" s="673"/>
      <c r="B727" s="680"/>
      <c r="C727" s="688"/>
      <c r="D727" s="633" t="s">
        <v>752</v>
      </c>
      <c r="E727" s="94">
        <v>3082.5140000000001</v>
      </c>
      <c r="F727" s="33">
        <v>2476.8229999999999</v>
      </c>
      <c r="G727" s="33">
        <v>3959.9560000000001</v>
      </c>
      <c r="H727" s="33">
        <v>3899.1559999999999</v>
      </c>
      <c r="I727" s="33">
        <v>3061.5360000000001</v>
      </c>
      <c r="J727" s="33">
        <v>2557.114</v>
      </c>
      <c r="K727" s="248">
        <v>2691.607</v>
      </c>
      <c r="L727" s="94">
        <v>1769.4269999999999</v>
      </c>
      <c r="M727" s="33">
        <v>1677.0909999999999</v>
      </c>
      <c r="N727" s="33">
        <v>2931.3139999999999</v>
      </c>
      <c r="O727" s="33">
        <v>3894.0830000000001</v>
      </c>
      <c r="P727" s="248">
        <v>2654.9169999999999</v>
      </c>
      <c r="Q727" s="33">
        <v>28225.42</v>
      </c>
      <c r="R727" s="35">
        <v>34655.538</v>
      </c>
      <c r="S727" s="445">
        <v>122.8</v>
      </c>
      <c r="T727" s="651" t="s">
        <v>753</v>
      </c>
      <c r="U727" s="507"/>
      <c r="W727" s="660"/>
    </row>
    <row r="728" spans="1:23" x14ac:dyDescent="0.25">
      <c r="A728" s="673"/>
      <c r="B728" s="680"/>
      <c r="C728" s="688"/>
      <c r="D728" s="633"/>
      <c r="E728" s="94"/>
      <c r="F728" s="33"/>
      <c r="G728" s="33"/>
      <c r="H728" s="33"/>
      <c r="I728" s="33"/>
      <c r="J728" s="33"/>
      <c r="K728" s="248"/>
      <c r="L728" s="94"/>
      <c r="M728" s="33"/>
      <c r="N728" s="33"/>
      <c r="O728" s="33"/>
      <c r="P728" s="248"/>
      <c r="Q728" s="33"/>
      <c r="R728" s="35"/>
      <c r="S728" s="445"/>
      <c r="T728" s="651"/>
      <c r="U728" s="507"/>
      <c r="V728" s="658"/>
      <c r="W728" s="660"/>
    </row>
    <row r="729" spans="1:23" x14ac:dyDescent="0.25">
      <c r="A729" s="673" t="s">
        <v>2322</v>
      </c>
      <c r="B729" s="680"/>
      <c r="C729" s="688" t="s">
        <v>2323</v>
      </c>
      <c r="D729" s="633" t="s">
        <v>750</v>
      </c>
      <c r="E729" s="94">
        <v>278.28699999999998</v>
      </c>
      <c r="F729" s="33">
        <v>554.06299999999999</v>
      </c>
      <c r="G729" s="33">
        <v>142.042</v>
      </c>
      <c r="H729" s="33">
        <v>251.84100000000001</v>
      </c>
      <c r="I729" s="33">
        <v>342.57600000000002</v>
      </c>
      <c r="J729" s="33">
        <v>155.68799999999999</v>
      </c>
      <c r="K729" s="248">
        <v>256.77999999999997</v>
      </c>
      <c r="L729" s="94">
        <v>206.655</v>
      </c>
      <c r="M729" s="33">
        <v>332.59300000000002</v>
      </c>
      <c r="N729" s="33">
        <v>268.642</v>
      </c>
      <c r="O729" s="33">
        <v>356.55599999999998</v>
      </c>
      <c r="P729" s="248">
        <v>333.22</v>
      </c>
      <c r="Q729" s="33">
        <v>4859.4830000000002</v>
      </c>
      <c r="R729" s="35">
        <v>3478.9430000000002</v>
      </c>
      <c r="S729" s="445">
        <v>71.599999999999994</v>
      </c>
      <c r="T729" s="651" t="s">
        <v>751</v>
      </c>
      <c r="U729" s="507"/>
      <c r="V729" s="658" t="s">
        <v>2324</v>
      </c>
      <c r="W729" s="660" t="s">
        <v>2322</v>
      </c>
    </row>
    <row r="730" spans="1:23" x14ac:dyDescent="0.25">
      <c r="A730" s="673"/>
      <c r="B730" s="680"/>
      <c r="C730" s="688"/>
      <c r="D730" s="633" t="s">
        <v>752</v>
      </c>
      <c r="E730" s="94">
        <v>380.904</v>
      </c>
      <c r="F730" s="33">
        <v>305.827</v>
      </c>
      <c r="G730" s="33">
        <v>215.036</v>
      </c>
      <c r="H730" s="33">
        <v>487.75099999999998</v>
      </c>
      <c r="I730" s="33">
        <v>458.15600000000001</v>
      </c>
      <c r="J730" s="33">
        <v>188.22800000000001</v>
      </c>
      <c r="K730" s="248">
        <v>540.50800000000004</v>
      </c>
      <c r="L730" s="94">
        <v>380.29</v>
      </c>
      <c r="M730" s="33">
        <v>347.87299999999999</v>
      </c>
      <c r="N730" s="33">
        <v>242.815</v>
      </c>
      <c r="O730" s="33">
        <v>412.548</v>
      </c>
      <c r="P730" s="248">
        <v>240.54400000000001</v>
      </c>
      <c r="Q730" s="33">
        <v>5363.6239999999998</v>
      </c>
      <c r="R730" s="35">
        <v>4200.4799999999996</v>
      </c>
      <c r="S730" s="445">
        <v>78.3</v>
      </c>
      <c r="T730" s="651" t="s">
        <v>753</v>
      </c>
      <c r="U730" s="507"/>
      <c r="W730" s="660"/>
    </row>
    <row r="731" spans="1:23" x14ac:dyDescent="0.25">
      <c r="A731" s="673"/>
      <c r="B731" s="680"/>
      <c r="C731" s="688"/>
      <c r="D731" s="633"/>
      <c r="E731" s="94"/>
      <c r="F731" s="33"/>
      <c r="G731" s="33"/>
      <c r="H731" s="33"/>
      <c r="I731" s="33"/>
      <c r="J731" s="33"/>
      <c r="K731" s="248"/>
      <c r="L731" s="94"/>
      <c r="M731" s="33"/>
      <c r="N731" s="33"/>
      <c r="O731" s="33"/>
      <c r="P731" s="248"/>
      <c r="Q731" s="33"/>
      <c r="R731" s="35"/>
      <c r="S731" s="445"/>
      <c r="T731" s="651"/>
      <c r="U731" s="507"/>
      <c r="V731" s="658"/>
      <c r="W731" s="660"/>
    </row>
    <row r="732" spans="1:23" x14ac:dyDescent="0.25">
      <c r="A732" s="673" t="s">
        <v>2325</v>
      </c>
      <c r="B732" s="680"/>
      <c r="C732" s="688" t="s">
        <v>2326</v>
      </c>
      <c r="D732" s="672" t="s">
        <v>750</v>
      </c>
      <c r="E732" s="94">
        <v>32527.035</v>
      </c>
      <c r="F732" s="33">
        <v>46176.792999999998</v>
      </c>
      <c r="G732" s="33">
        <v>52021.938999999998</v>
      </c>
      <c r="H732" s="33">
        <v>44819.883000000002</v>
      </c>
      <c r="I732" s="33">
        <v>49656.580999999998</v>
      </c>
      <c r="J732" s="33">
        <v>51611.972999999998</v>
      </c>
      <c r="K732" s="248">
        <v>40783.160000000003</v>
      </c>
      <c r="L732" s="94">
        <v>35024.197</v>
      </c>
      <c r="M732" s="33">
        <v>43632.387999999999</v>
      </c>
      <c r="N732" s="33">
        <v>45211.506000000001</v>
      </c>
      <c r="O732" s="33">
        <v>47387.773999999998</v>
      </c>
      <c r="P732" s="248">
        <v>32282.178</v>
      </c>
      <c r="Q732" s="33">
        <v>446806.71500000003</v>
      </c>
      <c r="R732" s="35">
        <v>521135.40700000001</v>
      </c>
      <c r="S732" s="445">
        <v>116.6</v>
      </c>
      <c r="T732" s="651" t="s">
        <v>751</v>
      </c>
      <c r="U732" s="507"/>
      <c r="V732" s="658" t="s">
        <v>2327</v>
      </c>
      <c r="W732" s="660" t="s">
        <v>2325</v>
      </c>
    </row>
    <row r="733" spans="1:23" x14ac:dyDescent="0.25">
      <c r="A733" s="673"/>
      <c r="B733" s="680"/>
      <c r="C733" s="688" t="s">
        <v>2328</v>
      </c>
      <c r="D733" s="672" t="s">
        <v>752</v>
      </c>
      <c r="E733" s="94">
        <v>50937.773000000001</v>
      </c>
      <c r="F733" s="33">
        <v>47952.684000000001</v>
      </c>
      <c r="G733" s="33">
        <v>51282.434000000001</v>
      </c>
      <c r="H733" s="33">
        <v>43532.612999999998</v>
      </c>
      <c r="I733" s="33">
        <v>45450.118000000002</v>
      </c>
      <c r="J733" s="33">
        <v>45699.805</v>
      </c>
      <c r="K733" s="248">
        <v>33121.114999999998</v>
      </c>
      <c r="L733" s="94">
        <v>36093.322</v>
      </c>
      <c r="M733" s="33">
        <v>42218.012999999999</v>
      </c>
      <c r="N733" s="33">
        <v>43682.497000000003</v>
      </c>
      <c r="O733" s="33">
        <v>47893.85</v>
      </c>
      <c r="P733" s="248">
        <v>31985.184000000001</v>
      </c>
      <c r="Q733" s="33">
        <v>507661.14299999998</v>
      </c>
      <c r="R733" s="35">
        <v>519849.408</v>
      </c>
      <c r="S733" s="445">
        <v>102.4</v>
      </c>
      <c r="T733" s="651" t="s">
        <v>753</v>
      </c>
      <c r="U733" s="507"/>
      <c r="V733" s="658" t="s">
        <v>2329</v>
      </c>
      <c r="W733" s="660"/>
    </row>
    <row r="734" spans="1:23" x14ac:dyDescent="0.25">
      <c r="A734" s="673"/>
      <c r="B734" s="680"/>
      <c r="C734" s="688"/>
      <c r="D734" s="672"/>
      <c r="E734" s="94"/>
      <c r="F734" s="33"/>
      <c r="G734" s="33"/>
      <c r="H734" s="33"/>
      <c r="I734" s="33"/>
      <c r="J734" s="33"/>
      <c r="K734" s="248"/>
      <c r="L734" s="94"/>
      <c r="M734" s="33"/>
      <c r="N734" s="33"/>
      <c r="O734" s="33"/>
      <c r="P734" s="248"/>
      <c r="Q734" s="33"/>
      <c r="R734" s="35"/>
      <c r="S734" s="445"/>
      <c r="T734" s="651"/>
      <c r="U734" s="507"/>
      <c r="V734" s="658"/>
      <c r="W734" s="660"/>
    </row>
    <row r="735" spans="1:23" x14ac:dyDescent="0.25">
      <c r="A735" s="673" t="s">
        <v>2330</v>
      </c>
      <c r="B735" s="680"/>
      <c r="C735" s="688" t="s">
        <v>2331</v>
      </c>
      <c r="D735" s="633" t="s">
        <v>750</v>
      </c>
      <c r="E735" s="94">
        <v>1024.28</v>
      </c>
      <c r="F735" s="33">
        <v>1419.229</v>
      </c>
      <c r="G735" s="33">
        <v>1405.1890000000001</v>
      </c>
      <c r="H735" s="33">
        <v>830.23400000000004</v>
      </c>
      <c r="I735" s="33">
        <v>1252.8710000000001</v>
      </c>
      <c r="J735" s="33">
        <v>2049.5549999999998</v>
      </c>
      <c r="K735" s="248">
        <v>1147.4829999999999</v>
      </c>
      <c r="L735" s="94">
        <v>1373.479</v>
      </c>
      <c r="M735" s="33">
        <v>2142.9140000000002</v>
      </c>
      <c r="N735" s="33">
        <v>1411.0360000000001</v>
      </c>
      <c r="O735" s="33">
        <v>2303.6610000000001</v>
      </c>
      <c r="P735" s="248">
        <v>1330.519</v>
      </c>
      <c r="Q735" s="33">
        <v>21116.959999999999</v>
      </c>
      <c r="R735" s="35">
        <v>17690.45</v>
      </c>
      <c r="S735" s="445">
        <v>83.8</v>
      </c>
      <c r="T735" s="651" t="s">
        <v>751</v>
      </c>
      <c r="U735" s="507"/>
      <c r="V735" s="658" t="s">
        <v>2332</v>
      </c>
      <c r="W735" s="660" t="s">
        <v>2330</v>
      </c>
    </row>
    <row r="736" spans="1:23" x14ac:dyDescent="0.25">
      <c r="A736" s="673"/>
      <c r="B736" s="680"/>
      <c r="C736" s="688" t="s">
        <v>2333</v>
      </c>
      <c r="D736" s="633" t="s">
        <v>752</v>
      </c>
      <c r="E736" s="94">
        <v>2238.9589999999998</v>
      </c>
      <c r="F736" s="33">
        <v>3069.0949999999998</v>
      </c>
      <c r="G736" s="33">
        <v>5390.7420000000002</v>
      </c>
      <c r="H736" s="33">
        <v>5502.3230000000003</v>
      </c>
      <c r="I736" s="33">
        <v>3453.3220000000001</v>
      </c>
      <c r="J736" s="33">
        <v>7493.3389999999999</v>
      </c>
      <c r="K736" s="248">
        <v>4285.1959999999999</v>
      </c>
      <c r="L736" s="94">
        <v>3261.4639999999999</v>
      </c>
      <c r="M736" s="33">
        <v>5890.2470000000003</v>
      </c>
      <c r="N736" s="33">
        <v>5594.0619999999999</v>
      </c>
      <c r="O736" s="33">
        <v>6366.7150000000001</v>
      </c>
      <c r="P736" s="248">
        <v>4098.3310000000001</v>
      </c>
      <c r="Q736" s="33">
        <v>36367.584999999999</v>
      </c>
      <c r="R736" s="35">
        <v>56643.794999999998</v>
      </c>
      <c r="S736" s="445">
        <v>155.80000000000001</v>
      </c>
      <c r="T736" s="651" t="s">
        <v>753</v>
      </c>
      <c r="U736" s="507"/>
      <c r="W736" s="660"/>
    </row>
    <row r="737" spans="1:23" x14ac:dyDescent="0.25">
      <c r="A737" s="673"/>
      <c r="B737" s="680"/>
      <c r="C737" s="688"/>
      <c r="D737" s="633"/>
      <c r="E737" s="94"/>
      <c r="F737" s="33"/>
      <c r="G737" s="33"/>
      <c r="H737" s="33"/>
      <c r="I737" s="33"/>
      <c r="J737" s="33"/>
      <c r="K737" s="248"/>
      <c r="L737" s="94"/>
      <c r="M737" s="33"/>
      <c r="N737" s="33"/>
      <c r="O737" s="33"/>
      <c r="P737" s="248"/>
      <c r="Q737" s="33"/>
      <c r="R737" s="35"/>
      <c r="S737" s="445"/>
      <c r="T737" s="651"/>
      <c r="U737" s="507"/>
      <c r="V737" s="658"/>
      <c r="W737" s="660"/>
    </row>
    <row r="738" spans="1:23" x14ac:dyDescent="0.25">
      <c r="A738" s="673" t="s">
        <v>2334</v>
      </c>
      <c r="B738" s="680"/>
      <c r="C738" s="688" t="s">
        <v>2335</v>
      </c>
      <c r="D738" s="672" t="s">
        <v>750</v>
      </c>
      <c r="E738" s="94">
        <v>587.971</v>
      </c>
      <c r="F738" s="33">
        <v>569.83500000000004</v>
      </c>
      <c r="G738" s="33">
        <v>760.64400000000001</v>
      </c>
      <c r="H738" s="33">
        <v>626.05200000000002</v>
      </c>
      <c r="I738" s="33">
        <v>1073.1379999999999</v>
      </c>
      <c r="J738" s="33">
        <v>819.88499999999999</v>
      </c>
      <c r="K738" s="248">
        <v>1171.4469999999999</v>
      </c>
      <c r="L738" s="94">
        <v>594.22199999999998</v>
      </c>
      <c r="M738" s="33">
        <v>810.64800000000002</v>
      </c>
      <c r="N738" s="33">
        <v>816.96299999999997</v>
      </c>
      <c r="O738" s="33">
        <v>702.61199999999997</v>
      </c>
      <c r="P738" s="248">
        <v>1306.7909999999999</v>
      </c>
      <c r="Q738" s="33">
        <v>16655.986000000001</v>
      </c>
      <c r="R738" s="35">
        <v>9840.2080000000005</v>
      </c>
      <c r="S738" s="445">
        <v>59.1</v>
      </c>
      <c r="T738" s="651" t="s">
        <v>751</v>
      </c>
      <c r="U738" s="507"/>
      <c r="V738" s="658" t="s">
        <v>2336</v>
      </c>
      <c r="W738" s="660" t="s">
        <v>2334</v>
      </c>
    </row>
    <row r="739" spans="1:23" x14ac:dyDescent="0.25">
      <c r="A739" s="673"/>
      <c r="B739" s="680"/>
      <c r="C739" s="688"/>
      <c r="D739" s="672" t="s">
        <v>752</v>
      </c>
      <c r="E739" s="94">
        <v>2910.2310000000002</v>
      </c>
      <c r="F739" s="33">
        <v>2585.4340000000002</v>
      </c>
      <c r="G739" s="33">
        <v>3967.4389999999999</v>
      </c>
      <c r="H739" s="33">
        <v>2592.8710000000001</v>
      </c>
      <c r="I739" s="33">
        <v>2631.9110000000001</v>
      </c>
      <c r="J739" s="33">
        <v>3339.569</v>
      </c>
      <c r="K739" s="248">
        <v>3973.3359999999998</v>
      </c>
      <c r="L739" s="94">
        <v>3063.9630000000002</v>
      </c>
      <c r="M739" s="33">
        <v>3835.674</v>
      </c>
      <c r="N739" s="33">
        <v>4190.5929999999998</v>
      </c>
      <c r="O739" s="33">
        <v>3193.0410000000002</v>
      </c>
      <c r="P739" s="248">
        <v>2101.8539999999998</v>
      </c>
      <c r="Q739" s="33">
        <v>44526.610999999997</v>
      </c>
      <c r="R739" s="35">
        <v>38385.915999999997</v>
      </c>
      <c r="S739" s="445">
        <v>86.2</v>
      </c>
      <c r="T739" s="651" t="s">
        <v>753</v>
      </c>
      <c r="U739" s="507"/>
      <c r="W739" s="660"/>
    </row>
    <row r="740" spans="1:23" x14ac:dyDescent="0.25">
      <c r="A740" s="673"/>
      <c r="B740" s="680"/>
      <c r="C740" s="688"/>
      <c r="D740" s="672"/>
      <c r="E740" s="94"/>
      <c r="F740" s="33"/>
      <c r="G740" s="33"/>
      <c r="H740" s="33"/>
      <c r="I740" s="33"/>
      <c r="J740" s="33"/>
      <c r="K740" s="248"/>
      <c r="L740" s="94"/>
      <c r="M740" s="33"/>
      <c r="N740" s="33"/>
      <c r="O740" s="33"/>
      <c r="P740" s="248"/>
      <c r="Q740" s="33"/>
      <c r="R740" s="35"/>
      <c r="S740" s="445"/>
      <c r="T740" s="651"/>
      <c r="U740" s="507"/>
      <c r="V740" s="658"/>
      <c r="W740" s="660"/>
    </row>
    <row r="741" spans="1:23" x14ac:dyDescent="0.25">
      <c r="A741" s="673" t="s">
        <v>2337</v>
      </c>
      <c r="B741" s="680"/>
      <c r="C741" s="688" t="s">
        <v>2338</v>
      </c>
      <c r="D741" s="633" t="s">
        <v>750</v>
      </c>
      <c r="E741" s="94">
        <v>1427.893</v>
      </c>
      <c r="F741" s="33">
        <v>1109.98</v>
      </c>
      <c r="G741" s="33">
        <v>1131.548</v>
      </c>
      <c r="H741" s="33">
        <v>1012.454</v>
      </c>
      <c r="I741" s="33">
        <v>1098.191</v>
      </c>
      <c r="J741" s="33">
        <v>972.05100000000004</v>
      </c>
      <c r="K741" s="248">
        <v>1093.345</v>
      </c>
      <c r="L741" s="94">
        <v>1494.1369999999999</v>
      </c>
      <c r="M741" s="33">
        <v>1424.5550000000001</v>
      </c>
      <c r="N741" s="33">
        <v>1466.7090000000001</v>
      </c>
      <c r="O741" s="33">
        <v>1383.749</v>
      </c>
      <c r="P741" s="248">
        <v>1290.7670000000001</v>
      </c>
      <c r="Q741" s="33">
        <v>14393.037</v>
      </c>
      <c r="R741" s="35">
        <v>14905.379000000001</v>
      </c>
      <c r="S741" s="445">
        <v>103.6</v>
      </c>
      <c r="T741" s="651" t="s">
        <v>751</v>
      </c>
      <c r="U741" s="507"/>
      <c r="V741" s="658" t="s">
        <v>2339</v>
      </c>
      <c r="W741" s="660" t="s">
        <v>2337</v>
      </c>
    </row>
    <row r="742" spans="1:23" x14ac:dyDescent="0.25">
      <c r="A742" s="673"/>
      <c r="B742" s="680"/>
      <c r="C742" s="688"/>
      <c r="D742" s="633" t="s">
        <v>752</v>
      </c>
      <c r="E742" s="94">
        <v>852.28800000000001</v>
      </c>
      <c r="F742" s="33">
        <v>755.00699999999995</v>
      </c>
      <c r="G742" s="33">
        <v>776.4</v>
      </c>
      <c r="H742" s="33">
        <v>683.61699999999996</v>
      </c>
      <c r="I742" s="33">
        <v>817.94600000000003</v>
      </c>
      <c r="J742" s="33">
        <v>676.31</v>
      </c>
      <c r="K742" s="248">
        <v>661.02300000000002</v>
      </c>
      <c r="L742" s="94">
        <v>730.95299999999997</v>
      </c>
      <c r="M742" s="33">
        <v>901.71</v>
      </c>
      <c r="N742" s="33">
        <v>935.83299999999997</v>
      </c>
      <c r="O742" s="33">
        <v>894.93399999999997</v>
      </c>
      <c r="P742" s="248">
        <v>811.48900000000003</v>
      </c>
      <c r="Q742" s="33">
        <v>10182.102000000001</v>
      </c>
      <c r="R742" s="35">
        <v>9497.51</v>
      </c>
      <c r="S742" s="445">
        <v>93.3</v>
      </c>
      <c r="T742" s="651" t="s">
        <v>753</v>
      </c>
      <c r="U742" s="507"/>
      <c r="W742" s="660"/>
    </row>
    <row r="743" spans="1:23" x14ac:dyDescent="0.25">
      <c r="A743" s="673"/>
      <c r="B743" s="680"/>
      <c r="C743" s="688"/>
      <c r="D743" s="633"/>
      <c r="E743" s="94"/>
      <c r="F743" s="33"/>
      <c r="G743" s="33"/>
      <c r="H743" s="33"/>
      <c r="I743" s="33"/>
      <c r="J743" s="33"/>
      <c r="K743" s="248"/>
      <c r="L743" s="94"/>
      <c r="M743" s="33"/>
      <c r="N743" s="33"/>
      <c r="O743" s="33"/>
      <c r="P743" s="248"/>
      <c r="Q743" s="33"/>
      <c r="R743" s="35"/>
      <c r="S743" s="445"/>
      <c r="T743" s="651"/>
      <c r="U743" s="507"/>
      <c r="V743" s="658"/>
      <c r="W743" s="660"/>
    </row>
    <row r="744" spans="1:23" x14ac:dyDescent="0.25">
      <c r="A744" s="673" t="s">
        <v>2340</v>
      </c>
      <c r="B744" s="680"/>
      <c r="C744" s="688" t="s">
        <v>2341</v>
      </c>
      <c r="D744" s="633" t="s">
        <v>750</v>
      </c>
      <c r="E744" s="94">
        <v>6728.7579999999998</v>
      </c>
      <c r="F744" s="33">
        <v>6893.3620000000001</v>
      </c>
      <c r="G744" s="33">
        <v>8747.527</v>
      </c>
      <c r="H744" s="33">
        <v>9292.8009999999995</v>
      </c>
      <c r="I744" s="33">
        <v>7934.8729999999996</v>
      </c>
      <c r="J744" s="33">
        <v>9152.5419999999995</v>
      </c>
      <c r="K744" s="248">
        <v>7959.98</v>
      </c>
      <c r="L744" s="94">
        <v>9854.4040000000005</v>
      </c>
      <c r="M744" s="33">
        <v>12716.975</v>
      </c>
      <c r="N744" s="33">
        <v>10560.919</v>
      </c>
      <c r="O744" s="33">
        <v>10844.144</v>
      </c>
      <c r="P744" s="248">
        <v>8515.6939999999995</v>
      </c>
      <c r="Q744" s="33">
        <v>110146.23699999999</v>
      </c>
      <c r="R744" s="35">
        <v>109201.97900000001</v>
      </c>
      <c r="S744" s="445">
        <v>99.1</v>
      </c>
      <c r="T744" s="651" t="s">
        <v>751</v>
      </c>
      <c r="U744" s="507"/>
      <c r="V744" s="658" t="s">
        <v>2342</v>
      </c>
      <c r="W744" s="660" t="s">
        <v>2340</v>
      </c>
    </row>
    <row r="745" spans="1:23" x14ac:dyDescent="0.25">
      <c r="A745" s="673"/>
      <c r="B745" s="680"/>
      <c r="C745" s="688"/>
      <c r="D745" s="633" t="s">
        <v>752</v>
      </c>
      <c r="E745" s="94">
        <v>17666.633999999998</v>
      </c>
      <c r="F745" s="33">
        <v>18320.344000000001</v>
      </c>
      <c r="G745" s="33">
        <v>17892.964</v>
      </c>
      <c r="H745" s="33">
        <v>16537.714</v>
      </c>
      <c r="I745" s="33">
        <v>18350.595000000001</v>
      </c>
      <c r="J745" s="33">
        <v>16849.721000000001</v>
      </c>
      <c r="K745" s="248">
        <v>15190.864</v>
      </c>
      <c r="L745" s="94">
        <v>18028.710999999999</v>
      </c>
      <c r="M745" s="33">
        <v>15389.298000000001</v>
      </c>
      <c r="N745" s="33">
        <v>22751.055</v>
      </c>
      <c r="O745" s="33">
        <v>23035.607</v>
      </c>
      <c r="P745" s="248">
        <v>16532.991999999998</v>
      </c>
      <c r="Q745" s="33">
        <v>211750.58499999999</v>
      </c>
      <c r="R745" s="35">
        <v>216546.49900000001</v>
      </c>
      <c r="S745" s="445">
        <v>102.3</v>
      </c>
      <c r="T745" s="651" t="s">
        <v>753</v>
      </c>
      <c r="U745" s="507"/>
      <c r="W745" s="660"/>
    </row>
    <row r="746" spans="1:23" x14ac:dyDescent="0.25">
      <c r="A746" s="673"/>
      <c r="B746" s="680"/>
      <c r="C746" s="688"/>
      <c r="D746" s="633"/>
      <c r="E746" s="94"/>
      <c r="F746" s="33"/>
      <c r="G746" s="33"/>
      <c r="H746" s="33"/>
      <c r="I746" s="33"/>
      <c r="J746" s="33"/>
      <c r="K746" s="248"/>
      <c r="L746" s="94"/>
      <c r="M746" s="33"/>
      <c r="N746" s="33"/>
      <c r="O746" s="33"/>
      <c r="P746" s="248"/>
      <c r="Q746" s="33"/>
      <c r="R746" s="35"/>
      <c r="S746" s="445"/>
      <c r="T746" s="651"/>
      <c r="U746" s="507"/>
      <c r="V746" s="658"/>
      <c r="W746" s="660"/>
    </row>
    <row r="747" spans="1:23" x14ac:dyDescent="0.25">
      <c r="A747" s="673" t="s">
        <v>2343</v>
      </c>
      <c r="B747" s="680"/>
      <c r="C747" s="688" t="s">
        <v>2344</v>
      </c>
      <c r="D747" s="633" t="s">
        <v>750</v>
      </c>
      <c r="E747" s="94">
        <v>329.41</v>
      </c>
      <c r="F747" s="33">
        <v>233.49100000000001</v>
      </c>
      <c r="G747" s="33">
        <v>230.64</v>
      </c>
      <c r="H747" s="33">
        <v>75.673000000000002</v>
      </c>
      <c r="I747" s="33">
        <v>310.86900000000003</v>
      </c>
      <c r="J747" s="33">
        <v>328.96100000000001</v>
      </c>
      <c r="K747" s="248">
        <v>58.887</v>
      </c>
      <c r="L747" s="94">
        <v>636.95899999999995</v>
      </c>
      <c r="M747" s="33">
        <v>93.194999999999993</v>
      </c>
      <c r="N747" s="33">
        <v>489.483</v>
      </c>
      <c r="O747" s="33">
        <v>132.43299999999999</v>
      </c>
      <c r="P747" s="248">
        <v>376.536</v>
      </c>
      <c r="Q747" s="33">
        <v>4259.5190000000002</v>
      </c>
      <c r="R747" s="35">
        <v>3296.5369999999998</v>
      </c>
      <c r="S747" s="445">
        <v>77.400000000000006</v>
      </c>
      <c r="T747" s="651" t="s">
        <v>751</v>
      </c>
      <c r="U747" s="507"/>
      <c r="V747" s="658" t="s">
        <v>2345</v>
      </c>
      <c r="W747" s="660" t="s">
        <v>2343</v>
      </c>
    </row>
    <row r="748" spans="1:23" x14ac:dyDescent="0.25">
      <c r="A748" s="673"/>
      <c r="B748" s="680"/>
      <c r="C748" s="688"/>
      <c r="D748" s="633" t="s">
        <v>752</v>
      </c>
      <c r="E748" s="94">
        <v>113.386</v>
      </c>
      <c r="F748" s="33">
        <v>2544.6750000000002</v>
      </c>
      <c r="G748" s="33">
        <v>1208.925</v>
      </c>
      <c r="H748" s="33">
        <v>1266.5889999999999</v>
      </c>
      <c r="I748" s="33">
        <v>2162.6480000000001</v>
      </c>
      <c r="J748" s="33">
        <v>2066.0419999999999</v>
      </c>
      <c r="K748" s="248">
        <v>694.88400000000001</v>
      </c>
      <c r="L748" s="94">
        <v>604.50199999999995</v>
      </c>
      <c r="M748" s="33">
        <v>341.73899999999998</v>
      </c>
      <c r="N748" s="33">
        <v>45.252000000000002</v>
      </c>
      <c r="O748" s="33">
        <v>388.93099999999998</v>
      </c>
      <c r="P748" s="248">
        <v>653.18100000000004</v>
      </c>
      <c r="Q748" s="33">
        <v>4998.3370000000004</v>
      </c>
      <c r="R748" s="35">
        <v>12090.754000000001</v>
      </c>
      <c r="S748" s="445">
        <v>241.9</v>
      </c>
      <c r="T748" s="651" t="s">
        <v>753</v>
      </c>
      <c r="U748" s="507"/>
      <c r="W748" s="660"/>
    </row>
    <row r="749" spans="1:23" x14ac:dyDescent="0.25">
      <c r="A749" s="673"/>
      <c r="B749" s="680"/>
      <c r="C749" s="688"/>
      <c r="D749" s="633"/>
      <c r="E749" s="94"/>
      <c r="F749" s="33"/>
      <c r="G749" s="33"/>
      <c r="H749" s="33"/>
      <c r="I749" s="33"/>
      <c r="J749" s="33"/>
      <c r="K749" s="248"/>
      <c r="L749" s="94"/>
      <c r="M749" s="33"/>
      <c r="N749" s="33"/>
      <c r="O749" s="33"/>
      <c r="P749" s="248"/>
      <c r="Q749" s="33"/>
      <c r="R749" s="35"/>
      <c r="S749" s="445"/>
      <c r="T749" s="651"/>
      <c r="U749" s="507"/>
      <c r="V749" s="658"/>
      <c r="W749" s="660"/>
    </row>
    <row r="750" spans="1:23" x14ac:dyDescent="0.25">
      <c r="A750" s="673" t="s">
        <v>2346</v>
      </c>
      <c r="B750" s="680"/>
      <c r="C750" s="688" t="s">
        <v>2347</v>
      </c>
      <c r="D750" s="672" t="s">
        <v>750</v>
      </c>
      <c r="E750" s="94">
        <v>5170.4309999999996</v>
      </c>
      <c r="F750" s="33">
        <v>2128.7689999999998</v>
      </c>
      <c r="G750" s="33">
        <v>2948.837</v>
      </c>
      <c r="H750" s="33">
        <v>2427.375</v>
      </c>
      <c r="I750" s="33">
        <v>2434.5549999999998</v>
      </c>
      <c r="J750" s="33">
        <v>2149.2060000000001</v>
      </c>
      <c r="K750" s="248">
        <v>2347.444</v>
      </c>
      <c r="L750" s="94">
        <v>2101.9560000000001</v>
      </c>
      <c r="M750" s="33">
        <v>3110.0880000000002</v>
      </c>
      <c r="N750" s="33">
        <v>3141.4</v>
      </c>
      <c r="O750" s="33">
        <v>6332.5469999999996</v>
      </c>
      <c r="P750" s="248">
        <v>3351.7139999999999</v>
      </c>
      <c r="Q750" s="33">
        <v>43129.514000000003</v>
      </c>
      <c r="R750" s="35">
        <v>37644.322</v>
      </c>
      <c r="S750" s="445">
        <v>87.3</v>
      </c>
      <c r="T750" s="651" t="s">
        <v>751</v>
      </c>
      <c r="U750" s="507"/>
      <c r="V750" s="658" t="s">
        <v>2348</v>
      </c>
      <c r="W750" s="660" t="s">
        <v>2346</v>
      </c>
    </row>
    <row r="751" spans="1:23" x14ac:dyDescent="0.25">
      <c r="A751" s="673"/>
      <c r="B751" s="680"/>
      <c r="C751" s="688"/>
      <c r="D751" s="672" t="s">
        <v>752</v>
      </c>
      <c r="E751" s="94">
        <v>702.08699999999999</v>
      </c>
      <c r="F751" s="33">
        <v>501.59399999999999</v>
      </c>
      <c r="G751" s="33">
        <v>572.61400000000003</v>
      </c>
      <c r="H751" s="33">
        <v>130.113</v>
      </c>
      <c r="I751" s="33">
        <v>293.52499999999998</v>
      </c>
      <c r="J751" s="33">
        <v>283.56</v>
      </c>
      <c r="K751" s="248">
        <v>319.77</v>
      </c>
      <c r="L751" s="94">
        <v>2280.5889999999999</v>
      </c>
      <c r="M751" s="33">
        <v>1217.192</v>
      </c>
      <c r="N751" s="33">
        <v>1156.6990000000001</v>
      </c>
      <c r="O751" s="33">
        <v>338.05399999999997</v>
      </c>
      <c r="P751" s="248">
        <v>969.92600000000004</v>
      </c>
      <c r="Q751" s="33">
        <v>14077.034</v>
      </c>
      <c r="R751" s="35">
        <v>8765.723</v>
      </c>
      <c r="S751" s="445">
        <v>62.3</v>
      </c>
      <c r="T751" s="651" t="s">
        <v>753</v>
      </c>
      <c r="U751" s="507"/>
      <c r="W751" s="660"/>
    </row>
    <row r="752" spans="1:23" x14ac:dyDescent="0.25">
      <c r="A752" s="673"/>
      <c r="B752" s="680"/>
      <c r="C752" s="688"/>
      <c r="D752" s="672"/>
      <c r="E752" s="94"/>
      <c r="F752" s="33"/>
      <c r="G752" s="33"/>
      <c r="H752" s="33"/>
      <c r="I752" s="33"/>
      <c r="J752" s="33"/>
      <c r="K752" s="248"/>
      <c r="L752" s="94"/>
      <c r="M752" s="33"/>
      <c r="N752" s="33"/>
      <c r="O752" s="33"/>
      <c r="P752" s="248"/>
      <c r="Q752" s="33"/>
      <c r="R752" s="35"/>
      <c r="S752" s="445"/>
      <c r="T752" s="651"/>
      <c r="U752" s="507"/>
      <c r="V752" s="658"/>
      <c r="W752" s="660"/>
    </row>
    <row r="753" spans="1:23" x14ac:dyDescent="0.25">
      <c r="A753" s="673" t="s">
        <v>2349</v>
      </c>
      <c r="B753" s="680"/>
      <c r="C753" s="688" t="s">
        <v>2350</v>
      </c>
      <c r="D753" s="633" t="s">
        <v>750</v>
      </c>
      <c r="E753" s="94">
        <v>1479.778</v>
      </c>
      <c r="F753" s="33">
        <v>1121.44</v>
      </c>
      <c r="G753" s="33">
        <v>1096.5630000000001</v>
      </c>
      <c r="H753" s="33">
        <v>1024.4649999999999</v>
      </c>
      <c r="I753" s="33">
        <v>1077.838</v>
      </c>
      <c r="J753" s="33">
        <v>935.32100000000003</v>
      </c>
      <c r="K753" s="248">
        <v>867.52300000000002</v>
      </c>
      <c r="L753" s="94">
        <v>1301.085</v>
      </c>
      <c r="M753" s="33">
        <v>1053.0350000000001</v>
      </c>
      <c r="N753" s="33">
        <v>1706.164</v>
      </c>
      <c r="O753" s="33">
        <v>1183.6849999999999</v>
      </c>
      <c r="P753" s="248">
        <v>1384.6320000000001</v>
      </c>
      <c r="Q753" s="33">
        <v>17395.689999999999</v>
      </c>
      <c r="R753" s="35">
        <v>14231.529</v>
      </c>
      <c r="S753" s="445">
        <v>81.8</v>
      </c>
      <c r="T753" s="651" t="s">
        <v>751</v>
      </c>
      <c r="U753" s="507"/>
      <c r="V753" s="658" t="s">
        <v>2351</v>
      </c>
      <c r="W753" s="660" t="s">
        <v>2349</v>
      </c>
    </row>
    <row r="754" spans="1:23" x14ac:dyDescent="0.25">
      <c r="A754" s="673"/>
      <c r="B754" s="680"/>
      <c r="C754" s="688"/>
      <c r="D754" s="633" t="s">
        <v>752</v>
      </c>
      <c r="E754" s="94">
        <v>231.66800000000001</v>
      </c>
      <c r="F754" s="33">
        <v>422.40199999999999</v>
      </c>
      <c r="G754" s="33">
        <v>207.822</v>
      </c>
      <c r="H754" s="33">
        <v>218.245</v>
      </c>
      <c r="I754" s="33">
        <v>260.084</v>
      </c>
      <c r="J754" s="33">
        <v>259.61900000000003</v>
      </c>
      <c r="K754" s="248">
        <v>683.26800000000003</v>
      </c>
      <c r="L754" s="94">
        <v>334.14100000000002</v>
      </c>
      <c r="M754" s="33">
        <v>182.89500000000001</v>
      </c>
      <c r="N754" s="33">
        <v>386.74599999999998</v>
      </c>
      <c r="O754" s="33">
        <v>853.68200000000002</v>
      </c>
      <c r="P754" s="248">
        <v>1013.707</v>
      </c>
      <c r="Q754" s="33">
        <v>4505.0060000000003</v>
      </c>
      <c r="R754" s="35">
        <v>5054.2790000000005</v>
      </c>
      <c r="S754" s="445">
        <v>112.2</v>
      </c>
      <c r="T754" s="651" t="s">
        <v>753</v>
      </c>
      <c r="U754" s="507"/>
      <c r="V754" s="658" t="s">
        <v>2352</v>
      </c>
      <c r="W754" s="660"/>
    </row>
    <row r="755" spans="1:23" x14ac:dyDescent="0.25">
      <c r="A755" s="673"/>
      <c r="B755" s="680"/>
      <c r="C755" s="688"/>
      <c r="D755" s="633"/>
      <c r="E755" s="94"/>
      <c r="F755" s="33"/>
      <c r="G755" s="33"/>
      <c r="H755" s="33"/>
      <c r="I755" s="33"/>
      <c r="J755" s="33"/>
      <c r="K755" s="248"/>
      <c r="L755" s="94"/>
      <c r="M755" s="33"/>
      <c r="N755" s="33"/>
      <c r="O755" s="33"/>
      <c r="P755" s="248"/>
      <c r="Q755" s="33"/>
      <c r="R755" s="35"/>
      <c r="S755" s="445"/>
      <c r="T755" s="651"/>
      <c r="U755" s="507"/>
      <c r="V755" s="658"/>
      <c r="W755" s="660"/>
    </row>
    <row r="756" spans="1:23" x14ac:dyDescent="0.25">
      <c r="A756" s="673" t="s">
        <v>2353</v>
      </c>
      <c r="B756" s="680"/>
      <c r="C756" s="688" t="s">
        <v>2354</v>
      </c>
      <c r="D756" s="633" t="s">
        <v>750</v>
      </c>
      <c r="E756" s="94">
        <v>379.13299999999998</v>
      </c>
      <c r="F756" s="33">
        <v>392.267</v>
      </c>
      <c r="G756" s="33">
        <v>2598.1179999999999</v>
      </c>
      <c r="H756" s="33">
        <v>713.25199999999995</v>
      </c>
      <c r="I756" s="33">
        <v>574.47500000000002</v>
      </c>
      <c r="J756" s="33">
        <v>629.49599999999998</v>
      </c>
      <c r="K756" s="248">
        <v>290.565</v>
      </c>
      <c r="L756" s="94">
        <v>329.67099999999999</v>
      </c>
      <c r="M756" s="33">
        <v>1178.934</v>
      </c>
      <c r="N756" s="33">
        <v>1376.6089999999999</v>
      </c>
      <c r="O756" s="33">
        <v>884.10799999999995</v>
      </c>
      <c r="P756" s="248">
        <v>1208.9670000000001</v>
      </c>
      <c r="Q756" s="33">
        <v>5031.232</v>
      </c>
      <c r="R756" s="35">
        <v>10555.594999999999</v>
      </c>
      <c r="S756" s="445">
        <v>209.8</v>
      </c>
      <c r="T756" s="651" t="s">
        <v>751</v>
      </c>
      <c r="U756" s="507"/>
      <c r="V756" s="658" t="s">
        <v>2355</v>
      </c>
      <c r="W756" s="660" t="s">
        <v>2353</v>
      </c>
    </row>
    <row r="757" spans="1:23" x14ac:dyDescent="0.25">
      <c r="A757" s="673"/>
      <c r="B757" s="680"/>
      <c r="C757" s="688"/>
      <c r="D757" s="633" t="s">
        <v>752</v>
      </c>
      <c r="E757" s="94">
        <v>88.721000000000004</v>
      </c>
      <c r="F757" s="33">
        <v>77.504000000000005</v>
      </c>
      <c r="G757" s="33">
        <v>163.251</v>
      </c>
      <c r="H757" s="33">
        <v>48.765999999999998</v>
      </c>
      <c r="I757" s="33">
        <v>56.902999999999999</v>
      </c>
      <c r="J757" s="33">
        <v>49.851999999999997</v>
      </c>
      <c r="K757" s="248">
        <v>52.331000000000003</v>
      </c>
      <c r="L757" s="94">
        <v>59.847999999999999</v>
      </c>
      <c r="M757" s="33">
        <v>124.35299999999999</v>
      </c>
      <c r="N757" s="33">
        <v>276.8</v>
      </c>
      <c r="O757" s="33">
        <v>892.14700000000005</v>
      </c>
      <c r="P757" s="248">
        <v>1280.623</v>
      </c>
      <c r="Q757" s="33">
        <v>1501.1969999999999</v>
      </c>
      <c r="R757" s="35">
        <v>3171.0990000000002</v>
      </c>
      <c r="S757" s="445">
        <v>211.2</v>
      </c>
      <c r="T757" s="651" t="s">
        <v>753</v>
      </c>
      <c r="U757" s="507"/>
      <c r="W757" s="660"/>
    </row>
    <row r="758" spans="1:23" x14ac:dyDescent="0.25">
      <c r="A758" s="673"/>
      <c r="B758" s="680"/>
      <c r="C758" s="688"/>
      <c r="D758" s="633"/>
      <c r="E758" s="94"/>
      <c r="F758" s="33"/>
      <c r="G758" s="33"/>
      <c r="H758" s="33"/>
      <c r="I758" s="33"/>
      <c r="J758" s="33"/>
      <c r="K758" s="248"/>
      <c r="L758" s="94"/>
      <c r="M758" s="33"/>
      <c r="N758" s="33"/>
      <c r="O758" s="33"/>
      <c r="P758" s="248"/>
      <c r="Q758" s="33"/>
      <c r="R758" s="35"/>
      <c r="S758" s="445"/>
      <c r="T758" s="651"/>
      <c r="U758" s="507"/>
      <c r="V758" s="658"/>
      <c r="W758" s="660"/>
    </row>
    <row r="759" spans="1:23" x14ac:dyDescent="0.25">
      <c r="A759" s="673" t="s">
        <v>2356</v>
      </c>
      <c r="B759" s="680"/>
      <c r="C759" s="688" t="s">
        <v>2357</v>
      </c>
      <c r="D759" s="633" t="s">
        <v>750</v>
      </c>
      <c r="E759" s="94">
        <v>5708.2259999999997</v>
      </c>
      <c r="F759" s="33">
        <v>5814.1009999999997</v>
      </c>
      <c r="G759" s="33">
        <v>5915.8609999999999</v>
      </c>
      <c r="H759" s="33">
        <v>4912.7460000000001</v>
      </c>
      <c r="I759" s="33">
        <v>8373.6910000000007</v>
      </c>
      <c r="J759" s="33">
        <v>7646.4440000000004</v>
      </c>
      <c r="K759" s="248">
        <v>3694.7159999999999</v>
      </c>
      <c r="L759" s="94">
        <v>3662.453</v>
      </c>
      <c r="M759" s="33">
        <v>5481.4250000000002</v>
      </c>
      <c r="N759" s="33">
        <v>5979.3130000000001</v>
      </c>
      <c r="O759" s="33">
        <v>5669.6220000000003</v>
      </c>
      <c r="P759" s="248">
        <v>5376.37</v>
      </c>
      <c r="Q759" s="33">
        <v>63215.82</v>
      </c>
      <c r="R759" s="35">
        <v>68234.967999999993</v>
      </c>
      <c r="S759" s="445">
        <v>107.9</v>
      </c>
      <c r="T759" s="651" t="s">
        <v>751</v>
      </c>
      <c r="U759" s="507"/>
      <c r="V759" s="658" t="s">
        <v>2358</v>
      </c>
      <c r="W759" s="660" t="s">
        <v>2356</v>
      </c>
    </row>
    <row r="760" spans="1:23" x14ac:dyDescent="0.25">
      <c r="A760" s="673"/>
      <c r="B760" s="680"/>
      <c r="C760" s="688"/>
      <c r="D760" s="633" t="s">
        <v>752</v>
      </c>
      <c r="E760" s="94">
        <v>3976.567</v>
      </c>
      <c r="F760" s="33">
        <v>5776.9530000000004</v>
      </c>
      <c r="G760" s="33">
        <v>7383.7380000000003</v>
      </c>
      <c r="H760" s="33">
        <v>6861.9840000000004</v>
      </c>
      <c r="I760" s="33">
        <v>6977.4639999999999</v>
      </c>
      <c r="J760" s="33">
        <v>7796.7219999999998</v>
      </c>
      <c r="K760" s="248">
        <v>6517.1509999999998</v>
      </c>
      <c r="L760" s="94">
        <v>6076.3860000000004</v>
      </c>
      <c r="M760" s="33">
        <v>7038.5720000000001</v>
      </c>
      <c r="N760" s="33">
        <v>7577.6809999999996</v>
      </c>
      <c r="O760" s="33">
        <v>5396.6019999999999</v>
      </c>
      <c r="P760" s="248">
        <v>5868.848</v>
      </c>
      <c r="Q760" s="33">
        <v>75515.224000000002</v>
      </c>
      <c r="R760" s="35">
        <v>77248.668000000005</v>
      </c>
      <c r="S760" s="445">
        <v>102.3</v>
      </c>
      <c r="T760" s="651" t="s">
        <v>753</v>
      </c>
      <c r="U760" s="507"/>
      <c r="W760" s="660"/>
    </row>
    <row r="761" spans="1:23" x14ac:dyDescent="0.25">
      <c r="A761" s="673"/>
      <c r="B761" s="680"/>
      <c r="C761" s="688"/>
      <c r="D761" s="633"/>
      <c r="E761" s="94"/>
      <c r="F761" s="33"/>
      <c r="G761" s="33"/>
      <c r="H761" s="33"/>
      <c r="I761" s="33"/>
      <c r="J761" s="33"/>
      <c r="K761" s="248"/>
      <c r="L761" s="94"/>
      <c r="M761" s="33"/>
      <c r="N761" s="33"/>
      <c r="O761" s="33"/>
      <c r="P761" s="248"/>
      <c r="Q761" s="33"/>
      <c r="R761" s="35"/>
      <c r="S761" s="445"/>
      <c r="T761" s="651"/>
      <c r="U761" s="507"/>
      <c r="V761" s="658"/>
      <c r="W761" s="660"/>
    </row>
    <row r="762" spans="1:23" x14ac:dyDescent="0.25">
      <c r="A762" s="673" t="s">
        <v>2359</v>
      </c>
      <c r="B762" s="680"/>
      <c r="C762" s="688" t="s">
        <v>2360</v>
      </c>
      <c r="D762" s="672" t="s">
        <v>750</v>
      </c>
      <c r="E762" s="94">
        <v>9898.9719999999998</v>
      </c>
      <c r="F762" s="33">
        <v>7738.53</v>
      </c>
      <c r="G762" s="33">
        <v>8732.4050000000007</v>
      </c>
      <c r="H762" s="33">
        <v>8298.1759999999995</v>
      </c>
      <c r="I762" s="33">
        <v>6876.7129999999997</v>
      </c>
      <c r="J762" s="33">
        <v>5963.2</v>
      </c>
      <c r="K762" s="248">
        <v>6016.9210000000003</v>
      </c>
      <c r="L762" s="94">
        <v>9199.7999999999993</v>
      </c>
      <c r="M762" s="33">
        <v>25678.925999999999</v>
      </c>
      <c r="N762" s="33">
        <v>22494.692999999999</v>
      </c>
      <c r="O762" s="33">
        <v>14514.813</v>
      </c>
      <c r="P762" s="248">
        <v>11438.38</v>
      </c>
      <c r="Q762" s="33">
        <v>110494.178</v>
      </c>
      <c r="R762" s="35">
        <v>136851.52900000001</v>
      </c>
      <c r="S762" s="445">
        <v>123.9</v>
      </c>
      <c r="T762" s="651" t="s">
        <v>751</v>
      </c>
      <c r="U762" s="507"/>
      <c r="V762" s="658" t="s">
        <v>2361</v>
      </c>
      <c r="W762" s="660" t="s">
        <v>2359</v>
      </c>
    </row>
    <row r="763" spans="1:23" x14ac:dyDescent="0.25">
      <c r="A763" s="673"/>
      <c r="B763" s="680"/>
      <c r="C763" s="688"/>
      <c r="D763" s="672" t="s">
        <v>752</v>
      </c>
      <c r="E763" s="94">
        <v>7267.4830000000002</v>
      </c>
      <c r="F763" s="33">
        <v>8584.8829999999998</v>
      </c>
      <c r="G763" s="33">
        <v>9107.4459999999999</v>
      </c>
      <c r="H763" s="33">
        <v>8650.7729999999992</v>
      </c>
      <c r="I763" s="33">
        <v>7355.8180000000002</v>
      </c>
      <c r="J763" s="33">
        <v>5759.53</v>
      </c>
      <c r="K763" s="248">
        <v>6931.0919999999996</v>
      </c>
      <c r="L763" s="94">
        <v>5245.4939999999997</v>
      </c>
      <c r="M763" s="33">
        <v>12771.382</v>
      </c>
      <c r="N763" s="33">
        <v>23425.831999999999</v>
      </c>
      <c r="O763" s="33">
        <v>27855.397000000001</v>
      </c>
      <c r="P763" s="248">
        <v>14423.808000000001</v>
      </c>
      <c r="Q763" s="33">
        <v>107027.527</v>
      </c>
      <c r="R763" s="35">
        <v>137378.93799999999</v>
      </c>
      <c r="S763" s="445">
        <v>128.4</v>
      </c>
      <c r="T763" s="651" t="s">
        <v>753</v>
      </c>
      <c r="U763" s="507"/>
      <c r="W763" s="660"/>
    </row>
    <row r="764" spans="1:23" x14ac:dyDescent="0.25">
      <c r="A764" s="673"/>
      <c r="B764" s="680"/>
      <c r="C764" s="688"/>
      <c r="D764" s="672"/>
      <c r="E764" s="94"/>
      <c r="F764" s="33"/>
      <c r="G764" s="33"/>
      <c r="H764" s="33"/>
      <c r="I764" s="33"/>
      <c r="J764" s="33"/>
      <c r="K764" s="248"/>
      <c r="L764" s="94"/>
      <c r="M764" s="33"/>
      <c r="N764" s="33"/>
      <c r="O764" s="33"/>
      <c r="P764" s="248"/>
      <c r="Q764" s="33"/>
      <c r="R764" s="35"/>
      <c r="S764" s="445"/>
      <c r="T764" s="651"/>
      <c r="U764" s="507"/>
      <c r="V764" s="658"/>
      <c r="W764" s="660"/>
    </row>
    <row r="765" spans="1:23" x14ac:dyDescent="0.25">
      <c r="A765" s="673" t="s">
        <v>2362</v>
      </c>
      <c r="B765" s="680"/>
      <c r="C765" s="688" t="s">
        <v>2363</v>
      </c>
      <c r="D765" s="633" t="s">
        <v>750</v>
      </c>
      <c r="E765" s="94">
        <v>22299.004000000001</v>
      </c>
      <c r="F765" s="33">
        <v>21292.954000000002</v>
      </c>
      <c r="G765" s="33">
        <v>25766.742999999999</v>
      </c>
      <c r="H765" s="33">
        <v>21409.723000000002</v>
      </c>
      <c r="I765" s="33">
        <v>24284.77</v>
      </c>
      <c r="J765" s="33">
        <v>26763.978999999999</v>
      </c>
      <c r="K765" s="248">
        <v>18720.238000000001</v>
      </c>
      <c r="L765" s="94">
        <v>18543.127</v>
      </c>
      <c r="M765" s="33">
        <v>20144.838</v>
      </c>
      <c r="N765" s="33">
        <v>30152.577000000001</v>
      </c>
      <c r="O765" s="33">
        <v>23590.603999999999</v>
      </c>
      <c r="P765" s="248">
        <v>22092.347000000002</v>
      </c>
      <c r="Q765" s="33">
        <v>251957.83</v>
      </c>
      <c r="R765" s="35">
        <v>275060.90399999998</v>
      </c>
      <c r="S765" s="445">
        <v>109.2</v>
      </c>
      <c r="T765" s="651" t="s">
        <v>751</v>
      </c>
      <c r="U765" s="507"/>
      <c r="V765" s="658" t="s">
        <v>2364</v>
      </c>
      <c r="W765" s="660" t="s">
        <v>2362</v>
      </c>
    </row>
    <row r="766" spans="1:23" s="9" customFormat="1" x14ac:dyDescent="0.25">
      <c r="A766" s="673"/>
      <c r="B766" s="680"/>
      <c r="C766" s="688" t="s">
        <v>2365</v>
      </c>
      <c r="D766" s="633" t="s">
        <v>752</v>
      </c>
      <c r="E766" s="94">
        <v>9963.82</v>
      </c>
      <c r="F766" s="33">
        <v>14130.388000000001</v>
      </c>
      <c r="G766" s="33">
        <v>11866.937</v>
      </c>
      <c r="H766" s="33">
        <v>11809.991</v>
      </c>
      <c r="I766" s="33">
        <v>13023.449000000001</v>
      </c>
      <c r="J766" s="33">
        <v>14351.312</v>
      </c>
      <c r="K766" s="248">
        <v>12544.712</v>
      </c>
      <c r="L766" s="94">
        <v>13055.312</v>
      </c>
      <c r="M766" s="33">
        <v>13649.161</v>
      </c>
      <c r="N766" s="33">
        <v>16065.291999999999</v>
      </c>
      <c r="O766" s="33">
        <v>15274.207</v>
      </c>
      <c r="P766" s="248">
        <v>13769.295</v>
      </c>
      <c r="Q766" s="33">
        <v>152585.08300000001</v>
      </c>
      <c r="R766" s="35">
        <v>159503.87599999999</v>
      </c>
      <c r="S766" s="445">
        <v>104.5</v>
      </c>
      <c r="T766" s="651" t="s">
        <v>753</v>
      </c>
      <c r="U766" s="507"/>
      <c r="V766" s="658" t="s">
        <v>2366</v>
      </c>
      <c r="W766" s="660"/>
    </row>
    <row r="767" spans="1:23" x14ac:dyDescent="0.25">
      <c r="A767" s="656"/>
      <c r="B767" s="665"/>
      <c r="C767" s="308"/>
      <c r="D767" s="672"/>
      <c r="E767" s="475"/>
      <c r="F767" s="476"/>
      <c r="G767" s="476"/>
      <c r="H767" s="476"/>
      <c r="I767" s="476"/>
      <c r="J767" s="476"/>
      <c r="K767" s="478"/>
      <c r="L767" s="475"/>
      <c r="M767" s="476"/>
      <c r="N767" s="476"/>
      <c r="O767" s="476"/>
      <c r="P767" s="478"/>
      <c r="Q767" s="476"/>
      <c r="R767" s="477"/>
      <c r="S767" s="507"/>
      <c r="T767" s="651"/>
      <c r="U767" s="507"/>
      <c r="V767" s="658"/>
      <c r="W767" s="660"/>
    </row>
    <row r="768" spans="1:23" x14ac:dyDescent="0.25">
      <c r="A768" s="656" t="s">
        <v>2367</v>
      </c>
      <c r="B768" s="665"/>
      <c r="C768" s="308" t="s">
        <v>2368</v>
      </c>
      <c r="D768" s="672" t="s">
        <v>750</v>
      </c>
      <c r="E768" s="94">
        <v>1633.452</v>
      </c>
      <c r="F768" s="33">
        <v>1309.146</v>
      </c>
      <c r="G768" s="33">
        <v>1661.1489999999999</v>
      </c>
      <c r="H768" s="33">
        <v>1382.136</v>
      </c>
      <c r="I768" s="33">
        <v>1578.0429999999999</v>
      </c>
      <c r="J768" s="33">
        <v>1610.367</v>
      </c>
      <c r="K768" s="248">
        <v>1501.1990000000001</v>
      </c>
      <c r="L768" s="94">
        <v>2076.009</v>
      </c>
      <c r="M768" s="33">
        <v>1872.4939999999999</v>
      </c>
      <c r="N768" s="33">
        <v>2060.817</v>
      </c>
      <c r="O768" s="33">
        <v>2820.665</v>
      </c>
      <c r="P768" s="248">
        <v>1165.5909999999999</v>
      </c>
      <c r="Q768" s="33">
        <v>21436.809000000001</v>
      </c>
      <c r="R768" s="35">
        <v>20671.067999999999</v>
      </c>
      <c r="S768" s="66">
        <v>96.4</v>
      </c>
      <c r="T768" s="651" t="s">
        <v>751</v>
      </c>
      <c r="U768" s="507"/>
      <c r="V768" s="658" t="s">
        <v>2369</v>
      </c>
      <c r="W768" s="660" t="s">
        <v>2367</v>
      </c>
    </row>
    <row r="769" spans="1:23" x14ac:dyDescent="0.25">
      <c r="A769" s="656"/>
      <c r="B769" s="665"/>
      <c r="C769" s="308"/>
      <c r="D769" s="672" t="s">
        <v>752</v>
      </c>
      <c r="E769" s="94">
        <v>607.25300000000004</v>
      </c>
      <c r="F769" s="33">
        <v>625.30200000000002</v>
      </c>
      <c r="G769" s="33">
        <v>598.85699999999997</v>
      </c>
      <c r="H769" s="33">
        <v>554.18499999999995</v>
      </c>
      <c r="I769" s="33">
        <v>557.048</v>
      </c>
      <c r="J769" s="33">
        <v>574.17399999999998</v>
      </c>
      <c r="K769" s="248">
        <v>605.73800000000006</v>
      </c>
      <c r="L769" s="94">
        <v>692.21799999999996</v>
      </c>
      <c r="M769" s="33">
        <v>763.87099999999998</v>
      </c>
      <c r="N769" s="33">
        <v>1230.2080000000001</v>
      </c>
      <c r="O769" s="33">
        <v>872.78200000000004</v>
      </c>
      <c r="P769" s="248">
        <v>320.60500000000002</v>
      </c>
      <c r="Q769" s="33">
        <v>8135.2790000000005</v>
      </c>
      <c r="R769" s="35">
        <v>8002.241</v>
      </c>
      <c r="S769" s="66">
        <v>98.4</v>
      </c>
      <c r="T769" s="651" t="s">
        <v>753</v>
      </c>
      <c r="U769" s="507"/>
      <c r="W769" s="660"/>
    </row>
    <row r="770" spans="1:23" x14ac:dyDescent="0.25">
      <c r="A770" s="656"/>
      <c r="B770" s="665"/>
      <c r="C770" s="308"/>
      <c r="D770" s="672"/>
      <c r="E770" s="94"/>
      <c r="F770" s="33"/>
      <c r="G770" s="33"/>
      <c r="H770" s="33"/>
      <c r="I770" s="33"/>
      <c r="J770" s="33"/>
      <c r="K770" s="248"/>
      <c r="L770" s="94"/>
      <c r="M770" s="33"/>
      <c r="N770" s="33"/>
      <c r="O770" s="33"/>
      <c r="P770" s="248"/>
      <c r="Q770" s="33"/>
      <c r="R770" s="35"/>
      <c r="S770" s="66"/>
      <c r="T770" s="651"/>
      <c r="U770" s="507"/>
      <c r="V770" s="658"/>
      <c r="W770" s="660"/>
    </row>
    <row r="771" spans="1:23" x14ac:dyDescent="0.25">
      <c r="A771" s="656" t="s">
        <v>2370</v>
      </c>
      <c r="B771" s="665"/>
      <c r="C771" s="308" t="s">
        <v>2371</v>
      </c>
      <c r="D771" s="672" t="s">
        <v>750</v>
      </c>
      <c r="E771" s="94">
        <v>12084.361000000001</v>
      </c>
      <c r="F771" s="33">
        <v>13317.714</v>
      </c>
      <c r="G771" s="33">
        <v>15733.304</v>
      </c>
      <c r="H771" s="33">
        <v>13383.412</v>
      </c>
      <c r="I771" s="33">
        <v>14394.186</v>
      </c>
      <c r="J771" s="33">
        <v>12284.175999999999</v>
      </c>
      <c r="K771" s="248">
        <v>11540.357</v>
      </c>
      <c r="L771" s="94">
        <v>10353.405000000001</v>
      </c>
      <c r="M771" s="33">
        <v>17347.081999999999</v>
      </c>
      <c r="N771" s="33">
        <v>18829.452000000001</v>
      </c>
      <c r="O771" s="33">
        <v>15527.076999999999</v>
      </c>
      <c r="P771" s="248">
        <v>9016.9380000000001</v>
      </c>
      <c r="Q771" s="33">
        <v>154091.67199999999</v>
      </c>
      <c r="R771" s="35">
        <v>163811.46400000001</v>
      </c>
      <c r="S771" s="66">
        <v>106.3</v>
      </c>
      <c r="T771" s="651" t="s">
        <v>751</v>
      </c>
      <c r="U771" s="507"/>
      <c r="V771" s="658" t="s">
        <v>2372</v>
      </c>
      <c r="W771" s="660" t="s">
        <v>2370</v>
      </c>
    </row>
    <row r="772" spans="1:23" x14ac:dyDescent="0.25">
      <c r="A772" s="656"/>
      <c r="B772" s="665"/>
      <c r="C772" s="308"/>
      <c r="D772" s="672" t="s">
        <v>752</v>
      </c>
      <c r="E772" s="94">
        <v>11883.951999999999</v>
      </c>
      <c r="F772" s="33">
        <v>11936.928</v>
      </c>
      <c r="G772" s="33">
        <v>14245.057000000001</v>
      </c>
      <c r="H772" s="33">
        <v>14567.346</v>
      </c>
      <c r="I772" s="33">
        <v>19500.953000000001</v>
      </c>
      <c r="J772" s="33">
        <v>18971.499</v>
      </c>
      <c r="K772" s="248">
        <v>12981.236000000001</v>
      </c>
      <c r="L772" s="94">
        <v>10858.102999999999</v>
      </c>
      <c r="M772" s="33">
        <v>11914.687</v>
      </c>
      <c r="N772" s="33">
        <v>17310.008999999998</v>
      </c>
      <c r="O772" s="33">
        <v>16543.429</v>
      </c>
      <c r="P772" s="248">
        <v>9957.0609999999997</v>
      </c>
      <c r="Q772" s="33">
        <v>150587.05799999999</v>
      </c>
      <c r="R772" s="35">
        <v>170670.26</v>
      </c>
      <c r="S772" s="66">
        <v>113.3</v>
      </c>
      <c r="T772" s="651" t="s">
        <v>753</v>
      </c>
      <c r="U772" s="507"/>
      <c r="W772" s="660"/>
    </row>
    <row r="773" spans="1:23" x14ac:dyDescent="0.25">
      <c r="A773" s="656"/>
      <c r="B773" s="665"/>
      <c r="C773" s="308"/>
      <c r="D773" s="672"/>
      <c r="E773" s="94"/>
      <c r="F773" s="33"/>
      <c r="G773" s="33"/>
      <c r="H773" s="33"/>
      <c r="I773" s="33"/>
      <c r="J773" s="33"/>
      <c r="K773" s="248"/>
      <c r="L773" s="94"/>
      <c r="M773" s="33"/>
      <c r="N773" s="33"/>
      <c r="O773" s="33"/>
      <c r="P773" s="248"/>
      <c r="Q773" s="33"/>
      <c r="R773" s="35"/>
      <c r="S773" s="66"/>
      <c r="T773" s="651"/>
      <c r="U773" s="507"/>
      <c r="V773" s="658"/>
      <c r="W773" s="660"/>
    </row>
    <row r="774" spans="1:23" x14ac:dyDescent="0.25">
      <c r="A774" s="656" t="s">
        <v>2373</v>
      </c>
      <c r="B774" s="665"/>
      <c r="C774" s="308" t="s">
        <v>2374</v>
      </c>
      <c r="D774" s="672" t="s">
        <v>750</v>
      </c>
      <c r="E774" s="94">
        <v>6693.8639999999996</v>
      </c>
      <c r="F774" s="33">
        <v>10863.794</v>
      </c>
      <c r="G774" s="33">
        <v>1525.742</v>
      </c>
      <c r="H774" s="33">
        <v>2591.498</v>
      </c>
      <c r="I774" s="33">
        <v>2627.7620000000002</v>
      </c>
      <c r="J774" s="33">
        <v>7210.835</v>
      </c>
      <c r="K774" s="248">
        <v>7082.5550000000003</v>
      </c>
      <c r="L774" s="94">
        <v>1183.6020000000001</v>
      </c>
      <c r="M774" s="33">
        <v>3637.973</v>
      </c>
      <c r="N774" s="33">
        <v>6710.7870000000003</v>
      </c>
      <c r="O774" s="33">
        <v>4805.5379999999996</v>
      </c>
      <c r="P774" s="248">
        <v>3596.6849999999999</v>
      </c>
      <c r="Q774" s="33">
        <v>64742.078999999998</v>
      </c>
      <c r="R774" s="35">
        <v>58530.635000000002</v>
      </c>
      <c r="S774" s="66">
        <v>90.4</v>
      </c>
      <c r="T774" s="651" t="s">
        <v>751</v>
      </c>
      <c r="U774" s="507"/>
      <c r="V774" s="658" t="s">
        <v>2375</v>
      </c>
      <c r="W774" s="660" t="s">
        <v>2373</v>
      </c>
    </row>
    <row r="775" spans="1:23" x14ac:dyDescent="0.25">
      <c r="A775" s="656"/>
      <c r="B775" s="665"/>
      <c r="C775" s="308"/>
      <c r="D775" s="672" t="s">
        <v>752</v>
      </c>
      <c r="E775" s="94">
        <v>1855.5050000000001</v>
      </c>
      <c r="F775" s="33">
        <v>912.22</v>
      </c>
      <c r="G775" s="33">
        <v>8180.2629999999999</v>
      </c>
      <c r="H775" s="33">
        <v>5507.3029999999999</v>
      </c>
      <c r="I775" s="33">
        <v>5550.933</v>
      </c>
      <c r="J775" s="33">
        <v>735.66899999999998</v>
      </c>
      <c r="K775" s="248">
        <v>829.87</v>
      </c>
      <c r="L775" s="94">
        <v>5215.884</v>
      </c>
      <c r="M775" s="33">
        <v>3074.6880000000001</v>
      </c>
      <c r="N775" s="33">
        <v>1684.739</v>
      </c>
      <c r="O775" s="33">
        <v>1303.4359999999999</v>
      </c>
      <c r="P775" s="248">
        <v>5063.116</v>
      </c>
      <c r="Q775" s="33">
        <v>45229.991999999998</v>
      </c>
      <c r="R775" s="35">
        <v>39913.625999999997</v>
      </c>
      <c r="S775" s="66">
        <v>88.2</v>
      </c>
      <c r="T775" s="651" t="s">
        <v>753</v>
      </c>
      <c r="U775" s="507"/>
      <c r="W775" s="660"/>
    </row>
    <row r="776" spans="1:23" x14ac:dyDescent="0.25">
      <c r="A776" s="656"/>
      <c r="B776" s="665"/>
      <c r="C776" s="308"/>
      <c r="D776" s="672"/>
      <c r="E776" s="94"/>
      <c r="F776" s="33"/>
      <c r="G776" s="33"/>
      <c r="H776" s="33"/>
      <c r="I776" s="33"/>
      <c r="J776" s="33"/>
      <c r="K776" s="248"/>
      <c r="L776" s="94"/>
      <c r="M776" s="33"/>
      <c r="N776" s="33"/>
      <c r="O776" s="33"/>
      <c r="P776" s="248"/>
      <c r="Q776" s="33"/>
      <c r="R776" s="35"/>
      <c r="S776" s="66"/>
      <c r="T776" s="651"/>
      <c r="U776" s="507"/>
      <c r="V776" s="658"/>
      <c r="W776" s="660"/>
    </row>
    <row r="777" spans="1:23" x14ac:dyDescent="0.25">
      <c r="A777" s="656" t="s">
        <v>2376</v>
      </c>
      <c r="B777" s="665"/>
      <c r="C777" s="308" t="s">
        <v>2377</v>
      </c>
      <c r="D777" s="672" t="s">
        <v>750</v>
      </c>
      <c r="E777" s="94" t="s">
        <v>233</v>
      </c>
      <c r="F777" s="33" t="s">
        <v>233</v>
      </c>
      <c r="G777" s="33" t="s">
        <v>233</v>
      </c>
      <c r="H777" s="33" t="s">
        <v>233</v>
      </c>
      <c r="I777" s="33" t="s">
        <v>233</v>
      </c>
      <c r="J777" s="33" t="s">
        <v>233</v>
      </c>
      <c r="K777" s="248">
        <v>2.9000000000000001E-2</v>
      </c>
      <c r="L777" s="94" t="s">
        <v>233</v>
      </c>
      <c r="M777" s="33" t="s">
        <v>233</v>
      </c>
      <c r="N777" s="33" t="s">
        <v>233</v>
      </c>
      <c r="O777" s="33" t="s">
        <v>233</v>
      </c>
      <c r="P777" s="248" t="s">
        <v>233</v>
      </c>
      <c r="Q777" s="33">
        <v>2.758</v>
      </c>
      <c r="R777" s="35">
        <v>2.9000000000000001E-2</v>
      </c>
      <c r="S777" s="66">
        <v>1.1000000000000001</v>
      </c>
      <c r="T777" s="651" t="s">
        <v>751</v>
      </c>
      <c r="U777" s="507"/>
      <c r="V777" s="658" t="s">
        <v>2378</v>
      </c>
      <c r="W777" s="660" t="s">
        <v>2376</v>
      </c>
    </row>
    <row r="778" spans="1:23" x14ac:dyDescent="0.25">
      <c r="A778" s="656"/>
      <c r="B778" s="665"/>
      <c r="C778" s="308"/>
      <c r="D778" s="672" t="s">
        <v>752</v>
      </c>
      <c r="E778" s="94" t="s">
        <v>233</v>
      </c>
      <c r="F778" s="33" t="s">
        <v>233</v>
      </c>
      <c r="G778" s="33" t="s">
        <v>233</v>
      </c>
      <c r="H778" s="33" t="s">
        <v>233</v>
      </c>
      <c r="I778" s="33" t="s">
        <v>233</v>
      </c>
      <c r="J778" s="33" t="s">
        <v>233</v>
      </c>
      <c r="K778" s="248" t="s">
        <v>233</v>
      </c>
      <c r="L778" s="94" t="s">
        <v>233</v>
      </c>
      <c r="M778" s="33" t="s">
        <v>233</v>
      </c>
      <c r="N778" s="33" t="s">
        <v>233</v>
      </c>
      <c r="O778" s="33" t="s">
        <v>233</v>
      </c>
      <c r="P778" s="248" t="s">
        <v>233</v>
      </c>
      <c r="Q778" s="33" t="s">
        <v>233</v>
      </c>
      <c r="R778" s="35" t="s">
        <v>233</v>
      </c>
      <c r="S778" s="66">
        <v>0</v>
      </c>
      <c r="T778" s="651" t="s">
        <v>753</v>
      </c>
      <c r="U778" s="507"/>
      <c r="W778" s="660"/>
    </row>
    <row r="779" spans="1:23" x14ac:dyDescent="0.25">
      <c r="A779" s="656"/>
      <c r="B779" s="665"/>
      <c r="C779" s="308"/>
      <c r="D779" s="672"/>
      <c r="E779" s="94"/>
      <c r="F779" s="33"/>
      <c r="G779" s="33"/>
      <c r="H779" s="33"/>
      <c r="I779" s="33"/>
      <c r="J779" s="33"/>
      <c r="K779" s="248"/>
      <c r="L779" s="94"/>
      <c r="M779" s="33"/>
      <c r="N779" s="33"/>
      <c r="O779" s="33"/>
      <c r="P779" s="248"/>
      <c r="Q779" s="33"/>
      <c r="R779" s="35"/>
      <c r="S779" s="66"/>
      <c r="T779" s="651"/>
      <c r="U779" s="507"/>
      <c r="V779" s="658"/>
      <c r="W779" s="660"/>
    </row>
    <row r="780" spans="1:23" x14ac:dyDescent="0.25">
      <c r="A780" s="656" t="s">
        <v>2379</v>
      </c>
      <c r="B780" s="665"/>
      <c r="C780" s="308" t="s">
        <v>2380</v>
      </c>
      <c r="D780" s="672" t="s">
        <v>750</v>
      </c>
      <c r="E780" s="94" t="s">
        <v>233</v>
      </c>
      <c r="F780" s="33" t="s">
        <v>233</v>
      </c>
      <c r="G780" s="33" t="s">
        <v>233</v>
      </c>
      <c r="H780" s="33" t="s">
        <v>233</v>
      </c>
      <c r="I780" s="33">
        <v>183.334</v>
      </c>
      <c r="J780" s="33">
        <v>1.26</v>
      </c>
      <c r="K780" s="248">
        <v>13.5</v>
      </c>
      <c r="L780" s="94">
        <v>0.24099999999999999</v>
      </c>
      <c r="M780" s="33">
        <v>10</v>
      </c>
      <c r="N780" s="33" t="s">
        <v>233</v>
      </c>
      <c r="O780" s="33" t="s">
        <v>233</v>
      </c>
      <c r="P780" s="248" t="s">
        <v>233</v>
      </c>
      <c r="Q780" s="33">
        <v>28.585999999999999</v>
      </c>
      <c r="R780" s="35">
        <v>208.33500000000001</v>
      </c>
      <c r="S780" s="66">
        <v>728.8</v>
      </c>
      <c r="T780" s="651" t="s">
        <v>751</v>
      </c>
      <c r="U780" s="507"/>
      <c r="V780" s="658" t="s">
        <v>2381</v>
      </c>
      <c r="W780" s="660" t="s">
        <v>2379</v>
      </c>
    </row>
    <row r="781" spans="1:23" x14ac:dyDescent="0.25">
      <c r="A781" s="656"/>
      <c r="B781" s="665"/>
      <c r="C781" s="308"/>
      <c r="D781" s="672" t="s">
        <v>752</v>
      </c>
      <c r="E781" s="94">
        <v>53.854999999999997</v>
      </c>
      <c r="F781" s="33">
        <v>73.873000000000005</v>
      </c>
      <c r="G781" s="33">
        <v>49.731999999999999</v>
      </c>
      <c r="H781" s="33">
        <v>152.95500000000001</v>
      </c>
      <c r="I781" s="33">
        <v>92.206999999999994</v>
      </c>
      <c r="J781" s="33">
        <v>201.07499999999999</v>
      </c>
      <c r="K781" s="248">
        <v>114.982</v>
      </c>
      <c r="L781" s="94" t="s">
        <v>233</v>
      </c>
      <c r="M781" s="33" t="s">
        <v>233</v>
      </c>
      <c r="N781" s="33" t="s">
        <v>233</v>
      </c>
      <c r="O781" s="33" t="s">
        <v>233</v>
      </c>
      <c r="P781" s="248" t="s">
        <v>233</v>
      </c>
      <c r="Q781" s="33">
        <v>541.00199999999995</v>
      </c>
      <c r="R781" s="35">
        <v>738.67899999999997</v>
      </c>
      <c r="S781" s="66">
        <v>136.5</v>
      </c>
      <c r="T781" s="651" t="s">
        <v>753</v>
      </c>
      <c r="U781" s="507"/>
      <c r="V781" s="658" t="s">
        <v>2382</v>
      </c>
      <c r="W781" s="660"/>
    </row>
    <row r="782" spans="1:23" x14ac:dyDescent="0.25">
      <c r="A782" s="656"/>
      <c r="B782" s="665"/>
      <c r="C782" s="308"/>
      <c r="D782" s="672"/>
      <c r="E782" s="94"/>
      <c r="F782" s="33"/>
      <c r="G782" s="33"/>
      <c r="H782" s="33"/>
      <c r="I782" s="33"/>
      <c r="J782" s="33"/>
      <c r="K782" s="248"/>
      <c r="L782" s="94"/>
      <c r="M782" s="33"/>
      <c r="N782" s="33"/>
      <c r="O782" s="33"/>
      <c r="P782" s="248"/>
      <c r="Q782" s="33"/>
      <c r="R782" s="35"/>
      <c r="S782" s="66"/>
      <c r="T782" s="651"/>
      <c r="U782" s="507"/>
      <c r="V782" s="658"/>
      <c r="W782" s="660"/>
    </row>
    <row r="783" spans="1:23" x14ac:dyDescent="0.25">
      <c r="A783" s="673" t="s">
        <v>2383</v>
      </c>
      <c r="B783" s="680"/>
      <c r="C783" s="688" t="s">
        <v>2384</v>
      </c>
      <c r="D783" s="672" t="s">
        <v>750</v>
      </c>
      <c r="E783" s="94">
        <v>28108.365000000002</v>
      </c>
      <c r="F783" s="33">
        <v>34092.783000000003</v>
      </c>
      <c r="G783" s="33">
        <v>37510.47</v>
      </c>
      <c r="H783" s="33">
        <v>44485.197999999997</v>
      </c>
      <c r="I783" s="33">
        <v>45015.7</v>
      </c>
      <c r="J783" s="33">
        <v>26510.242999999999</v>
      </c>
      <c r="K783" s="248">
        <v>50721.807000000001</v>
      </c>
      <c r="L783" s="94">
        <v>34924.074000000001</v>
      </c>
      <c r="M783" s="33">
        <v>35761.349000000002</v>
      </c>
      <c r="N783" s="33">
        <v>31835.524000000001</v>
      </c>
      <c r="O783" s="33">
        <v>33900.678</v>
      </c>
      <c r="P783" s="248">
        <v>26479.857</v>
      </c>
      <c r="Q783" s="33">
        <v>332434.96000000002</v>
      </c>
      <c r="R783" s="35">
        <v>429346.04800000001</v>
      </c>
      <c r="S783" s="445">
        <v>129.19999999999999</v>
      </c>
      <c r="T783" s="651" t="s">
        <v>751</v>
      </c>
      <c r="U783" s="507"/>
      <c r="V783" s="658" t="s">
        <v>2385</v>
      </c>
      <c r="W783" s="660" t="s">
        <v>2383</v>
      </c>
    </row>
    <row r="784" spans="1:23" x14ac:dyDescent="0.25">
      <c r="A784" s="673"/>
      <c r="B784" s="680"/>
      <c r="C784" s="688" t="s">
        <v>2386</v>
      </c>
      <c r="D784" s="672" t="s">
        <v>752</v>
      </c>
      <c r="E784" s="94">
        <v>36534.534</v>
      </c>
      <c r="F784" s="33">
        <v>33226.824999999997</v>
      </c>
      <c r="G784" s="33">
        <v>41432.296999999999</v>
      </c>
      <c r="H784" s="33">
        <v>36344.648000000001</v>
      </c>
      <c r="I784" s="33">
        <v>36100.235000000001</v>
      </c>
      <c r="J784" s="33">
        <v>36078.226000000002</v>
      </c>
      <c r="K784" s="248">
        <v>35144.841999999997</v>
      </c>
      <c r="L784" s="94">
        <v>29404.257000000001</v>
      </c>
      <c r="M784" s="33">
        <v>35104.887999999999</v>
      </c>
      <c r="N784" s="33">
        <v>39800.550999999999</v>
      </c>
      <c r="O784" s="33">
        <v>45680.695</v>
      </c>
      <c r="P784" s="248">
        <v>35685.972999999998</v>
      </c>
      <c r="Q784" s="33">
        <v>482559.033</v>
      </c>
      <c r="R784" s="35">
        <v>440537.97100000002</v>
      </c>
      <c r="S784" s="445">
        <v>91.3</v>
      </c>
      <c r="T784" s="651" t="s">
        <v>753</v>
      </c>
      <c r="U784" s="507"/>
      <c r="V784" s="658" t="s">
        <v>2387</v>
      </c>
      <c r="W784" s="660"/>
    </row>
    <row r="785" spans="1:23" x14ac:dyDescent="0.25">
      <c r="A785" s="673"/>
      <c r="B785" s="680"/>
      <c r="C785" s="688"/>
      <c r="D785" s="672"/>
      <c r="E785" s="94"/>
      <c r="F785" s="33"/>
      <c r="G785" s="33"/>
      <c r="H785" s="33"/>
      <c r="I785" s="33"/>
      <c r="J785" s="33"/>
      <c r="K785" s="248"/>
      <c r="L785" s="94"/>
      <c r="M785" s="33"/>
      <c r="N785" s="33"/>
      <c r="O785" s="33"/>
      <c r="P785" s="248"/>
      <c r="Q785" s="33"/>
      <c r="R785" s="35"/>
      <c r="S785" s="445"/>
      <c r="T785" s="651"/>
      <c r="U785" s="507"/>
      <c r="V785" s="658"/>
      <c r="W785" s="660"/>
    </row>
    <row r="786" spans="1:23" x14ac:dyDescent="0.25">
      <c r="A786" s="673" t="s">
        <v>2388</v>
      </c>
      <c r="B786" s="680"/>
      <c r="C786" s="688" t="s">
        <v>2389</v>
      </c>
      <c r="D786" s="633" t="s">
        <v>750</v>
      </c>
      <c r="E786" s="94">
        <v>84.546999999999997</v>
      </c>
      <c r="F786" s="33">
        <v>129.124</v>
      </c>
      <c r="G786" s="33">
        <v>103.57</v>
      </c>
      <c r="H786" s="33">
        <v>200.73699999999999</v>
      </c>
      <c r="I786" s="33">
        <v>273.50299999999999</v>
      </c>
      <c r="J786" s="33">
        <v>173.47</v>
      </c>
      <c r="K786" s="248">
        <v>94.620999999999995</v>
      </c>
      <c r="L786" s="94">
        <v>403.06099999999998</v>
      </c>
      <c r="M786" s="33">
        <v>432.55599999999998</v>
      </c>
      <c r="N786" s="33">
        <v>550.13699999999994</v>
      </c>
      <c r="O786" s="33">
        <v>477.89</v>
      </c>
      <c r="P786" s="248">
        <v>238.18799999999999</v>
      </c>
      <c r="Q786" s="33">
        <v>1041.4880000000001</v>
      </c>
      <c r="R786" s="35">
        <v>3161.404</v>
      </c>
      <c r="S786" s="445">
        <v>303.5</v>
      </c>
      <c r="T786" s="651" t="s">
        <v>751</v>
      </c>
      <c r="U786" s="507"/>
      <c r="V786" s="658" t="s">
        <v>2390</v>
      </c>
      <c r="W786" s="660" t="s">
        <v>2388</v>
      </c>
    </row>
    <row r="787" spans="1:23" x14ac:dyDescent="0.25">
      <c r="A787" s="673"/>
      <c r="B787" s="680"/>
      <c r="C787" s="688" t="s">
        <v>2391</v>
      </c>
      <c r="D787" s="633" t="s">
        <v>752</v>
      </c>
      <c r="E787" s="94" t="s">
        <v>233</v>
      </c>
      <c r="F787" s="33">
        <v>9.8740000000000006</v>
      </c>
      <c r="G787" s="33" t="s">
        <v>233</v>
      </c>
      <c r="H787" s="33" t="s">
        <v>233</v>
      </c>
      <c r="I787" s="33" t="s">
        <v>233</v>
      </c>
      <c r="J787" s="33">
        <v>2.754</v>
      </c>
      <c r="K787" s="248" t="s">
        <v>233</v>
      </c>
      <c r="L787" s="94">
        <v>340.2</v>
      </c>
      <c r="M787" s="33">
        <v>362.83</v>
      </c>
      <c r="N787" s="33">
        <v>307.76799999999997</v>
      </c>
      <c r="O787" s="33">
        <v>340.2</v>
      </c>
      <c r="P787" s="248" t="s">
        <v>233</v>
      </c>
      <c r="Q787" s="33">
        <v>19.335000000000001</v>
      </c>
      <c r="R787" s="35">
        <v>1363.626</v>
      </c>
      <c r="S787" s="445" t="s">
        <v>2392</v>
      </c>
      <c r="T787" s="651" t="s">
        <v>753</v>
      </c>
      <c r="U787" s="507"/>
      <c r="V787" s="658" t="s">
        <v>2393</v>
      </c>
      <c r="W787" s="660"/>
    </row>
    <row r="788" spans="1:23" x14ac:dyDescent="0.25">
      <c r="A788" s="673"/>
      <c r="B788" s="680"/>
      <c r="C788" s="688"/>
      <c r="D788" s="633"/>
      <c r="E788" s="94"/>
      <c r="F788" s="33"/>
      <c r="G788" s="33"/>
      <c r="H788" s="33"/>
      <c r="I788" s="33"/>
      <c r="J788" s="33"/>
      <c r="K788" s="248"/>
      <c r="L788" s="94"/>
      <c r="M788" s="33"/>
      <c r="N788" s="33"/>
      <c r="O788" s="33"/>
      <c r="P788" s="248"/>
      <c r="Q788" s="33"/>
      <c r="R788" s="35"/>
      <c r="S788" s="445"/>
      <c r="T788" s="651"/>
      <c r="U788" s="507"/>
      <c r="V788" s="658"/>
      <c r="W788" s="660"/>
    </row>
    <row r="789" spans="1:23" x14ac:dyDescent="0.25">
      <c r="A789" s="673" t="s">
        <v>2394</v>
      </c>
      <c r="B789" s="680"/>
      <c r="C789" s="688" t="s">
        <v>2395</v>
      </c>
      <c r="D789" s="633" t="s">
        <v>750</v>
      </c>
      <c r="E789" s="94">
        <v>5.36</v>
      </c>
      <c r="F789" s="33">
        <v>3.13</v>
      </c>
      <c r="G789" s="33">
        <v>3.153</v>
      </c>
      <c r="H789" s="33">
        <v>0.26700000000000002</v>
      </c>
      <c r="I789" s="33">
        <v>3.3109999999999999</v>
      </c>
      <c r="J789" s="33">
        <v>2.8540000000000001</v>
      </c>
      <c r="K789" s="248" t="s">
        <v>233</v>
      </c>
      <c r="L789" s="94" t="s">
        <v>233</v>
      </c>
      <c r="M789" s="33" t="s">
        <v>233</v>
      </c>
      <c r="N789" s="33" t="s">
        <v>233</v>
      </c>
      <c r="O789" s="33" t="s">
        <v>233</v>
      </c>
      <c r="P789" s="248">
        <v>3.0000000000000001E-3</v>
      </c>
      <c r="Q789" s="33">
        <v>66.295000000000002</v>
      </c>
      <c r="R789" s="35">
        <v>18.077999999999999</v>
      </c>
      <c r="S789" s="445">
        <v>27.3</v>
      </c>
      <c r="T789" s="651" t="s">
        <v>751</v>
      </c>
      <c r="U789" s="507"/>
      <c r="V789" s="658" t="s">
        <v>2396</v>
      </c>
      <c r="W789" s="660" t="s">
        <v>2394</v>
      </c>
    </row>
    <row r="790" spans="1:23" x14ac:dyDescent="0.25">
      <c r="A790" s="673"/>
      <c r="B790" s="680"/>
      <c r="C790" s="688" t="s">
        <v>2397</v>
      </c>
      <c r="D790" s="633" t="s">
        <v>752</v>
      </c>
      <c r="E790" s="94">
        <v>1.62</v>
      </c>
      <c r="F790" s="33" t="s">
        <v>233</v>
      </c>
      <c r="G790" s="33">
        <v>0.245</v>
      </c>
      <c r="H790" s="33">
        <v>0.751</v>
      </c>
      <c r="I790" s="33">
        <v>1.6839999999999999</v>
      </c>
      <c r="J790" s="33">
        <v>0.47</v>
      </c>
      <c r="K790" s="248" t="s">
        <v>233</v>
      </c>
      <c r="L790" s="94" t="s">
        <v>233</v>
      </c>
      <c r="M790" s="33" t="s">
        <v>233</v>
      </c>
      <c r="N790" s="33">
        <v>1.052</v>
      </c>
      <c r="O790" s="33">
        <v>0.52</v>
      </c>
      <c r="P790" s="248" t="s">
        <v>233</v>
      </c>
      <c r="Q790" s="33">
        <v>7.1890000000000001</v>
      </c>
      <c r="R790" s="35">
        <v>6.3419999999999996</v>
      </c>
      <c r="S790" s="445">
        <v>88.2</v>
      </c>
      <c r="T790" s="651" t="s">
        <v>753</v>
      </c>
      <c r="U790" s="507"/>
      <c r="V790" s="658" t="s">
        <v>2398</v>
      </c>
      <c r="W790" s="660"/>
    </row>
    <row r="791" spans="1:23" x14ac:dyDescent="0.25">
      <c r="A791" s="673"/>
      <c r="B791" s="680"/>
      <c r="C791" s="688"/>
      <c r="D791" s="633"/>
      <c r="E791" s="94"/>
      <c r="F791" s="33"/>
      <c r="G791" s="33"/>
      <c r="H791" s="33"/>
      <c r="I791" s="33"/>
      <c r="J791" s="33"/>
      <c r="K791" s="248"/>
      <c r="L791" s="94"/>
      <c r="M791" s="33"/>
      <c r="N791" s="33"/>
      <c r="O791" s="33"/>
      <c r="P791" s="248"/>
      <c r="Q791" s="33"/>
      <c r="R791" s="35"/>
      <c r="S791" s="445"/>
      <c r="T791" s="651"/>
      <c r="U791" s="507"/>
      <c r="V791" s="658"/>
      <c r="W791" s="660"/>
    </row>
    <row r="792" spans="1:23" x14ac:dyDescent="0.25">
      <c r="A792" s="673" t="s">
        <v>2399</v>
      </c>
      <c r="B792" s="680"/>
      <c r="C792" s="688" t="s">
        <v>2400</v>
      </c>
      <c r="D792" s="633" t="s">
        <v>750</v>
      </c>
      <c r="E792" s="94" t="s">
        <v>233</v>
      </c>
      <c r="F792" s="33" t="s">
        <v>233</v>
      </c>
      <c r="G792" s="33">
        <v>4.12</v>
      </c>
      <c r="H792" s="33" t="s">
        <v>233</v>
      </c>
      <c r="I792" s="33">
        <v>5.3</v>
      </c>
      <c r="J792" s="33" t="s">
        <v>233</v>
      </c>
      <c r="K792" s="248" t="s">
        <v>233</v>
      </c>
      <c r="L792" s="94" t="s">
        <v>233</v>
      </c>
      <c r="M792" s="33" t="s">
        <v>233</v>
      </c>
      <c r="N792" s="33">
        <v>5.407</v>
      </c>
      <c r="O792" s="33" t="s">
        <v>233</v>
      </c>
      <c r="P792" s="248" t="s">
        <v>233</v>
      </c>
      <c r="Q792" s="33">
        <v>11.81</v>
      </c>
      <c r="R792" s="35">
        <v>14.827</v>
      </c>
      <c r="S792" s="445">
        <v>125.5</v>
      </c>
      <c r="T792" s="651" t="s">
        <v>751</v>
      </c>
      <c r="U792" s="507"/>
      <c r="V792" s="658" t="s">
        <v>2401</v>
      </c>
      <c r="W792" s="660" t="s">
        <v>2399</v>
      </c>
    </row>
    <row r="793" spans="1:23" x14ac:dyDescent="0.25">
      <c r="A793" s="673"/>
      <c r="B793" s="680"/>
      <c r="C793" s="688" t="s">
        <v>2402</v>
      </c>
      <c r="D793" s="633" t="s">
        <v>752</v>
      </c>
      <c r="E793" s="94" t="s">
        <v>233</v>
      </c>
      <c r="F793" s="33" t="s">
        <v>233</v>
      </c>
      <c r="G793" s="33">
        <v>2.5249999999999999</v>
      </c>
      <c r="H793" s="33" t="s">
        <v>233</v>
      </c>
      <c r="I793" s="33">
        <v>2.4590000000000001</v>
      </c>
      <c r="J793" s="33">
        <v>10.802</v>
      </c>
      <c r="K793" s="248" t="s">
        <v>233</v>
      </c>
      <c r="L793" s="94" t="s">
        <v>233</v>
      </c>
      <c r="M793" s="33" t="s">
        <v>233</v>
      </c>
      <c r="N793" s="33">
        <v>2.4660000000000002</v>
      </c>
      <c r="O793" s="33" t="s">
        <v>233</v>
      </c>
      <c r="P793" s="248" t="s">
        <v>233</v>
      </c>
      <c r="Q793" s="33">
        <v>51.209000000000003</v>
      </c>
      <c r="R793" s="35">
        <v>18.251999999999999</v>
      </c>
      <c r="S793" s="445">
        <v>35.6</v>
      </c>
      <c r="T793" s="651" t="s">
        <v>753</v>
      </c>
      <c r="U793" s="507"/>
      <c r="V793" s="658" t="s">
        <v>2403</v>
      </c>
      <c r="W793" s="660"/>
    </row>
    <row r="794" spans="1:23" x14ac:dyDescent="0.25">
      <c r="A794" s="673"/>
      <c r="B794" s="680"/>
      <c r="C794" s="688"/>
      <c r="D794" s="633"/>
      <c r="E794" s="94"/>
      <c r="F794" s="33"/>
      <c r="G794" s="33"/>
      <c r="H794" s="33"/>
      <c r="I794" s="33"/>
      <c r="J794" s="33"/>
      <c r="K794" s="248"/>
      <c r="L794" s="94"/>
      <c r="M794" s="33"/>
      <c r="N794" s="33"/>
      <c r="O794" s="33"/>
      <c r="P794" s="248"/>
      <c r="Q794" s="33"/>
      <c r="R794" s="35"/>
      <c r="S794" s="445"/>
      <c r="T794" s="651"/>
      <c r="U794" s="507"/>
      <c r="V794" s="658"/>
      <c r="W794" s="660"/>
    </row>
    <row r="795" spans="1:23" x14ac:dyDescent="0.25">
      <c r="A795" s="673" t="s">
        <v>2404</v>
      </c>
      <c r="B795" s="680"/>
      <c r="C795" s="688" t="s">
        <v>2405</v>
      </c>
      <c r="D795" s="672" t="s">
        <v>750</v>
      </c>
      <c r="E795" s="94">
        <v>2692.7530000000002</v>
      </c>
      <c r="F795" s="33">
        <v>2920.77</v>
      </c>
      <c r="G795" s="33">
        <v>4812.63</v>
      </c>
      <c r="H795" s="33">
        <v>2921.9189999999999</v>
      </c>
      <c r="I795" s="33">
        <v>3094.03</v>
      </c>
      <c r="J795" s="33">
        <v>3735.9720000000002</v>
      </c>
      <c r="K795" s="248">
        <v>3762.598</v>
      </c>
      <c r="L795" s="94">
        <v>4449.2889999999998</v>
      </c>
      <c r="M795" s="33">
        <v>4672.0839999999998</v>
      </c>
      <c r="N795" s="33">
        <v>5732.2920000000004</v>
      </c>
      <c r="O795" s="33">
        <v>5400.7539999999999</v>
      </c>
      <c r="P795" s="248">
        <v>3981.0540000000001</v>
      </c>
      <c r="Q795" s="33">
        <v>45179.635999999999</v>
      </c>
      <c r="R795" s="35">
        <v>48176.144999999997</v>
      </c>
      <c r="S795" s="445">
        <v>106.6</v>
      </c>
      <c r="T795" s="651" t="s">
        <v>751</v>
      </c>
      <c r="U795" s="507"/>
      <c r="V795" s="658" t="s">
        <v>2406</v>
      </c>
      <c r="W795" s="660" t="s">
        <v>2404</v>
      </c>
    </row>
    <row r="796" spans="1:23" x14ac:dyDescent="0.25">
      <c r="A796" s="673"/>
      <c r="B796" s="680"/>
      <c r="C796" s="688"/>
      <c r="D796" s="672" t="s">
        <v>752</v>
      </c>
      <c r="E796" s="94">
        <v>5647.7049999999999</v>
      </c>
      <c r="F796" s="33">
        <v>5363.7839999999997</v>
      </c>
      <c r="G796" s="33">
        <v>7132.1589999999997</v>
      </c>
      <c r="H796" s="33">
        <v>7322.9080000000004</v>
      </c>
      <c r="I796" s="33">
        <v>6866.1769999999997</v>
      </c>
      <c r="J796" s="33">
        <v>5872.7529999999997</v>
      </c>
      <c r="K796" s="248">
        <v>5873.4319999999998</v>
      </c>
      <c r="L796" s="94">
        <v>6529.68</v>
      </c>
      <c r="M796" s="33">
        <v>7046.9629999999997</v>
      </c>
      <c r="N796" s="33">
        <v>7205.3739999999998</v>
      </c>
      <c r="O796" s="33">
        <v>6599.78</v>
      </c>
      <c r="P796" s="248">
        <v>4497.3029999999999</v>
      </c>
      <c r="Q796" s="33">
        <v>71466.941999999995</v>
      </c>
      <c r="R796" s="35">
        <v>75958.017999999996</v>
      </c>
      <c r="S796" s="445">
        <v>106.3</v>
      </c>
      <c r="T796" s="651" t="s">
        <v>753</v>
      </c>
      <c r="U796" s="507"/>
      <c r="W796" s="660"/>
    </row>
    <row r="797" spans="1:23" x14ac:dyDescent="0.25">
      <c r="A797" s="673"/>
      <c r="B797" s="680"/>
      <c r="C797" s="688"/>
      <c r="D797" s="672"/>
      <c r="E797" s="94"/>
      <c r="F797" s="33"/>
      <c r="G797" s="33"/>
      <c r="H797" s="33"/>
      <c r="I797" s="33"/>
      <c r="J797" s="33"/>
      <c r="K797" s="248"/>
      <c r="L797" s="94"/>
      <c r="M797" s="33"/>
      <c r="N797" s="33"/>
      <c r="O797" s="33"/>
      <c r="P797" s="248"/>
      <c r="Q797" s="33"/>
      <c r="R797" s="35"/>
      <c r="S797" s="445"/>
      <c r="T797" s="651"/>
      <c r="U797" s="507"/>
      <c r="V797" s="658"/>
      <c r="W797" s="660"/>
    </row>
    <row r="798" spans="1:23" x14ac:dyDescent="0.25">
      <c r="A798" s="673" t="s">
        <v>2407</v>
      </c>
      <c r="B798" s="680"/>
      <c r="C798" s="688" t="s">
        <v>2408</v>
      </c>
      <c r="D798" s="633" t="s">
        <v>750</v>
      </c>
      <c r="E798" s="94">
        <v>162.31899999999999</v>
      </c>
      <c r="F798" s="33">
        <v>141.31899999999999</v>
      </c>
      <c r="G798" s="33">
        <v>215.04499999999999</v>
      </c>
      <c r="H798" s="33">
        <v>147.40100000000001</v>
      </c>
      <c r="I798" s="33">
        <v>19.725999999999999</v>
      </c>
      <c r="J798" s="33">
        <v>297.22300000000001</v>
      </c>
      <c r="K798" s="248">
        <v>171.917</v>
      </c>
      <c r="L798" s="94">
        <v>128.65</v>
      </c>
      <c r="M798" s="33">
        <v>176.34800000000001</v>
      </c>
      <c r="N798" s="33">
        <v>148.24</v>
      </c>
      <c r="O798" s="33">
        <v>158.38200000000001</v>
      </c>
      <c r="P798" s="248">
        <v>225.27</v>
      </c>
      <c r="Q798" s="33">
        <v>1978.0719999999999</v>
      </c>
      <c r="R798" s="35">
        <v>1991.84</v>
      </c>
      <c r="S798" s="445">
        <v>100.7</v>
      </c>
      <c r="T798" s="651" t="s">
        <v>751</v>
      </c>
      <c r="U798" s="507"/>
      <c r="V798" s="658" t="s">
        <v>2409</v>
      </c>
      <c r="W798" s="660" t="s">
        <v>2407</v>
      </c>
    </row>
    <row r="799" spans="1:23" x14ac:dyDescent="0.25">
      <c r="A799" s="673"/>
      <c r="B799" s="680"/>
      <c r="C799" s="688"/>
      <c r="D799" s="633" t="s">
        <v>752</v>
      </c>
      <c r="E799" s="94">
        <v>12.319000000000001</v>
      </c>
      <c r="F799" s="33">
        <v>21.925000000000001</v>
      </c>
      <c r="G799" s="33">
        <v>14.862</v>
      </c>
      <c r="H799" s="33">
        <v>18.946999999999999</v>
      </c>
      <c r="I799" s="33">
        <v>4.7210000000000001</v>
      </c>
      <c r="J799" s="33">
        <v>16.45</v>
      </c>
      <c r="K799" s="248">
        <v>7.32</v>
      </c>
      <c r="L799" s="94">
        <v>11.500999999999999</v>
      </c>
      <c r="M799" s="33">
        <v>8.0749999999999993</v>
      </c>
      <c r="N799" s="33">
        <v>8.0920000000000005</v>
      </c>
      <c r="O799" s="33">
        <v>8.4830000000000005</v>
      </c>
      <c r="P799" s="248">
        <v>7.7809999999999997</v>
      </c>
      <c r="Q799" s="33">
        <v>136.333</v>
      </c>
      <c r="R799" s="35">
        <v>140.476</v>
      </c>
      <c r="S799" s="445">
        <v>103</v>
      </c>
      <c r="T799" s="651" t="s">
        <v>753</v>
      </c>
      <c r="U799" s="507"/>
      <c r="V799" s="658" t="s">
        <v>2410</v>
      </c>
      <c r="W799" s="660"/>
    </row>
    <row r="800" spans="1:23" x14ac:dyDescent="0.25">
      <c r="A800" s="673"/>
      <c r="B800" s="680"/>
      <c r="C800" s="688"/>
      <c r="D800" s="633"/>
      <c r="E800" s="94"/>
      <c r="F800" s="33"/>
      <c r="G800" s="33"/>
      <c r="H800" s="33"/>
      <c r="I800" s="33"/>
      <c r="J800" s="33"/>
      <c r="K800" s="248"/>
      <c r="L800" s="94"/>
      <c r="M800" s="33"/>
      <c r="N800" s="33"/>
      <c r="O800" s="33"/>
      <c r="P800" s="248"/>
      <c r="Q800" s="33"/>
      <c r="R800" s="35"/>
      <c r="S800" s="445"/>
      <c r="T800" s="651"/>
      <c r="U800" s="507"/>
      <c r="V800" s="658"/>
      <c r="W800" s="660"/>
    </row>
    <row r="801" spans="1:23" x14ac:dyDescent="0.25">
      <c r="A801" s="673" t="s">
        <v>2411</v>
      </c>
      <c r="B801" s="680"/>
      <c r="C801" s="688" t="s">
        <v>2412</v>
      </c>
      <c r="D801" s="633" t="s">
        <v>750</v>
      </c>
      <c r="E801" s="94">
        <v>1761.5329999999999</v>
      </c>
      <c r="F801" s="33">
        <v>1595.73</v>
      </c>
      <c r="G801" s="33">
        <v>1576.393</v>
      </c>
      <c r="H801" s="33">
        <v>1620.367</v>
      </c>
      <c r="I801" s="33">
        <v>1470.6769999999999</v>
      </c>
      <c r="J801" s="33">
        <v>2553.0929999999998</v>
      </c>
      <c r="K801" s="248">
        <v>1504.211</v>
      </c>
      <c r="L801" s="94">
        <v>1339.8989999999999</v>
      </c>
      <c r="M801" s="33">
        <v>1559.759</v>
      </c>
      <c r="N801" s="33">
        <v>1497.2180000000001</v>
      </c>
      <c r="O801" s="33">
        <v>1694.184</v>
      </c>
      <c r="P801" s="248">
        <v>1736.9770000000001</v>
      </c>
      <c r="Q801" s="33">
        <v>23955.614000000001</v>
      </c>
      <c r="R801" s="35">
        <v>19910.041000000001</v>
      </c>
      <c r="S801" s="445">
        <v>83.1</v>
      </c>
      <c r="T801" s="651" t="s">
        <v>751</v>
      </c>
      <c r="U801" s="507"/>
      <c r="V801" s="658" t="s">
        <v>2413</v>
      </c>
      <c r="W801" s="660" t="s">
        <v>2411</v>
      </c>
    </row>
    <row r="802" spans="1:23" x14ac:dyDescent="0.25">
      <c r="A802" s="673"/>
      <c r="B802" s="680"/>
      <c r="C802" s="688"/>
      <c r="D802" s="633" t="s">
        <v>752</v>
      </c>
      <c r="E802" s="94">
        <v>2798.0149999999999</v>
      </c>
      <c r="F802" s="33">
        <v>3162.884</v>
      </c>
      <c r="G802" s="33">
        <v>3630.933</v>
      </c>
      <c r="H802" s="33">
        <v>3771.971</v>
      </c>
      <c r="I802" s="33">
        <v>3578.77</v>
      </c>
      <c r="J802" s="33">
        <v>3162.297</v>
      </c>
      <c r="K802" s="248">
        <v>3057.2489999999998</v>
      </c>
      <c r="L802" s="94">
        <v>2828.0450000000001</v>
      </c>
      <c r="M802" s="33">
        <v>3725.1759999999999</v>
      </c>
      <c r="N802" s="33">
        <v>3822.5149999999999</v>
      </c>
      <c r="O802" s="33">
        <v>3629.8380000000002</v>
      </c>
      <c r="P802" s="248">
        <v>3085.922</v>
      </c>
      <c r="Q802" s="33">
        <v>47248.544000000002</v>
      </c>
      <c r="R802" s="35">
        <v>40253.614999999998</v>
      </c>
      <c r="S802" s="445">
        <v>85.2</v>
      </c>
      <c r="T802" s="651" t="s">
        <v>753</v>
      </c>
      <c r="U802" s="507"/>
      <c r="V802" s="658" t="s">
        <v>2414</v>
      </c>
      <c r="W802" s="660"/>
    </row>
    <row r="803" spans="1:23" x14ac:dyDescent="0.25">
      <c r="A803" s="673"/>
      <c r="B803" s="680"/>
      <c r="C803" s="688"/>
      <c r="D803" s="633"/>
      <c r="E803" s="94"/>
      <c r="F803" s="33"/>
      <c r="G803" s="33"/>
      <c r="H803" s="33"/>
      <c r="I803" s="33"/>
      <c r="J803" s="33"/>
      <c r="K803" s="248"/>
      <c r="L803" s="94"/>
      <c r="M803" s="33"/>
      <c r="N803" s="33"/>
      <c r="O803" s="33"/>
      <c r="P803" s="248"/>
      <c r="Q803" s="33"/>
      <c r="R803" s="35"/>
      <c r="S803" s="445"/>
      <c r="T803" s="651"/>
      <c r="U803" s="507"/>
      <c r="V803" s="658"/>
      <c r="W803" s="660"/>
    </row>
    <row r="804" spans="1:23" x14ac:dyDescent="0.25">
      <c r="A804" s="673" t="s">
        <v>2415</v>
      </c>
      <c r="B804" s="680"/>
      <c r="C804" s="688" t="s">
        <v>2416</v>
      </c>
      <c r="D804" s="633" t="s">
        <v>750</v>
      </c>
      <c r="E804" s="94">
        <v>2520.6280000000002</v>
      </c>
      <c r="F804" s="33">
        <v>2893.5160000000001</v>
      </c>
      <c r="G804" s="33">
        <v>3334.19</v>
      </c>
      <c r="H804" s="33">
        <v>3827.915</v>
      </c>
      <c r="I804" s="33">
        <v>3542.3319999999999</v>
      </c>
      <c r="J804" s="33">
        <v>2605.9859999999999</v>
      </c>
      <c r="K804" s="248">
        <v>3059.1129999999998</v>
      </c>
      <c r="L804" s="94">
        <v>5628.9830000000002</v>
      </c>
      <c r="M804" s="33">
        <v>3450.8359999999998</v>
      </c>
      <c r="N804" s="33">
        <v>4742.2190000000001</v>
      </c>
      <c r="O804" s="33">
        <v>5746.4229999999998</v>
      </c>
      <c r="P804" s="248">
        <v>5501.6610000000001</v>
      </c>
      <c r="Q804" s="33">
        <v>54816.737999999998</v>
      </c>
      <c r="R804" s="35">
        <v>46853.802000000003</v>
      </c>
      <c r="S804" s="445">
        <v>85.5</v>
      </c>
      <c r="T804" s="651" t="s">
        <v>751</v>
      </c>
      <c r="U804" s="507"/>
      <c r="V804" s="658" t="s">
        <v>2417</v>
      </c>
      <c r="W804" s="660" t="s">
        <v>2415</v>
      </c>
    </row>
    <row r="805" spans="1:23" x14ac:dyDescent="0.25">
      <c r="A805" s="673"/>
      <c r="B805" s="680"/>
      <c r="C805" s="688"/>
      <c r="D805" s="633" t="s">
        <v>752</v>
      </c>
      <c r="E805" s="94">
        <v>6641.0410000000002</v>
      </c>
      <c r="F805" s="33">
        <v>5036.0249999999996</v>
      </c>
      <c r="G805" s="33">
        <v>3794.962</v>
      </c>
      <c r="H805" s="33">
        <v>4426.183</v>
      </c>
      <c r="I805" s="33">
        <v>4641.6980000000003</v>
      </c>
      <c r="J805" s="33">
        <v>4627.96</v>
      </c>
      <c r="K805" s="248">
        <v>4561.1360000000004</v>
      </c>
      <c r="L805" s="94">
        <v>7261.9219999999996</v>
      </c>
      <c r="M805" s="33">
        <v>6565.3810000000003</v>
      </c>
      <c r="N805" s="33">
        <v>6465.4830000000002</v>
      </c>
      <c r="O805" s="33">
        <v>5885.2950000000001</v>
      </c>
      <c r="P805" s="248">
        <v>5880.81</v>
      </c>
      <c r="Q805" s="33">
        <v>68200.570999999996</v>
      </c>
      <c r="R805" s="35">
        <v>65787.895999999993</v>
      </c>
      <c r="S805" s="445">
        <v>96.5</v>
      </c>
      <c r="T805" s="651" t="s">
        <v>753</v>
      </c>
      <c r="U805" s="507"/>
      <c r="W805" s="660"/>
    </row>
    <row r="806" spans="1:23" x14ac:dyDescent="0.25">
      <c r="A806" s="673"/>
      <c r="B806" s="680"/>
      <c r="C806" s="688"/>
      <c r="D806" s="633"/>
      <c r="E806" s="94"/>
      <c r="F806" s="33"/>
      <c r="G806" s="33"/>
      <c r="H806" s="33"/>
      <c r="I806" s="33"/>
      <c r="J806" s="33"/>
      <c r="K806" s="248"/>
      <c r="L806" s="94"/>
      <c r="M806" s="33"/>
      <c r="N806" s="33"/>
      <c r="O806" s="33"/>
      <c r="P806" s="248"/>
      <c r="Q806" s="33"/>
      <c r="R806" s="35"/>
      <c r="S806" s="445"/>
      <c r="T806" s="651"/>
      <c r="U806" s="507"/>
      <c r="V806" s="658"/>
      <c r="W806" s="660"/>
    </row>
    <row r="807" spans="1:23" x14ac:dyDescent="0.25">
      <c r="A807" s="673" t="s">
        <v>2418</v>
      </c>
      <c r="B807" s="680"/>
      <c r="C807" s="688" t="s">
        <v>2419</v>
      </c>
      <c r="D807" s="672" t="s">
        <v>750</v>
      </c>
      <c r="E807" s="94">
        <v>2109.6509999999998</v>
      </c>
      <c r="F807" s="33">
        <v>2147.62</v>
      </c>
      <c r="G807" s="33">
        <v>2818.06</v>
      </c>
      <c r="H807" s="33">
        <v>2650.518</v>
      </c>
      <c r="I807" s="33">
        <v>3747.6759999999999</v>
      </c>
      <c r="J807" s="33">
        <v>3383.63</v>
      </c>
      <c r="K807" s="248">
        <v>3401.64</v>
      </c>
      <c r="L807" s="94">
        <v>3133.0129999999999</v>
      </c>
      <c r="M807" s="33">
        <v>4357.2120000000004</v>
      </c>
      <c r="N807" s="33">
        <v>6052.442</v>
      </c>
      <c r="O807" s="33">
        <v>6816.23</v>
      </c>
      <c r="P807" s="248">
        <v>3480.6750000000002</v>
      </c>
      <c r="Q807" s="33">
        <v>66239.426999999996</v>
      </c>
      <c r="R807" s="35">
        <v>44098.366999999998</v>
      </c>
      <c r="S807" s="445">
        <v>66.599999999999994</v>
      </c>
      <c r="T807" s="651" t="s">
        <v>751</v>
      </c>
      <c r="U807" s="507"/>
      <c r="V807" s="658" t="s">
        <v>2420</v>
      </c>
      <c r="W807" s="660" t="s">
        <v>2418</v>
      </c>
    </row>
    <row r="808" spans="1:23" x14ac:dyDescent="0.25">
      <c r="A808" s="673"/>
      <c r="B808" s="680"/>
      <c r="C808" s="688" t="s">
        <v>2421</v>
      </c>
      <c r="D808" s="672" t="s">
        <v>752</v>
      </c>
      <c r="E808" s="94">
        <v>1069.2370000000001</v>
      </c>
      <c r="F808" s="33">
        <v>1414.4670000000001</v>
      </c>
      <c r="G808" s="33">
        <v>774.58600000000001</v>
      </c>
      <c r="H808" s="33">
        <v>541.09299999999996</v>
      </c>
      <c r="I808" s="33">
        <v>929.33100000000002</v>
      </c>
      <c r="J808" s="33">
        <v>791.904</v>
      </c>
      <c r="K808" s="248">
        <v>424.18599999999998</v>
      </c>
      <c r="L808" s="94">
        <v>921.37400000000002</v>
      </c>
      <c r="M808" s="33">
        <v>2002.903</v>
      </c>
      <c r="N808" s="33">
        <v>4183.5929999999998</v>
      </c>
      <c r="O808" s="33">
        <v>2883.223</v>
      </c>
      <c r="P808" s="248">
        <v>1642.51</v>
      </c>
      <c r="Q808" s="33">
        <v>31013.855</v>
      </c>
      <c r="R808" s="35">
        <v>17578.406999999999</v>
      </c>
      <c r="S808" s="445">
        <v>56.7</v>
      </c>
      <c r="T808" s="651" t="s">
        <v>753</v>
      </c>
      <c r="U808" s="507"/>
      <c r="V808" s="658" t="s">
        <v>2422</v>
      </c>
      <c r="W808" s="660"/>
    </row>
    <row r="809" spans="1:23" x14ac:dyDescent="0.25">
      <c r="A809" s="673"/>
      <c r="B809" s="680"/>
      <c r="C809" s="688"/>
      <c r="D809" s="672"/>
      <c r="E809" s="94"/>
      <c r="F809" s="33"/>
      <c r="G809" s="33"/>
      <c r="H809" s="33"/>
      <c r="I809" s="33"/>
      <c r="J809" s="33"/>
      <c r="K809" s="248"/>
      <c r="L809" s="94"/>
      <c r="M809" s="33"/>
      <c r="N809" s="33"/>
      <c r="O809" s="33"/>
      <c r="P809" s="248"/>
      <c r="Q809" s="33"/>
      <c r="R809" s="35"/>
      <c r="S809" s="445"/>
      <c r="T809" s="651"/>
      <c r="U809" s="507"/>
      <c r="V809" s="658"/>
      <c r="W809" s="660"/>
    </row>
    <row r="810" spans="1:23" x14ac:dyDescent="0.25">
      <c r="A810" s="673" t="s">
        <v>2423</v>
      </c>
      <c r="B810" s="680"/>
      <c r="C810" s="688" t="s">
        <v>2424</v>
      </c>
      <c r="D810" s="633" t="s">
        <v>750</v>
      </c>
      <c r="E810" s="94">
        <v>1312.0609999999999</v>
      </c>
      <c r="F810" s="33">
        <v>1310.5260000000001</v>
      </c>
      <c r="G810" s="33">
        <v>4594.5249999999996</v>
      </c>
      <c r="H810" s="33">
        <v>4435.6369999999997</v>
      </c>
      <c r="I810" s="33">
        <v>2167.0920000000001</v>
      </c>
      <c r="J810" s="33">
        <v>1723.365</v>
      </c>
      <c r="K810" s="248">
        <v>5220.2259999999997</v>
      </c>
      <c r="L810" s="94">
        <v>4779.1819999999998</v>
      </c>
      <c r="M810" s="33">
        <v>3017.578</v>
      </c>
      <c r="N810" s="33">
        <v>5571.1139999999996</v>
      </c>
      <c r="O810" s="33">
        <v>2508.152</v>
      </c>
      <c r="P810" s="248">
        <v>4078.11</v>
      </c>
      <c r="Q810" s="33">
        <v>25971.595000000001</v>
      </c>
      <c r="R810" s="35">
        <v>40717.567999999999</v>
      </c>
      <c r="S810" s="445">
        <v>156.80000000000001</v>
      </c>
      <c r="T810" s="651" t="s">
        <v>751</v>
      </c>
      <c r="U810" s="507"/>
      <c r="V810" s="658" t="s">
        <v>2425</v>
      </c>
      <c r="W810" s="660" t="s">
        <v>2423</v>
      </c>
    </row>
    <row r="811" spans="1:23" x14ac:dyDescent="0.25">
      <c r="A811" s="673"/>
      <c r="B811" s="680"/>
      <c r="C811" s="688" t="s">
        <v>2426</v>
      </c>
      <c r="D811" s="633" t="s">
        <v>752</v>
      </c>
      <c r="E811" s="94">
        <v>1383.1769999999999</v>
      </c>
      <c r="F811" s="33">
        <v>742.43399999999997</v>
      </c>
      <c r="G811" s="33">
        <v>467.09</v>
      </c>
      <c r="H811" s="33">
        <v>485.57400000000001</v>
      </c>
      <c r="I811" s="33">
        <v>623.33600000000001</v>
      </c>
      <c r="J811" s="33">
        <v>2458.6759999999999</v>
      </c>
      <c r="K811" s="248">
        <v>3534.2779999999998</v>
      </c>
      <c r="L811" s="94">
        <v>437.01600000000002</v>
      </c>
      <c r="M811" s="33">
        <v>605.54399999999998</v>
      </c>
      <c r="N811" s="33">
        <v>827.73500000000001</v>
      </c>
      <c r="O811" s="33">
        <v>1440.913</v>
      </c>
      <c r="P811" s="248">
        <v>3562.221</v>
      </c>
      <c r="Q811" s="33">
        <v>7624.5150000000003</v>
      </c>
      <c r="R811" s="35">
        <v>16567.993999999999</v>
      </c>
      <c r="S811" s="445">
        <v>217.3</v>
      </c>
      <c r="T811" s="651" t="s">
        <v>753</v>
      </c>
      <c r="U811" s="507"/>
      <c r="V811" s="658" t="s">
        <v>2427</v>
      </c>
      <c r="W811" s="660"/>
    </row>
    <row r="812" spans="1:23" x14ac:dyDescent="0.25">
      <c r="A812" s="673"/>
      <c r="B812" s="680"/>
      <c r="C812" s="688"/>
      <c r="D812" s="633"/>
      <c r="E812" s="94"/>
      <c r="F812" s="33"/>
      <c r="G812" s="33"/>
      <c r="H812" s="33"/>
      <c r="I812" s="33"/>
      <c r="J812" s="33"/>
      <c r="K812" s="248"/>
      <c r="L812" s="94"/>
      <c r="M812" s="33"/>
      <c r="N812" s="33"/>
      <c r="O812" s="33"/>
      <c r="P812" s="248"/>
      <c r="Q812" s="33"/>
      <c r="R812" s="35"/>
      <c r="S812" s="445"/>
      <c r="T812" s="651"/>
      <c r="U812" s="507"/>
      <c r="V812" s="658"/>
      <c r="W812" s="660"/>
    </row>
    <row r="813" spans="1:23" x14ac:dyDescent="0.25">
      <c r="A813" s="673" t="s">
        <v>2428</v>
      </c>
      <c r="B813" s="680"/>
      <c r="C813" s="688" t="s">
        <v>2429</v>
      </c>
      <c r="D813" s="672" t="s">
        <v>750</v>
      </c>
      <c r="E813" s="94">
        <v>668.09199999999998</v>
      </c>
      <c r="F813" s="33">
        <v>630.73199999999997</v>
      </c>
      <c r="G813" s="33">
        <v>549.86199999999997</v>
      </c>
      <c r="H813" s="33">
        <v>576.07299999999998</v>
      </c>
      <c r="I813" s="33">
        <v>361.14</v>
      </c>
      <c r="J813" s="33">
        <v>1439.6279999999999</v>
      </c>
      <c r="K813" s="248">
        <v>548.11300000000006</v>
      </c>
      <c r="L813" s="94">
        <v>374.94799999999998</v>
      </c>
      <c r="M813" s="33">
        <v>1725.22</v>
      </c>
      <c r="N813" s="33">
        <v>1069.7809999999999</v>
      </c>
      <c r="O813" s="33">
        <v>1439.5</v>
      </c>
      <c r="P813" s="248">
        <v>1204.6969999999999</v>
      </c>
      <c r="Q813" s="33">
        <v>7742.125</v>
      </c>
      <c r="R813" s="35">
        <v>10587.786</v>
      </c>
      <c r="S813" s="445">
        <v>136.80000000000001</v>
      </c>
      <c r="T813" s="651" t="s">
        <v>751</v>
      </c>
      <c r="U813" s="507"/>
      <c r="V813" s="658" t="s">
        <v>2430</v>
      </c>
      <c r="W813" s="660" t="s">
        <v>2428</v>
      </c>
    </row>
    <row r="814" spans="1:23" x14ac:dyDescent="0.25">
      <c r="A814" s="673"/>
      <c r="B814" s="680"/>
      <c r="C814" s="688" t="s">
        <v>2431</v>
      </c>
      <c r="D814" s="672" t="s">
        <v>752</v>
      </c>
      <c r="E814" s="94">
        <v>55.216000000000001</v>
      </c>
      <c r="F814" s="33">
        <v>7.2249999999999996</v>
      </c>
      <c r="G814" s="33">
        <v>2.2970000000000002</v>
      </c>
      <c r="H814" s="33">
        <v>68.162000000000006</v>
      </c>
      <c r="I814" s="33">
        <v>205.52199999999999</v>
      </c>
      <c r="J814" s="33">
        <v>66.301000000000002</v>
      </c>
      <c r="K814" s="248">
        <v>63.941000000000003</v>
      </c>
      <c r="L814" s="94">
        <v>4.0449999999999999</v>
      </c>
      <c r="M814" s="33">
        <v>904.62099999999998</v>
      </c>
      <c r="N814" s="33">
        <v>330.74599999999998</v>
      </c>
      <c r="O814" s="33">
        <v>467.33199999999999</v>
      </c>
      <c r="P814" s="248">
        <v>52.234999999999999</v>
      </c>
      <c r="Q814" s="33">
        <v>1844.8219999999999</v>
      </c>
      <c r="R814" s="35">
        <v>2227.643</v>
      </c>
      <c r="S814" s="445">
        <v>120.8</v>
      </c>
      <c r="T814" s="651" t="s">
        <v>753</v>
      </c>
      <c r="U814" s="507"/>
      <c r="V814" s="658" t="s">
        <v>2422</v>
      </c>
      <c r="W814" s="660"/>
    </row>
    <row r="815" spans="1:23" x14ac:dyDescent="0.25">
      <c r="A815" s="673"/>
      <c r="B815" s="680"/>
      <c r="C815" s="688"/>
      <c r="D815" s="672"/>
      <c r="E815" s="94"/>
      <c r="F815" s="33"/>
      <c r="G815" s="33"/>
      <c r="H815" s="33"/>
      <c r="I815" s="33"/>
      <c r="J815" s="33"/>
      <c r="K815" s="248"/>
      <c r="L815" s="94"/>
      <c r="M815" s="33"/>
      <c r="N815" s="33"/>
      <c r="O815" s="33"/>
      <c r="P815" s="248"/>
      <c r="Q815" s="33"/>
      <c r="R815" s="35"/>
      <c r="S815" s="445"/>
      <c r="T815" s="651"/>
      <c r="U815" s="507"/>
      <c r="V815" s="658"/>
      <c r="W815" s="660"/>
    </row>
    <row r="816" spans="1:23" x14ac:dyDescent="0.25">
      <c r="A816" s="673" t="s">
        <v>2432</v>
      </c>
      <c r="B816" s="680"/>
      <c r="C816" s="688" t="s">
        <v>2433</v>
      </c>
      <c r="D816" s="633" t="s">
        <v>750</v>
      </c>
      <c r="E816" s="94">
        <v>0.81299999999999994</v>
      </c>
      <c r="F816" s="33">
        <v>54.988999999999997</v>
      </c>
      <c r="G816" s="33">
        <v>154.614</v>
      </c>
      <c r="H816" s="33">
        <v>59.348999999999997</v>
      </c>
      <c r="I816" s="33">
        <v>114.005</v>
      </c>
      <c r="J816" s="33">
        <v>34.347000000000001</v>
      </c>
      <c r="K816" s="248">
        <v>43.216000000000001</v>
      </c>
      <c r="L816" s="94">
        <v>53.564</v>
      </c>
      <c r="M816" s="33">
        <v>120.012</v>
      </c>
      <c r="N816" s="33">
        <v>219.95599999999999</v>
      </c>
      <c r="O816" s="33">
        <v>53.4</v>
      </c>
      <c r="P816" s="248">
        <v>37.158000000000001</v>
      </c>
      <c r="Q816" s="33">
        <v>877.41499999999996</v>
      </c>
      <c r="R816" s="35">
        <v>945.423</v>
      </c>
      <c r="S816" s="445">
        <v>107.8</v>
      </c>
      <c r="T816" s="651" t="s">
        <v>751</v>
      </c>
      <c r="U816" s="507"/>
      <c r="V816" s="658" t="s">
        <v>2434</v>
      </c>
      <c r="W816" s="660" t="s">
        <v>2432</v>
      </c>
    </row>
    <row r="817" spans="1:23" x14ac:dyDescent="0.25">
      <c r="A817" s="673"/>
      <c r="B817" s="680"/>
      <c r="C817" s="688"/>
      <c r="D817" s="633" t="s">
        <v>752</v>
      </c>
      <c r="E817" s="94">
        <v>473.24799999999999</v>
      </c>
      <c r="F817" s="33">
        <v>715.06100000000004</v>
      </c>
      <c r="G817" s="33">
        <v>52.85</v>
      </c>
      <c r="H817" s="33">
        <v>973.97699999999998</v>
      </c>
      <c r="I817" s="33">
        <v>17.175000000000001</v>
      </c>
      <c r="J817" s="33">
        <v>4.2279999999999998</v>
      </c>
      <c r="K817" s="248">
        <v>358.34699999999998</v>
      </c>
      <c r="L817" s="94">
        <v>311.56099999999998</v>
      </c>
      <c r="M817" s="33">
        <v>241.012</v>
      </c>
      <c r="N817" s="33">
        <v>121.56699999999999</v>
      </c>
      <c r="O817" s="33">
        <v>77.69</v>
      </c>
      <c r="P817" s="248">
        <v>331.61799999999999</v>
      </c>
      <c r="Q817" s="33">
        <v>8462.3430000000008</v>
      </c>
      <c r="R817" s="35">
        <v>3678.3339999999998</v>
      </c>
      <c r="S817" s="445">
        <v>43.5</v>
      </c>
      <c r="T817" s="651" t="s">
        <v>753</v>
      </c>
      <c r="U817" s="507"/>
      <c r="W817" s="660"/>
    </row>
    <row r="818" spans="1:23" x14ac:dyDescent="0.25">
      <c r="A818" s="673"/>
      <c r="B818" s="680"/>
      <c r="C818" s="688"/>
      <c r="D818" s="633"/>
      <c r="E818" s="94"/>
      <c r="F818" s="33"/>
      <c r="G818" s="33"/>
      <c r="H818" s="33"/>
      <c r="I818" s="33"/>
      <c r="J818" s="33"/>
      <c r="K818" s="248"/>
      <c r="L818" s="94"/>
      <c r="M818" s="33"/>
      <c r="N818" s="33"/>
      <c r="O818" s="33"/>
      <c r="P818" s="248"/>
      <c r="Q818" s="33"/>
      <c r="R818" s="35"/>
      <c r="S818" s="445"/>
      <c r="T818" s="651"/>
      <c r="U818" s="507"/>
      <c r="V818" s="658"/>
      <c r="W818" s="660"/>
    </row>
    <row r="819" spans="1:23" x14ac:dyDescent="0.25">
      <c r="A819" s="673" t="s">
        <v>2435</v>
      </c>
      <c r="B819" s="680"/>
      <c r="C819" s="688" t="s">
        <v>2436</v>
      </c>
      <c r="D819" s="633" t="s">
        <v>750</v>
      </c>
      <c r="E819" s="94">
        <v>10.441000000000001</v>
      </c>
      <c r="F819" s="33">
        <v>10.613</v>
      </c>
      <c r="G819" s="33">
        <v>7.2469999999999999</v>
      </c>
      <c r="H819" s="33">
        <v>11.657999999999999</v>
      </c>
      <c r="I819" s="33">
        <v>6.2489999999999997</v>
      </c>
      <c r="J819" s="33">
        <v>10.244999999999999</v>
      </c>
      <c r="K819" s="248">
        <v>5.2169999999999996</v>
      </c>
      <c r="L819" s="94">
        <v>15.930999999999999</v>
      </c>
      <c r="M819" s="33">
        <v>95.203000000000003</v>
      </c>
      <c r="N819" s="33">
        <v>3.9289999999999998</v>
      </c>
      <c r="O819" s="33">
        <v>4.5640000000000001</v>
      </c>
      <c r="P819" s="248">
        <v>6.5359999999999996</v>
      </c>
      <c r="Q819" s="33">
        <v>282.13499999999999</v>
      </c>
      <c r="R819" s="35">
        <v>187.833</v>
      </c>
      <c r="S819" s="445">
        <v>66.599999999999994</v>
      </c>
      <c r="T819" s="651" t="s">
        <v>751</v>
      </c>
      <c r="U819" s="507"/>
      <c r="V819" s="658" t="s">
        <v>2437</v>
      </c>
      <c r="W819" s="660" t="s">
        <v>2435</v>
      </c>
    </row>
    <row r="820" spans="1:23" x14ac:dyDescent="0.25">
      <c r="A820" s="673"/>
      <c r="B820" s="680"/>
      <c r="C820" s="688"/>
      <c r="D820" s="633" t="s">
        <v>752</v>
      </c>
      <c r="E820" s="94">
        <v>0.373</v>
      </c>
      <c r="F820" s="33">
        <v>3.3879999999999999</v>
      </c>
      <c r="G820" s="33">
        <v>14.004</v>
      </c>
      <c r="H820" s="33">
        <v>11.606999999999999</v>
      </c>
      <c r="I820" s="33">
        <v>2.1869999999999998</v>
      </c>
      <c r="J820" s="33">
        <v>9.1940000000000008</v>
      </c>
      <c r="K820" s="248">
        <v>2.319</v>
      </c>
      <c r="L820" s="94">
        <v>3.5739999999999998</v>
      </c>
      <c r="M820" s="33">
        <v>4.431</v>
      </c>
      <c r="N820" s="33">
        <v>9.9139999999999997</v>
      </c>
      <c r="O820" s="33">
        <v>7.5999999999999998E-2</v>
      </c>
      <c r="P820" s="248">
        <v>0.104</v>
      </c>
      <c r="Q820" s="33">
        <v>17.558</v>
      </c>
      <c r="R820" s="35">
        <v>61.170999999999999</v>
      </c>
      <c r="S820" s="445">
        <v>348.4</v>
      </c>
      <c r="T820" s="651" t="s">
        <v>753</v>
      </c>
      <c r="U820" s="507"/>
      <c r="W820" s="660"/>
    </row>
    <row r="821" spans="1:23" x14ac:dyDescent="0.25">
      <c r="A821" s="673"/>
      <c r="B821" s="680"/>
      <c r="C821" s="688"/>
      <c r="D821" s="633"/>
      <c r="E821" s="94"/>
      <c r="F821" s="33"/>
      <c r="G821" s="33"/>
      <c r="H821" s="33"/>
      <c r="I821" s="33"/>
      <c r="J821" s="33"/>
      <c r="K821" s="248"/>
      <c r="L821" s="94"/>
      <c r="M821" s="33"/>
      <c r="N821" s="33"/>
      <c r="O821" s="33"/>
      <c r="P821" s="248"/>
      <c r="Q821" s="33"/>
      <c r="R821" s="35"/>
      <c r="S821" s="445"/>
      <c r="T821" s="651"/>
      <c r="U821" s="507"/>
      <c r="V821" s="658"/>
      <c r="W821" s="660"/>
    </row>
    <row r="822" spans="1:23" x14ac:dyDescent="0.25">
      <c r="A822" s="673" t="s">
        <v>2438</v>
      </c>
      <c r="B822" s="680"/>
      <c r="C822" s="688" t="s">
        <v>2439</v>
      </c>
      <c r="D822" s="633" t="s">
        <v>750</v>
      </c>
      <c r="E822" s="94">
        <v>21.957999999999998</v>
      </c>
      <c r="F822" s="33">
        <v>4.6870000000000003</v>
      </c>
      <c r="G822" s="33">
        <v>102.726</v>
      </c>
      <c r="H822" s="33">
        <v>19.518999999999998</v>
      </c>
      <c r="I822" s="33">
        <v>174.05</v>
      </c>
      <c r="J822" s="33">
        <v>89.135999999999996</v>
      </c>
      <c r="K822" s="248">
        <v>29.437000000000001</v>
      </c>
      <c r="L822" s="94">
        <v>17.047000000000001</v>
      </c>
      <c r="M822" s="33">
        <v>80.731999999999999</v>
      </c>
      <c r="N822" s="33">
        <v>13.076000000000001</v>
      </c>
      <c r="O822" s="33">
        <v>15.677</v>
      </c>
      <c r="P822" s="248">
        <v>58.993000000000002</v>
      </c>
      <c r="Q822" s="33">
        <v>497.01499999999999</v>
      </c>
      <c r="R822" s="35">
        <v>627.03800000000001</v>
      </c>
      <c r="S822" s="445">
        <v>126.2</v>
      </c>
      <c r="T822" s="651" t="s">
        <v>751</v>
      </c>
      <c r="U822" s="507"/>
      <c r="V822" s="658" t="s">
        <v>2440</v>
      </c>
      <c r="W822" s="660" t="s">
        <v>2438</v>
      </c>
    </row>
    <row r="823" spans="1:23" x14ac:dyDescent="0.25">
      <c r="A823" s="673"/>
      <c r="B823" s="680"/>
      <c r="C823" s="688"/>
      <c r="D823" s="633" t="s">
        <v>752</v>
      </c>
      <c r="E823" s="94">
        <v>0.23</v>
      </c>
      <c r="F823" s="33">
        <v>81.721999999999994</v>
      </c>
      <c r="G823" s="33">
        <v>7.74</v>
      </c>
      <c r="H823" s="33">
        <v>65.179000000000002</v>
      </c>
      <c r="I823" s="33">
        <v>75.126999999999995</v>
      </c>
      <c r="J823" s="33">
        <v>43.545999999999999</v>
      </c>
      <c r="K823" s="248">
        <v>24.884</v>
      </c>
      <c r="L823" s="94">
        <v>27.463999999999999</v>
      </c>
      <c r="M823" s="33">
        <v>3.3490000000000002</v>
      </c>
      <c r="N823" s="33">
        <v>122.503</v>
      </c>
      <c r="O823" s="33" t="s">
        <v>233</v>
      </c>
      <c r="P823" s="248">
        <v>5.4359999999999999</v>
      </c>
      <c r="Q823" s="33">
        <v>322.57299999999998</v>
      </c>
      <c r="R823" s="35">
        <v>457.18</v>
      </c>
      <c r="S823" s="445">
        <v>141.69999999999999</v>
      </c>
      <c r="T823" s="651" t="s">
        <v>753</v>
      </c>
      <c r="U823" s="507"/>
      <c r="W823" s="660"/>
    </row>
    <row r="824" spans="1:23" x14ac:dyDescent="0.25">
      <c r="A824" s="673"/>
      <c r="B824" s="680"/>
      <c r="C824" s="688"/>
      <c r="D824" s="633"/>
      <c r="E824" s="94"/>
      <c r="F824" s="33"/>
      <c r="G824" s="33"/>
      <c r="H824" s="33"/>
      <c r="I824" s="33"/>
      <c r="J824" s="33"/>
      <c r="K824" s="248"/>
      <c r="L824" s="94"/>
      <c r="M824" s="33"/>
      <c r="N824" s="33"/>
      <c r="O824" s="33"/>
      <c r="P824" s="248"/>
      <c r="Q824" s="33"/>
      <c r="R824" s="35"/>
      <c r="S824" s="445"/>
      <c r="T824" s="651"/>
      <c r="U824" s="507"/>
      <c r="V824" s="658"/>
      <c r="W824" s="660"/>
    </row>
    <row r="825" spans="1:23" x14ac:dyDescent="0.25">
      <c r="A825" s="673" t="s">
        <v>2441</v>
      </c>
      <c r="B825" s="680"/>
      <c r="C825" s="688" t="s">
        <v>2442</v>
      </c>
      <c r="D825" s="672" t="s">
        <v>750</v>
      </c>
      <c r="E825" s="94">
        <v>10.955</v>
      </c>
      <c r="F825" s="33">
        <v>21.606999999999999</v>
      </c>
      <c r="G825" s="33">
        <v>69.995999999999995</v>
      </c>
      <c r="H825" s="33">
        <v>48.317</v>
      </c>
      <c r="I825" s="33">
        <v>39.076000000000001</v>
      </c>
      <c r="J825" s="33">
        <v>67.954999999999998</v>
      </c>
      <c r="K825" s="248">
        <v>12.637</v>
      </c>
      <c r="L825" s="94">
        <v>27.654</v>
      </c>
      <c r="M825" s="33">
        <v>48.497</v>
      </c>
      <c r="N825" s="33">
        <v>67.927000000000007</v>
      </c>
      <c r="O825" s="33">
        <v>55.037999999999997</v>
      </c>
      <c r="P825" s="248">
        <v>77.363</v>
      </c>
      <c r="Q825" s="33">
        <v>604.98500000000001</v>
      </c>
      <c r="R825" s="35">
        <v>547.02200000000005</v>
      </c>
      <c r="S825" s="445">
        <v>90.4</v>
      </c>
      <c r="T825" s="651" t="s">
        <v>751</v>
      </c>
      <c r="U825" s="507"/>
      <c r="V825" s="658" t="s">
        <v>2443</v>
      </c>
      <c r="W825" s="660" t="s">
        <v>2441</v>
      </c>
    </row>
    <row r="826" spans="1:23" x14ac:dyDescent="0.25">
      <c r="A826" s="673"/>
      <c r="B826" s="680"/>
      <c r="C826" s="688"/>
      <c r="D826" s="672" t="s">
        <v>752</v>
      </c>
      <c r="E826" s="94">
        <v>8.2469999999999999</v>
      </c>
      <c r="F826" s="33">
        <v>0.20599999999999999</v>
      </c>
      <c r="G826" s="33">
        <v>0.95299999999999996</v>
      </c>
      <c r="H826" s="33">
        <v>1.9430000000000001</v>
      </c>
      <c r="I826" s="33">
        <v>3.8279999999999998</v>
      </c>
      <c r="J826" s="33">
        <v>0.35499999999999998</v>
      </c>
      <c r="K826" s="248">
        <v>0.157</v>
      </c>
      <c r="L826" s="94">
        <v>0.60799999999999998</v>
      </c>
      <c r="M826" s="33">
        <v>0.11700000000000001</v>
      </c>
      <c r="N826" s="33">
        <v>5.2999999999999999E-2</v>
      </c>
      <c r="O826" s="33">
        <v>5.0000000000000001E-3</v>
      </c>
      <c r="P826" s="248">
        <v>2.7010000000000001</v>
      </c>
      <c r="Q826" s="33">
        <v>51.468000000000004</v>
      </c>
      <c r="R826" s="35">
        <v>19.172999999999998</v>
      </c>
      <c r="S826" s="445">
        <v>37.299999999999997</v>
      </c>
      <c r="T826" s="651" t="s">
        <v>753</v>
      </c>
      <c r="U826" s="507"/>
      <c r="W826" s="660"/>
    </row>
    <row r="827" spans="1:23" x14ac:dyDescent="0.25">
      <c r="A827" s="673"/>
      <c r="B827" s="680"/>
      <c r="C827" s="688"/>
      <c r="D827" s="672"/>
      <c r="E827" s="94"/>
      <c r="F827" s="33"/>
      <c r="G827" s="33"/>
      <c r="H827" s="33"/>
      <c r="I827" s="33"/>
      <c r="J827" s="33"/>
      <c r="K827" s="248"/>
      <c r="L827" s="94"/>
      <c r="M827" s="33"/>
      <c r="N827" s="33"/>
      <c r="O827" s="33"/>
      <c r="P827" s="248"/>
      <c r="Q827" s="33"/>
      <c r="R827" s="35"/>
      <c r="S827" s="445"/>
      <c r="T827" s="651"/>
      <c r="U827" s="507"/>
      <c r="V827" s="658"/>
      <c r="W827" s="660"/>
    </row>
    <row r="828" spans="1:23" x14ac:dyDescent="0.25">
      <c r="A828" s="673" t="s">
        <v>2444</v>
      </c>
      <c r="B828" s="680"/>
      <c r="C828" s="688" t="s">
        <v>2445</v>
      </c>
      <c r="D828" s="633" t="s">
        <v>750</v>
      </c>
      <c r="E828" s="94">
        <v>7.38</v>
      </c>
      <c r="F828" s="33">
        <v>5.2249999999999996</v>
      </c>
      <c r="G828" s="33">
        <v>11.496</v>
      </c>
      <c r="H828" s="33">
        <v>15.837999999999999</v>
      </c>
      <c r="I828" s="33">
        <v>21.219000000000001</v>
      </c>
      <c r="J828" s="33">
        <v>3.9180000000000001</v>
      </c>
      <c r="K828" s="248">
        <v>25.468</v>
      </c>
      <c r="L828" s="94">
        <v>10.654999999999999</v>
      </c>
      <c r="M828" s="33">
        <v>4.7560000000000002</v>
      </c>
      <c r="N828" s="33">
        <v>9.9489999999999998</v>
      </c>
      <c r="O828" s="33">
        <v>12.292</v>
      </c>
      <c r="P828" s="248">
        <v>17.184999999999999</v>
      </c>
      <c r="Q828" s="33">
        <v>32.253999999999998</v>
      </c>
      <c r="R828" s="35">
        <v>145.381</v>
      </c>
      <c r="S828" s="445">
        <v>450.7</v>
      </c>
      <c r="T828" s="651" t="s">
        <v>751</v>
      </c>
      <c r="U828" s="507"/>
      <c r="V828" s="658" t="s">
        <v>2446</v>
      </c>
      <c r="W828" s="660" t="s">
        <v>2444</v>
      </c>
    </row>
    <row r="829" spans="1:23" x14ac:dyDescent="0.25">
      <c r="A829" s="673"/>
      <c r="B829" s="680"/>
      <c r="C829" s="688"/>
      <c r="D829" s="633" t="s">
        <v>752</v>
      </c>
      <c r="E829" s="94" t="s">
        <v>233</v>
      </c>
      <c r="F829" s="33" t="s">
        <v>233</v>
      </c>
      <c r="G829" s="33" t="s">
        <v>233</v>
      </c>
      <c r="H829" s="33" t="s">
        <v>233</v>
      </c>
      <c r="I829" s="33" t="s">
        <v>233</v>
      </c>
      <c r="J829" s="33" t="s">
        <v>233</v>
      </c>
      <c r="K829" s="248" t="s">
        <v>233</v>
      </c>
      <c r="L829" s="94" t="s">
        <v>233</v>
      </c>
      <c r="M829" s="33" t="s">
        <v>233</v>
      </c>
      <c r="N829" s="33" t="s">
        <v>233</v>
      </c>
      <c r="O829" s="33" t="s">
        <v>233</v>
      </c>
      <c r="P829" s="248" t="s">
        <v>233</v>
      </c>
      <c r="Q829" s="33" t="s">
        <v>233</v>
      </c>
      <c r="R829" s="35" t="s">
        <v>233</v>
      </c>
      <c r="S829" s="445">
        <v>0</v>
      </c>
      <c r="T829" s="651" t="s">
        <v>753</v>
      </c>
      <c r="U829" s="507"/>
      <c r="V829" s="658" t="s">
        <v>2447</v>
      </c>
      <c r="W829" s="660"/>
    </row>
    <row r="830" spans="1:23" x14ac:dyDescent="0.25">
      <c r="A830" s="673"/>
      <c r="B830" s="680"/>
      <c r="C830" s="688"/>
      <c r="D830" s="633"/>
      <c r="E830" s="94"/>
      <c r="F830" s="33"/>
      <c r="G830" s="33"/>
      <c r="H830" s="33"/>
      <c r="I830" s="33"/>
      <c r="J830" s="33"/>
      <c r="K830" s="248"/>
      <c r="L830" s="94"/>
      <c r="M830" s="33"/>
      <c r="N830" s="33"/>
      <c r="O830" s="33"/>
      <c r="P830" s="248"/>
      <c r="Q830" s="33"/>
      <c r="R830" s="35"/>
      <c r="S830" s="445"/>
      <c r="T830" s="651"/>
      <c r="U830" s="507"/>
      <c r="V830" s="658"/>
      <c r="W830" s="660"/>
    </row>
    <row r="831" spans="1:23" x14ac:dyDescent="0.25">
      <c r="A831" s="673"/>
      <c r="B831" s="680"/>
      <c r="C831" s="688" t="s">
        <v>2448</v>
      </c>
      <c r="D831" s="633" t="s">
        <v>750</v>
      </c>
      <c r="E831" s="94">
        <v>8466.2890000000007</v>
      </c>
      <c r="F831" s="33">
        <v>9610.5630000000001</v>
      </c>
      <c r="G831" s="33">
        <v>8157.4639999999999</v>
      </c>
      <c r="H831" s="33">
        <v>8353.9240000000009</v>
      </c>
      <c r="I831" s="33">
        <v>7789.1080000000002</v>
      </c>
      <c r="J831" s="33">
        <v>7089.1779999999999</v>
      </c>
      <c r="K831" s="248">
        <v>8614.2099999999991</v>
      </c>
      <c r="L831" s="94">
        <v>7251.2790000000005</v>
      </c>
      <c r="M831" s="33">
        <v>7457.7830000000004</v>
      </c>
      <c r="N831" s="33">
        <v>9327.7090000000007</v>
      </c>
      <c r="O831" s="33">
        <v>8121.8630000000003</v>
      </c>
      <c r="P831" s="248">
        <v>7358.7110000000002</v>
      </c>
      <c r="Q831" s="33">
        <v>97012.596000000005</v>
      </c>
      <c r="R831" s="35">
        <v>97598.081000000006</v>
      </c>
      <c r="S831" s="445">
        <v>100.6</v>
      </c>
      <c r="T831" s="651" t="s">
        <v>751</v>
      </c>
      <c r="U831" s="507"/>
      <c r="V831" s="658" t="s">
        <v>2449</v>
      </c>
      <c r="W831" s="660"/>
    </row>
    <row r="832" spans="1:23" x14ac:dyDescent="0.25">
      <c r="A832" s="673"/>
      <c r="B832" s="680"/>
      <c r="C832" s="688"/>
      <c r="D832" s="633" t="s">
        <v>752</v>
      </c>
      <c r="E832" s="94">
        <v>5017.0069999999996</v>
      </c>
      <c r="F832" s="33">
        <v>3543.4189999999999</v>
      </c>
      <c r="G832" s="33">
        <v>2406.5410000000002</v>
      </c>
      <c r="H832" s="33">
        <v>3267.4540000000002</v>
      </c>
      <c r="I832" s="33">
        <v>2891.7220000000002</v>
      </c>
      <c r="J832" s="33">
        <v>4740.4030000000002</v>
      </c>
      <c r="K832" s="248">
        <v>4100.1139999999996</v>
      </c>
      <c r="L832" s="94">
        <v>4498.1170000000002</v>
      </c>
      <c r="M832" s="33">
        <v>2359.7489999999998</v>
      </c>
      <c r="N832" s="33">
        <v>3336.011</v>
      </c>
      <c r="O832" s="33">
        <v>2796.3270000000002</v>
      </c>
      <c r="P832" s="248">
        <v>2149.2939999999999</v>
      </c>
      <c r="Q832" s="33">
        <v>36305.709000000003</v>
      </c>
      <c r="R832" s="35">
        <v>41106.158000000003</v>
      </c>
      <c r="S832" s="445">
        <v>113.2</v>
      </c>
      <c r="T832" s="651" t="s">
        <v>753</v>
      </c>
      <c r="U832" s="507"/>
      <c r="V832" s="658"/>
      <c r="W832" s="660"/>
    </row>
    <row r="833" spans="1:23" ht="13.8" thickBot="1" x14ac:dyDescent="0.3">
      <c r="A833" s="691"/>
      <c r="B833" s="692"/>
      <c r="C833" s="693"/>
      <c r="D833" s="694"/>
      <c r="E833" s="340"/>
      <c r="F833" s="708"/>
      <c r="G833" s="708"/>
      <c r="H833" s="708"/>
      <c r="I833" s="708"/>
      <c r="J833" s="708"/>
      <c r="K833" s="709"/>
      <c r="L833" s="710"/>
      <c r="M833" s="708"/>
      <c r="N833" s="708"/>
      <c r="O833" s="708"/>
      <c r="P833" s="709"/>
      <c r="Q833" s="708"/>
      <c r="R833" s="42"/>
      <c r="S833" s="711"/>
      <c r="T833" s="662"/>
      <c r="U833" s="671"/>
      <c r="V833" s="663"/>
      <c r="W833" s="664"/>
    </row>
    <row r="834" spans="1:23" ht="13.8" thickTop="1" x14ac:dyDescent="0.25">
      <c r="A834" s="507"/>
      <c r="B834" s="620"/>
      <c r="C834" s="712"/>
      <c r="D834" s="15"/>
      <c r="E834" s="15"/>
      <c r="T834" s="15"/>
      <c r="V834" s="15"/>
      <c r="W834" s="15"/>
    </row>
    <row r="835" spans="1:23" x14ac:dyDescent="0.25">
      <c r="A835" s="507"/>
      <c r="B835" s="620"/>
      <c r="C835" s="712"/>
      <c r="D835" s="15"/>
      <c r="E835" s="15"/>
      <c r="T835" s="15"/>
      <c r="V835" s="15"/>
      <c r="W835" s="15"/>
    </row>
    <row r="836" spans="1:23" x14ac:dyDescent="0.25">
      <c r="A836" s="507"/>
      <c r="B836" s="620"/>
      <c r="C836" s="712"/>
      <c r="D836" s="15"/>
      <c r="E836" s="15"/>
      <c r="T836" s="15"/>
      <c r="V836" s="15"/>
      <c r="W836" s="15"/>
    </row>
    <row r="837" spans="1:23" x14ac:dyDescent="0.25">
      <c r="A837" s="507"/>
      <c r="B837" s="620"/>
      <c r="C837" s="712"/>
      <c r="D837" s="15"/>
      <c r="E837" s="15"/>
      <c r="T837" s="15"/>
      <c r="V837" s="15"/>
      <c r="W837" s="15"/>
    </row>
    <row r="838" spans="1:23" x14ac:dyDescent="0.25">
      <c r="A838" s="507"/>
      <c r="B838" s="620"/>
      <c r="C838" s="712"/>
      <c r="D838" s="15"/>
      <c r="E838" s="15"/>
      <c r="T838" s="15"/>
      <c r="V838" s="15"/>
      <c r="W838" s="15"/>
    </row>
    <row r="839" spans="1:23" x14ac:dyDescent="0.25">
      <c r="A839" s="507"/>
      <c r="B839" s="620"/>
      <c r="C839" s="712"/>
      <c r="D839" s="15"/>
      <c r="E839" s="15"/>
      <c r="T839" s="15"/>
      <c r="V839" s="15"/>
      <c r="W839" s="15"/>
    </row>
    <row r="840" spans="1:23" x14ac:dyDescent="0.25">
      <c r="A840" s="507"/>
      <c r="B840" s="620"/>
      <c r="C840" s="712"/>
      <c r="D840" s="15"/>
      <c r="E840" s="15"/>
      <c r="T840" s="15"/>
      <c r="V840" s="15"/>
      <c r="W840" s="15"/>
    </row>
    <row r="841" spans="1:23" x14ac:dyDescent="0.25">
      <c r="A841" s="507"/>
      <c r="B841" s="620"/>
      <c r="C841" s="712"/>
      <c r="D841" s="15"/>
      <c r="E841" s="15"/>
      <c r="T841" s="15"/>
      <c r="V841" s="15"/>
      <c r="W841" s="15"/>
    </row>
    <row r="842" spans="1:23" x14ac:dyDescent="0.25">
      <c r="A842" s="620"/>
      <c r="B842" s="712"/>
      <c r="C842" s="15"/>
      <c r="D842" s="15"/>
      <c r="E842" s="15"/>
      <c r="T842" s="15"/>
      <c r="V842" s="15"/>
      <c r="W842" s="15"/>
    </row>
  </sheetData>
  <mergeCells count="21">
    <mergeCell ref="M7:M8"/>
    <mergeCell ref="Q7:R7"/>
    <mergeCell ref="N7:N8"/>
    <mergeCell ref="O7:O8"/>
    <mergeCell ref="P7:P8"/>
    <mergeCell ref="W7:W8"/>
    <mergeCell ref="A7:A8"/>
    <mergeCell ref="E7:E8"/>
    <mergeCell ref="F7:F8"/>
    <mergeCell ref="G7:G8"/>
    <mergeCell ref="H7:H8"/>
    <mergeCell ref="I7:I8"/>
    <mergeCell ref="U6:V8"/>
    <mergeCell ref="E5:K6"/>
    <mergeCell ref="L5:P6"/>
    <mergeCell ref="B6:C8"/>
    <mergeCell ref="Q6:R6"/>
    <mergeCell ref="S6:S8"/>
    <mergeCell ref="J7:J8"/>
    <mergeCell ref="K7:K8"/>
    <mergeCell ref="L7:L8"/>
  </mergeCells>
  <phoneticPr fontId="0" type="noConversion"/>
  <pageMargins left="0.6692913385826772" right="0.59055118110236227" top="0.78740157480314965" bottom="0.59055118110236227" header="0" footer="0"/>
  <pageSetup paperSize="9" scale="79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1" customFormat="1" ht="15" customHeight="1" x14ac:dyDescent="0.25">
      <c r="A1" s="1" t="s">
        <v>68</v>
      </c>
      <c r="F1" s="2"/>
      <c r="G1" s="3"/>
      <c r="H1" s="4"/>
      <c r="I1" s="4"/>
      <c r="J1" s="4"/>
      <c r="K1" s="5"/>
      <c r="L1" s="5"/>
      <c r="M1" s="6"/>
      <c r="N1" s="6"/>
      <c r="O1" s="6"/>
      <c r="P1" s="6"/>
      <c r="Q1" s="6"/>
      <c r="R1" s="6"/>
      <c r="S1" s="7"/>
      <c r="T1" s="4"/>
    </row>
    <row r="2" spans="1:20" s="1" customFormat="1" x14ac:dyDescent="0.25">
      <c r="A2" s="1" t="s">
        <v>69</v>
      </c>
      <c r="F2" s="2"/>
      <c r="G2" s="8"/>
      <c r="H2" s="4"/>
      <c r="I2" s="4"/>
      <c r="J2" s="4"/>
      <c r="K2" s="5"/>
      <c r="L2" s="5"/>
      <c r="M2" s="6"/>
      <c r="N2" s="6"/>
      <c r="O2" s="6"/>
      <c r="P2" s="6"/>
      <c r="Q2" s="6"/>
      <c r="R2" s="6"/>
      <c r="S2" s="7"/>
      <c r="T2" s="4"/>
    </row>
    <row r="3" spans="1:20" x14ac:dyDescent="0.25">
      <c r="B3" s="10"/>
      <c r="C3" s="10"/>
      <c r="D3" s="10"/>
      <c r="E3" s="10"/>
      <c r="F3" s="11"/>
      <c r="H3" s="12"/>
      <c r="I3" s="12"/>
      <c r="J3" s="12"/>
      <c r="K3" s="12"/>
      <c r="L3" s="12"/>
      <c r="M3" s="10"/>
      <c r="N3" s="10"/>
      <c r="O3" s="12"/>
      <c r="S3" s="12"/>
      <c r="T3" s="12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19" t="s">
        <v>43</v>
      </c>
      <c r="B5" s="921" t="s">
        <v>0</v>
      </c>
      <c r="C5" s="922"/>
      <c r="D5" s="923" t="s">
        <v>1</v>
      </c>
      <c r="E5" s="921"/>
      <c r="F5" s="924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0"/>
      <c r="B6" s="22">
        <v>2012</v>
      </c>
      <c r="C6" s="23">
        <v>2011</v>
      </c>
      <c r="D6" s="24">
        <v>2012</v>
      </c>
      <c r="E6" s="25">
        <v>2011</v>
      </c>
      <c r="F6" s="925"/>
      <c r="H6" s="21"/>
      <c r="I6" s="21"/>
      <c r="J6" s="21"/>
      <c r="K6" s="21"/>
      <c r="L6" s="21"/>
      <c r="M6" s="21"/>
      <c r="N6" s="21"/>
    </row>
    <row r="7" spans="1:20" s="16" customFormat="1" ht="13.5" customHeight="1" thickTop="1" x14ac:dyDescent="0.25">
      <c r="A7" s="26" t="s">
        <v>16</v>
      </c>
      <c r="B7" s="27">
        <f>SUM(B9:B20)</f>
        <v>58588.351995000005</v>
      </c>
      <c r="C7" s="28">
        <f>SUM(C9:C20)</f>
        <v>55768</v>
      </c>
      <c r="D7" s="29">
        <f>SUM(D9:D20)</f>
        <v>62144.033211999995</v>
      </c>
      <c r="E7" s="30">
        <f>SUM(E9:E20)</f>
        <v>56783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21">
        <v>4204.769593</v>
      </c>
      <c r="C9" s="35">
        <v>3915</v>
      </c>
      <c r="D9" s="38">
        <v>4444.1658120000002</v>
      </c>
      <c r="E9" s="21">
        <v>4089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21">
        <v>4539.2681579999999</v>
      </c>
      <c r="C10" s="35">
        <v>4285</v>
      </c>
      <c r="D10" s="38">
        <v>4827.8908670000001</v>
      </c>
      <c r="E10" s="21">
        <v>4388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21">
        <v>5145.9186680000003</v>
      </c>
      <c r="C11" s="35">
        <v>4931</v>
      </c>
      <c r="D11" s="38">
        <v>5424.4041139999999</v>
      </c>
      <c r="E11" s="21">
        <v>5044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21">
        <v>4777.1918210000003</v>
      </c>
      <c r="C12" s="35">
        <v>4560</v>
      </c>
      <c r="D12" s="38">
        <v>5044.4892010000003</v>
      </c>
      <c r="E12" s="21">
        <v>4534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21">
        <v>4979.8301609999999</v>
      </c>
      <c r="C13" s="35">
        <v>5002</v>
      </c>
      <c r="D13" s="38">
        <v>5372.3054700000002</v>
      </c>
      <c r="E13" s="21">
        <v>4927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33">
        <v>4945.8667260000002</v>
      </c>
      <c r="C14" s="35">
        <v>4719</v>
      </c>
      <c r="D14" s="38">
        <v>5350.7333799999997</v>
      </c>
      <c r="E14" s="21">
        <v>4809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4613.2978599999997</v>
      </c>
      <c r="C15" s="34">
        <v>4352</v>
      </c>
      <c r="D15" s="38">
        <v>4983.5666819999997</v>
      </c>
      <c r="E15" s="21">
        <v>4271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4867.5276450000001</v>
      </c>
      <c r="C16" s="34">
        <v>4426</v>
      </c>
      <c r="D16" s="38">
        <v>4898.7779849999997</v>
      </c>
      <c r="E16" s="21">
        <v>4456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5249.7348869999996</v>
      </c>
      <c r="C17" s="34">
        <v>4885</v>
      </c>
      <c r="D17" s="38">
        <v>5571.8323170000003</v>
      </c>
      <c r="E17" s="21">
        <v>5111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5502.8782520000004</v>
      </c>
      <c r="C18" s="34">
        <v>4977</v>
      </c>
      <c r="D18" s="38">
        <v>6070.4335840000003</v>
      </c>
      <c r="E18" s="21">
        <v>5381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5511.4304279999997</v>
      </c>
      <c r="C19" s="34">
        <v>5238</v>
      </c>
      <c r="D19" s="38">
        <v>5824.8695159999997</v>
      </c>
      <c r="E19" s="21">
        <v>5351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4250.637796</v>
      </c>
      <c r="C20" s="41">
        <v>4478</v>
      </c>
      <c r="D20" s="42">
        <v>4330.564284</v>
      </c>
      <c r="E20" s="43">
        <v>4422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workbookViewId="0">
      <selection activeCell="A3" sqref="A3"/>
    </sheetView>
  </sheetViews>
  <sheetFormatPr defaultColWidth="9.109375" defaultRowHeight="13.2" x14ac:dyDescent="0.25"/>
  <cols>
    <col min="1" max="6" width="12.6640625" style="9" customWidth="1"/>
    <col min="7" max="7" width="8.6640625" style="9" customWidth="1"/>
    <col min="8" max="8" width="3.6640625" style="9" customWidth="1"/>
    <col min="9" max="13" width="8.6640625" style="9" customWidth="1"/>
    <col min="14" max="14" width="10" style="9" customWidth="1"/>
    <col min="15" max="16384" width="9.109375" style="9"/>
  </cols>
  <sheetData>
    <row r="1" spans="1:23" s="1" customFormat="1" ht="15" customHeight="1" x14ac:dyDescent="0.25">
      <c r="A1" s="1" t="s">
        <v>70</v>
      </c>
      <c r="H1" s="52"/>
      <c r="I1" s="52"/>
      <c r="J1" s="52"/>
      <c r="K1" s="52"/>
      <c r="L1" s="52"/>
      <c r="M1" s="52"/>
      <c r="N1" s="52"/>
      <c r="O1" s="52"/>
      <c r="P1" s="3"/>
      <c r="Q1" s="3"/>
      <c r="R1" s="53"/>
      <c r="S1" s="53"/>
    </row>
    <row r="2" spans="1:23" s="1" customFormat="1" x14ac:dyDescent="0.25">
      <c r="A2" s="1" t="s">
        <v>71</v>
      </c>
      <c r="H2" s="52"/>
      <c r="I2" s="52"/>
      <c r="J2" s="52"/>
      <c r="K2" s="52"/>
      <c r="L2" s="52"/>
      <c r="M2" s="52"/>
      <c r="N2" s="52"/>
      <c r="O2" s="52"/>
      <c r="P2" s="3"/>
      <c r="Q2" s="3"/>
      <c r="R2" s="53"/>
      <c r="S2" s="53"/>
    </row>
    <row r="3" spans="1:23" s="16" customFormat="1" ht="11.4" x14ac:dyDescent="0.2">
      <c r="E3" s="54"/>
      <c r="F3" s="54"/>
      <c r="G3" s="54"/>
      <c r="H3" s="54"/>
      <c r="I3" s="54"/>
      <c r="J3" s="54"/>
      <c r="K3" s="54"/>
      <c r="L3" s="54"/>
      <c r="M3" s="55"/>
      <c r="N3" s="55"/>
      <c r="O3" s="56"/>
      <c r="P3" s="56"/>
    </row>
    <row r="4" spans="1:23" s="16" customFormat="1" ht="12" thickBot="1" x14ac:dyDescent="0.25">
      <c r="A4" s="17" t="s">
        <v>66</v>
      </c>
      <c r="B4" s="17"/>
      <c r="C4" s="17"/>
      <c r="E4" s="36"/>
      <c r="F4" s="19" t="s">
        <v>67</v>
      </c>
      <c r="G4" s="36"/>
      <c r="H4" s="36"/>
      <c r="I4" s="57"/>
      <c r="J4" s="36"/>
      <c r="K4" s="36"/>
      <c r="L4" s="36"/>
      <c r="M4" s="36"/>
      <c r="N4" s="58"/>
      <c r="O4" s="20"/>
      <c r="P4" s="20"/>
      <c r="Q4" s="20"/>
      <c r="R4" s="20"/>
      <c r="S4" s="20"/>
      <c r="T4" s="20"/>
      <c r="U4" s="20"/>
    </row>
    <row r="5" spans="1:23" s="16" customFormat="1" ht="12" thickTop="1" x14ac:dyDescent="0.2">
      <c r="A5" s="919" t="s">
        <v>43</v>
      </c>
      <c r="B5" s="921" t="s">
        <v>45</v>
      </c>
      <c r="C5" s="922"/>
      <c r="D5" s="923" t="s">
        <v>46</v>
      </c>
      <c r="E5" s="921"/>
      <c r="F5" s="924" t="s">
        <v>44</v>
      </c>
      <c r="G5" s="36"/>
      <c r="H5" s="36"/>
      <c r="I5" s="36"/>
      <c r="J5" s="36"/>
      <c r="K5" s="57"/>
      <c r="L5" s="36"/>
      <c r="M5" s="36"/>
      <c r="N5" s="36"/>
      <c r="O5" s="36"/>
      <c r="P5" s="58"/>
      <c r="Q5" s="20"/>
      <c r="R5" s="20"/>
      <c r="S5" s="20"/>
      <c r="T5" s="20"/>
      <c r="U5" s="20"/>
      <c r="V5" s="20"/>
      <c r="W5" s="20"/>
    </row>
    <row r="6" spans="1:23" s="16" customFormat="1" ht="12" thickBot="1" x14ac:dyDescent="0.25">
      <c r="A6" s="920"/>
      <c r="B6" s="22">
        <v>2012</v>
      </c>
      <c r="C6" s="23">
        <v>2011</v>
      </c>
      <c r="D6" s="59">
        <v>2012</v>
      </c>
      <c r="E6" s="59">
        <v>2011</v>
      </c>
      <c r="F6" s="925"/>
      <c r="G6" s="36"/>
      <c r="H6" s="36"/>
      <c r="I6" s="36"/>
      <c r="J6" s="36"/>
      <c r="K6" s="57"/>
      <c r="L6" s="36"/>
      <c r="M6" s="36"/>
      <c r="N6" s="36"/>
      <c r="O6" s="36"/>
      <c r="P6" s="58"/>
      <c r="Q6" s="20"/>
      <c r="R6" s="20"/>
      <c r="S6" s="20"/>
      <c r="T6" s="20"/>
      <c r="U6" s="20"/>
      <c r="V6" s="20"/>
      <c r="W6" s="20"/>
    </row>
    <row r="7" spans="1:23" s="16" customFormat="1" ht="12.6" thickTop="1" x14ac:dyDescent="0.25">
      <c r="A7" s="26" t="s">
        <v>16</v>
      </c>
      <c r="B7" s="27">
        <f>SUM(B9:B20)</f>
        <v>3555.6812169999998</v>
      </c>
      <c r="C7" s="29">
        <f>SUM(C9:C20)</f>
        <v>1015.641649</v>
      </c>
      <c r="D7" s="29">
        <f>SUM(D9:D20)</f>
        <v>120732.385207</v>
      </c>
      <c r="E7" s="28">
        <f>SUM(E9:E20)</f>
        <v>112550.80284700001</v>
      </c>
      <c r="F7" s="31" t="s">
        <v>20</v>
      </c>
      <c r="G7" s="36"/>
      <c r="H7" s="36"/>
      <c r="I7" s="36"/>
      <c r="J7" s="36"/>
      <c r="K7" s="58"/>
      <c r="L7" s="20"/>
      <c r="M7" s="20"/>
      <c r="N7" s="20"/>
      <c r="O7" s="20"/>
      <c r="P7" s="20"/>
      <c r="Q7" s="20"/>
      <c r="R7" s="20"/>
    </row>
    <row r="8" spans="1:23" s="16" customFormat="1" ht="7.5" customHeight="1" x14ac:dyDescent="0.2">
      <c r="A8" s="32"/>
      <c r="B8" s="33"/>
      <c r="C8" s="34"/>
      <c r="D8" s="34"/>
      <c r="E8" s="34"/>
      <c r="F8" s="37"/>
      <c r="G8" s="36"/>
      <c r="H8" s="36"/>
      <c r="I8" s="36"/>
      <c r="J8" s="36"/>
      <c r="K8" s="58"/>
      <c r="L8" s="20"/>
      <c r="M8" s="20"/>
      <c r="N8" s="20"/>
      <c r="O8" s="20"/>
      <c r="P8" s="20"/>
      <c r="Q8" s="20"/>
      <c r="R8" s="20"/>
    </row>
    <row r="9" spans="1:23" s="16" customFormat="1" ht="11.4" x14ac:dyDescent="0.2">
      <c r="A9" s="32" t="s">
        <v>23</v>
      </c>
      <c r="B9" s="33">
        <v>239.396219</v>
      </c>
      <c r="C9" s="34">
        <v>173.59915699999999</v>
      </c>
      <c r="D9" s="34">
        <v>8648.9354050000002</v>
      </c>
      <c r="E9" s="34">
        <v>8004.5825650000006</v>
      </c>
      <c r="F9" s="37" t="s">
        <v>35</v>
      </c>
      <c r="G9" s="36"/>
      <c r="H9" s="36"/>
      <c r="I9" s="36"/>
      <c r="J9" s="36"/>
      <c r="K9" s="58"/>
      <c r="L9" s="20"/>
      <c r="M9" s="20"/>
      <c r="N9" s="20"/>
      <c r="O9" s="20"/>
      <c r="P9" s="20"/>
      <c r="Q9" s="20"/>
      <c r="R9" s="20"/>
    </row>
    <row r="10" spans="1:23" s="16" customFormat="1" ht="11.4" x14ac:dyDescent="0.2">
      <c r="A10" s="32" t="s">
        <v>24</v>
      </c>
      <c r="B10" s="33">
        <v>288.62270899999999</v>
      </c>
      <c r="C10" s="34">
        <v>103.547759</v>
      </c>
      <c r="D10" s="34">
        <v>9367.1590250000008</v>
      </c>
      <c r="E10" s="34">
        <v>8672.6864229999992</v>
      </c>
      <c r="F10" s="37" t="s">
        <v>36</v>
      </c>
      <c r="G10" s="36"/>
      <c r="H10" s="36"/>
      <c r="I10" s="36"/>
      <c r="J10" s="36"/>
      <c r="K10" s="58"/>
      <c r="L10" s="20"/>
      <c r="M10" s="20"/>
      <c r="N10" s="20"/>
      <c r="O10" s="20"/>
      <c r="P10" s="20"/>
      <c r="Q10" s="20"/>
      <c r="R10" s="20"/>
    </row>
    <row r="11" spans="1:23" s="16" customFormat="1" ht="11.4" x14ac:dyDescent="0.2">
      <c r="A11" s="32" t="s">
        <v>25</v>
      </c>
      <c r="B11" s="33">
        <v>278.48544600000002</v>
      </c>
      <c r="C11" s="34">
        <v>112.774322</v>
      </c>
      <c r="D11" s="34">
        <v>10570.322781999999</v>
      </c>
      <c r="E11" s="34">
        <v>9974.7331300000005</v>
      </c>
      <c r="F11" s="37" t="s">
        <v>37</v>
      </c>
      <c r="G11" s="36"/>
      <c r="H11" s="36"/>
      <c r="I11" s="36"/>
      <c r="J11" s="36"/>
      <c r="K11" s="58"/>
      <c r="L11" s="20"/>
      <c r="M11" s="20"/>
      <c r="N11" s="20"/>
      <c r="O11" s="20"/>
      <c r="P11" s="20"/>
      <c r="Q11" s="20"/>
      <c r="R11" s="20"/>
    </row>
    <row r="12" spans="1:23" s="16" customFormat="1" ht="11.4" x14ac:dyDescent="0.2">
      <c r="A12" s="32" t="s">
        <v>26</v>
      </c>
      <c r="B12" s="33">
        <v>267.29737999999998</v>
      </c>
      <c r="C12" s="34">
        <v>-25.826971</v>
      </c>
      <c r="D12" s="34">
        <v>9821.6810220000007</v>
      </c>
      <c r="E12" s="34">
        <v>9094.7718050000003</v>
      </c>
      <c r="F12" s="37" t="s">
        <v>38</v>
      </c>
      <c r="G12" s="36"/>
      <c r="H12" s="36"/>
      <c r="I12" s="36"/>
      <c r="J12" s="36"/>
      <c r="K12" s="58"/>
      <c r="L12" s="20"/>
      <c r="M12" s="20"/>
      <c r="N12" s="20"/>
      <c r="O12" s="20"/>
      <c r="P12" s="20"/>
      <c r="Q12" s="20"/>
      <c r="R12" s="20"/>
    </row>
    <row r="13" spans="1:23" s="16" customFormat="1" ht="11.4" x14ac:dyDescent="0.2">
      <c r="A13" s="32" t="s">
        <v>27</v>
      </c>
      <c r="B13" s="33">
        <v>392.47530899999998</v>
      </c>
      <c r="C13" s="34">
        <v>-75.376915999999994</v>
      </c>
      <c r="D13" s="34">
        <v>10352.135631000001</v>
      </c>
      <c r="E13" s="34">
        <v>9928.4734879999996</v>
      </c>
      <c r="F13" s="37" t="s">
        <v>39</v>
      </c>
      <c r="G13" s="36"/>
      <c r="H13" s="36"/>
      <c r="I13" s="36"/>
      <c r="J13" s="36"/>
      <c r="K13" s="58"/>
      <c r="L13" s="20"/>
      <c r="M13" s="20"/>
      <c r="N13" s="20"/>
      <c r="O13" s="20"/>
      <c r="P13" s="20"/>
      <c r="Q13" s="20"/>
      <c r="R13" s="20"/>
    </row>
    <row r="14" spans="1:23" s="16" customFormat="1" ht="11.4" x14ac:dyDescent="0.2">
      <c r="A14" s="32" t="s">
        <v>28</v>
      </c>
      <c r="B14" s="33">
        <v>404.86665399999998</v>
      </c>
      <c r="C14" s="34">
        <v>89.970213000000001</v>
      </c>
      <c r="D14" s="34">
        <v>10296.600106</v>
      </c>
      <c r="E14" s="34">
        <v>9528.582703</v>
      </c>
      <c r="F14" s="37" t="s">
        <v>40</v>
      </c>
      <c r="G14" s="36"/>
      <c r="H14" s="36"/>
      <c r="I14" s="36"/>
      <c r="J14" s="36"/>
      <c r="K14" s="58"/>
      <c r="L14" s="20"/>
      <c r="M14" s="20"/>
      <c r="N14" s="20"/>
      <c r="O14" s="20"/>
      <c r="P14" s="20"/>
      <c r="Q14" s="20"/>
      <c r="R14" s="20"/>
    </row>
    <row r="15" spans="1:23" s="16" customFormat="1" ht="11.4" x14ac:dyDescent="0.2">
      <c r="A15" s="32" t="s">
        <v>29</v>
      </c>
      <c r="B15" s="33">
        <v>370.268822</v>
      </c>
      <c r="C15" s="34">
        <v>-80.291488999999999</v>
      </c>
      <c r="D15" s="34">
        <v>9596.8645419999993</v>
      </c>
      <c r="E15" s="34">
        <v>8622.8091070000009</v>
      </c>
      <c r="F15" s="37" t="s">
        <v>41</v>
      </c>
      <c r="G15" s="36"/>
      <c r="H15" s="36"/>
      <c r="I15" s="36"/>
      <c r="J15" s="36"/>
      <c r="K15" s="58"/>
      <c r="L15" s="20"/>
      <c r="M15" s="20"/>
      <c r="N15" s="20"/>
      <c r="O15" s="20"/>
      <c r="P15" s="20"/>
      <c r="Q15" s="20"/>
      <c r="R15" s="20"/>
    </row>
    <row r="16" spans="1:23" s="16" customFormat="1" ht="11.4" x14ac:dyDescent="0.2">
      <c r="A16" s="32" t="s">
        <v>30</v>
      </c>
      <c r="B16" s="33">
        <v>31.250340000000001</v>
      </c>
      <c r="C16" s="34">
        <v>29.606812000000001</v>
      </c>
      <c r="D16" s="34">
        <v>9766.3056299999989</v>
      </c>
      <c r="E16" s="34">
        <v>8881.8665299999993</v>
      </c>
      <c r="F16" s="37" t="s">
        <v>30</v>
      </c>
      <c r="G16" s="36"/>
      <c r="H16" s="36"/>
      <c r="I16" s="36"/>
      <c r="J16" s="36"/>
      <c r="K16" s="58"/>
      <c r="L16" s="20"/>
      <c r="M16" s="20"/>
      <c r="N16" s="20"/>
      <c r="O16" s="20"/>
      <c r="P16" s="20"/>
      <c r="Q16" s="20"/>
      <c r="R16" s="20"/>
    </row>
    <row r="17" spans="1:21" s="16" customFormat="1" ht="11.4" x14ac:dyDescent="0.2">
      <c r="A17" s="32" t="s">
        <v>31</v>
      </c>
      <c r="B17" s="33">
        <v>322.09742999999997</v>
      </c>
      <c r="C17" s="34">
        <v>226.288509</v>
      </c>
      <c r="D17" s="34">
        <v>10821.567203999999</v>
      </c>
      <c r="E17" s="34">
        <v>9995.8087009999999</v>
      </c>
      <c r="F17" s="37" t="s">
        <v>31</v>
      </c>
      <c r="G17" s="36"/>
      <c r="H17" s="36"/>
      <c r="I17" s="36"/>
      <c r="J17" s="36"/>
      <c r="K17" s="58"/>
      <c r="L17" s="20"/>
      <c r="M17" s="20"/>
      <c r="N17" s="20"/>
      <c r="O17" s="20"/>
      <c r="P17" s="20"/>
      <c r="Q17" s="20"/>
      <c r="R17" s="20"/>
    </row>
    <row r="18" spans="1:21" s="16" customFormat="1" ht="11.4" x14ac:dyDescent="0.2">
      <c r="A18" s="32" t="s">
        <v>32</v>
      </c>
      <c r="B18" s="33">
        <v>567.55533200000002</v>
      </c>
      <c r="C18" s="34">
        <v>403.60917699999999</v>
      </c>
      <c r="D18" s="34">
        <v>11573.311836000001</v>
      </c>
      <c r="E18" s="34">
        <v>10358.251971</v>
      </c>
      <c r="F18" s="37" t="s">
        <v>42</v>
      </c>
      <c r="G18" s="36"/>
      <c r="H18" s="36"/>
      <c r="I18" s="36"/>
      <c r="J18" s="36"/>
      <c r="K18" s="58"/>
      <c r="L18" s="20"/>
      <c r="M18" s="20"/>
      <c r="N18" s="20"/>
      <c r="O18" s="20"/>
      <c r="P18" s="20"/>
      <c r="Q18" s="20"/>
      <c r="R18" s="20"/>
    </row>
    <row r="19" spans="1:21" s="16" customFormat="1" ht="11.4" x14ac:dyDescent="0.2">
      <c r="A19" s="32" t="s">
        <v>33</v>
      </c>
      <c r="B19" s="33">
        <v>313.43908800000003</v>
      </c>
      <c r="C19" s="34">
        <v>113.392385</v>
      </c>
      <c r="D19" s="34">
        <v>11336.299943999999</v>
      </c>
      <c r="E19" s="34">
        <v>10588.547504999999</v>
      </c>
      <c r="F19" s="37" t="s">
        <v>33</v>
      </c>
      <c r="G19" s="36"/>
      <c r="H19" s="36"/>
      <c r="I19" s="36"/>
      <c r="J19" s="36"/>
      <c r="K19" s="58"/>
      <c r="L19" s="20"/>
      <c r="M19" s="20"/>
      <c r="N19" s="20"/>
      <c r="O19" s="20"/>
      <c r="P19" s="20"/>
      <c r="Q19" s="20"/>
      <c r="R19" s="20"/>
    </row>
    <row r="20" spans="1:21" s="16" customFormat="1" ht="12" thickBot="1" x14ac:dyDescent="0.25">
      <c r="A20" s="39" t="s">
        <v>34</v>
      </c>
      <c r="B20" s="40">
        <v>79.926488000000006</v>
      </c>
      <c r="C20" s="41">
        <v>-55.651308999999998</v>
      </c>
      <c r="D20" s="41">
        <v>8581.2020799999991</v>
      </c>
      <c r="E20" s="41">
        <v>8899.6889190000002</v>
      </c>
      <c r="F20" s="44" t="s">
        <v>34</v>
      </c>
      <c r="G20" s="36"/>
      <c r="H20" s="36"/>
      <c r="I20" s="36"/>
      <c r="J20" s="36"/>
      <c r="K20" s="58"/>
      <c r="L20" s="20"/>
      <c r="M20" s="20"/>
      <c r="N20" s="20"/>
      <c r="O20" s="20"/>
      <c r="P20" s="20"/>
      <c r="Q20" s="20"/>
      <c r="R20" s="20"/>
    </row>
    <row r="21" spans="1:21" ht="13.8" thickTop="1" x14ac:dyDescent="0.25">
      <c r="A21" s="50"/>
      <c r="B21" s="14"/>
      <c r="C21" s="14"/>
      <c r="D21" s="14"/>
      <c r="E21" s="14"/>
      <c r="F21" s="14"/>
      <c r="G21" s="14"/>
      <c r="H21" s="14"/>
      <c r="I21" s="49"/>
      <c r="J21" s="12"/>
      <c r="K21" s="12"/>
      <c r="L21" s="12"/>
      <c r="M21" s="12"/>
      <c r="N21" s="12"/>
      <c r="O21" s="12"/>
      <c r="P21" s="12"/>
    </row>
    <row r="22" spans="1:21" x14ac:dyDescent="0.25">
      <c r="A22" s="50"/>
      <c r="B22" s="14"/>
      <c r="C22" s="14"/>
      <c r="D22" s="14"/>
      <c r="E22" s="14"/>
      <c r="F22" s="14"/>
      <c r="G22" s="14"/>
      <c r="H22" s="14"/>
      <c r="I22" s="49"/>
      <c r="J22" s="12"/>
      <c r="K22" s="12"/>
      <c r="L22" s="12"/>
      <c r="M22" s="12"/>
      <c r="N22" s="12"/>
      <c r="O22" s="12"/>
      <c r="P22" s="12"/>
    </row>
    <row r="23" spans="1:21" x14ac:dyDescent="0.25">
      <c r="A23" s="50"/>
      <c r="B23" s="14"/>
      <c r="C23" s="14"/>
      <c r="D23" s="14"/>
      <c r="E23" s="14"/>
      <c r="F23" s="14"/>
      <c r="G23" s="14"/>
      <c r="H23" s="14"/>
      <c r="I23" s="48"/>
      <c r="J23" s="14"/>
      <c r="K23" s="14"/>
      <c r="L23" s="14"/>
      <c r="M23" s="14"/>
      <c r="N23" s="49"/>
      <c r="O23" s="12"/>
      <c r="P23" s="12"/>
      <c r="Q23" s="12"/>
      <c r="R23" s="12"/>
      <c r="S23" s="12"/>
      <c r="T23" s="12"/>
      <c r="U23" s="12"/>
    </row>
    <row r="24" spans="1:21" x14ac:dyDescent="0.25">
      <c r="A24" s="50"/>
      <c r="B24" s="14"/>
      <c r="C24" s="14"/>
      <c r="D24" s="14"/>
      <c r="E24" s="14"/>
      <c r="F24" s="14"/>
      <c r="G24" s="14"/>
      <c r="H24" s="14"/>
      <c r="I24" s="48"/>
      <c r="J24" s="14"/>
      <c r="K24" s="14"/>
      <c r="L24" s="14"/>
      <c r="M24" s="14"/>
      <c r="N24" s="49"/>
      <c r="O24" s="12"/>
      <c r="P24" s="12"/>
      <c r="Q24" s="12"/>
      <c r="R24" s="12"/>
      <c r="S24" s="12"/>
      <c r="T24" s="12"/>
      <c r="U24" s="12"/>
    </row>
    <row r="25" spans="1:21" x14ac:dyDescent="0.25">
      <c r="A25" s="50"/>
      <c r="B25" s="14"/>
      <c r="C25" s="14"/>
      <c r="D25" s="14"/>
      <c r="E25" s="14"/>
      <c r="F25" s="14"/>
      <c r="G25" s="14"/>
      <c r="H25" s="14"/>
      <c r="I25" s="48"/>
      <c r="J25" s="14"/>
      <c r="K25" s="14"/>
      <c r="L25" s="14"/>
      <c r="M25" s="14"/>
      <c r="N25" s="49"/>
      <c r="O25" s="12"/>
      <c r="P25" s="12"/>
      <c r="Q25" s="12"/>
      <c r="R25" s="12"/>
      <c r="S25" s="12"/>
      <c r="T25" s="12"/>
      <c r="U25" s="12"/>
    </row>
    <row r="26" spans="1:21" x14ac:dyDescent="0.25">
      <c r="A26" s="50"/>
      <c r="B26" s="14"/>
      <c r="C26" s="14"/>
      <c r="D26" s="14"/>
      <c r="E26" s="14"/>
      <c r="F26" s="14"/>
      <c r="G26" s="14"/>
      <c r="H26" s="14"/>
      <c r="I26" s="48"/>
      <c r="J26" s="14"/>
      <c r="K26" s="14"/>
      <c r="L26" s="14"/>
      <c r="M26" s="14"/>
      <c r="N26" s="49"/>
      <c r="O26" s="12"/>
      <c r="P26" s="12"/>
      <c r="Q26" s="12"/>
      <c r="R26" s="12"/>
      <c r="S26" s="12"/>
      <c r="T26" s="12"/>
      <c r="U26" s="12"/>
    </row>
    <row r="27" spans="1:21" x14ac:dyDescent="0.25">
      <c r="A27" s="50"/>
      <c r="B27" s="14"/>
      <c r="C27" s="14"/>
      <c r="D27" s="14"/>
      <c r="E27" s="14"/>
      <c r="F27" s="14"/>
      <c r="G27" s="14"/>
      <c r="H27" s="14"/>
      <c r="I27" s="48"/>
      <c r="J27" s="14"/>
      <c r="K27" s="14"/>
      <c r="L27" s="14"/>
      <c r="M27" s="14"/>
      <c r="N27" s="49"/>
      <c r="O27" s="12"/>
      <c r="P27" s="12"/>
      <c r="Q27" s="12"/>
      <c r="R27" s="12"/>
      <c r="S27" s="12"/>
      <c r="T27" s="12"/>
      <c r="U27" s="12"/>
    </row>
    <row r="28" spans="1:21" x14ac:dyDescent="0.25">
      <c r="A28" s="50"/>
      <c r="B28" s="14"/>
      <c r="C28" s="14"/>
      <c r="D28" s="14"/>
      <c r="E28" s="14"/>
      <c r="F28" s="14"/>
      <c r="G28" s="14"/>
      <c r="H28" s="14"/>
      <c r="I28" s="48"/>
      <c r="J28" s="14"/>
      <c r="K28" s="14"/>
      <c r="L28" s="14"/>
      <c r="M28" s="14"/>
      <c r="N28" s="49"/>
      <c r="O28" s="12"/>
      <c r="P28" s="12"/>
      <c r="Q28" s="12"/>
      <c r="R28" s="12"/>
      <c r="S28" s="12"/>
      <c r="T28" s="12"/>
      <c r="U28" s="12"/>
    </row>
    <row r="29" spans="1:21" x14ac:dyDescent="0.25">
      <c r="A29" s="50"/>
      <c r="B29" s="14"/>
      <c r="C29" s="14"/>
      <c r="D29" s="14"/>
      <c r="E29" s="14"/>
      <c r="F29" s="14"/>
      <c r="G29" s="14"/>
      <c r="H29" s="14"/>
      <c r="I29" s="48"/>
      <c r="J29" s="14"/>
      <c r="K29" s="14"/>
      <c r="L29" s="14"/>
      <c r="M29" s="14"/>
      <c r="N29" s="49"/>
      <c r="O29" s="12"/>
      <c r="P29" s="12"/>
      <c r="Q29" s="12"/>
      <c r="R29" s="12"/>
      <c r="S29" s="12"/>
      <c r="T29" s="12"/>
      <c r="U29" s="12"/>
    </row>
    <row r="30" spans="1:21" x14ac:dyDescent="0.25">
      <c r="A30" s="50"/>
      <c r="B30" s="14"/>
      <c r="C30" s="14"/>
      <c r="D30" s="14"/>
      <c r="E30" s="14"/>
      <c r="F30" s="14"/>
      <c r="G30" s="14"/>
      <c r="H30" s="14"/>
      <c r="I30" s="48"/>
      <c r="J30" s="14"/>
      <c r="K30" s="14"/>
      <c r="L30" s="14"/>
      <c r="M30" s="14"/>
      <c r="N30" s="49"/>
      <c r="O30" s="12"/>
      <c r="P30" s="12"/>
      <c r="Q30" s="12"/>
      <c r="R30" s="12"/>
      <c r="S30" s="12"/>
      <c r="T30" s="12"/>
      <c r="U30" s="12"/>
    </row>
    <row r="31" spans="1:21" x14ac:dyDescent="0.25">
      <c r="A31" s="50"/>
      <c r="B31" s="14"/>
      <c r="C31" s="14"/>
      <c r="D31" s="14"/>
      <c r="E31" s="14"/>
      <c r="F31" s="14"/>
      <c r="G31" s="14"/>
      <c r="H31" s="14"/>
      <c r="I31" s="48"/>
      <c r="J31" s="14"/>
      <c r="K31" s="14"/>
      <c r="L31" s="14"/>
      <c r="M31" s="14"/>
      <c r="N31" s="49"/>
      <c r="O31" s="12"/>
      <c r="P31" s="12"/>
      <c r="Q31" s="12"/>
      <c r="R31" s="12"/>
      <c r="S31" s="12"/>
      <c r="T31" s="12"/>
      <c r="U31" s="12"/>
    </row>
    <row r="32" spans="1:21" x14ac:dyDescent="0.25">
      <c r="A32" s="50"/>
      <c r="B32" s="14"/>
      <c r="C32" s="14"/>
      <c r="D32" s="14"/>
      <c r="E32" s="14"/>
      <c r="F32" s="14"/>
      <c r="G32" s="14"/>
      <c r="H32" s="14"/>
      <c r="I32" s="48"/>
      <c r="J32" s="14"/>
      <c r="K32" s="14"/>
      <c r="L32" s="14"/>
      <c r="M32" s="14"/>
      <c r="N32" s="49"/>
      <c r="O32" s="12"/>
      <c r="P32" s="12"/>
      <c r="Q32" s="12"/>
      <c r="R32" s="12"/>
      <c r="S32" s="12"/>
      <c r="T32" s="12"/>
      <c r="U32" s="12"/>
    </row>
    <row r="33" spans="1:21" x14ac:dyDescent="0.25">
      <c r="A33" s="50"/>
      <c r="B33" s="14"/>
      <c r="C33" s="14"/>
      <c r="D33" s="14"/>
      <c r="E33" s="14"/>
      <c r="F33" s="14"/>
      <c r="G33" s="14"/>
      <c r="H33" s="14"/>
      <c r="I33" s="48"/>
      <c r="J33" s="14"/>
      <c r="K33" s="14"/>
      <c r="L33" s="14"/>
      <c r="M33" s="14"/>
      <c r="N33" s="49"/>
      <c r="O33" s="12"/>
      <c r="P33" s="12"/>
      <c r="Q33" s="12"/>
      <c r="R33" s="12"/>
      <c r="S33" s="12"/>
      <c r="T33" s="12"/>
      <c r="U33" s="12"/>
    </row>
    <row r="34" spans="1:21" x14ac:dyDescent="0.25">
      <c r="A34" s="50"/>
      <c r="B34" s="14"/>
      <c r="C34" s="14"/>
      <c r="D34" s="14"/>
      <c r="E34" s="14"/>
      <c r="F34" s="14"/>
      <c r="G34" s="14"/>
      <c r="H34" s="14"/>
      <c r="I34" s="48"/>
      <c r="J34" s="14"/>
      <c r="K34" s="14"/>
      <c r="L34" s="14"/>
      <c r="M34" s="14"/>
      <c r="N34" s="49"/>
      <c r="O34" s="12"/>
      <c r="P34" s="12"/>
      <c r="Q34" s="12"/>
      <c r="R34" s="12"/>
      <c r="S34" s="12"/>
      <c r="T34" s="12"/>
      <c r="U34" s="12"/>
    </row>
    <row r="35" spans="1:21" x14ac:dyDescent="0.25">
      <c r="A35" s="50"/>
      <c r="B35" s="14"/>
      <c r="C35" s="14"/>
      <c r="D35" s="14"/>
      <c r="E35" s="14"/>
      <c r="F35" s="14"/>
      <c r="G35" s="14"/>
      <c r="H35" s="14"/>
      <c r="I35" s="48"/>
      <c r="J35" s="14"/>
      <c r="K35" s="14"/>
      <c r="L35" s="14"/>
      <c r="M35" s="14"/>
      <c r="N35" s="49"/>
      <c r="O35" s="12"/>
      <c r="P35" s="12"/>
      <c r="Q35" s="12"/>
      <c r="R35" s="12"/>
      <c r="S35" s="12"/>
      <c r="T35" s="12"/>
      <c r="U35" s="12"/>
    </row>
    <row r="36" spans="1:21" x14ac:dyDescent="0.25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1"/>
      <c r="O36" s="12"/>
      <c r="P36" s="12"/>
      <c r="Q36" s="12"/>
      <c r="R36" s="12"/>
      <c r="S36" s="12"/>
      <c r="T36" s="12"/>
      <c r="U36" s="12"/>
    </row>
    <row r="37" spans="1:21" x14ac:dyDescent="0.25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1"/>
      <c r="O37" s="12"/>
      <c r="P37" s="12"/>
      <c r="Q37" s="12"/>
      <c r="R37" s="12"/>
      <c r="S37" s="12"/>
      <c r="T37" s="12"/>
      <c r="U37" s="12"/>
    </row>
    <row r="38" spans="1:2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1"/>
      <c r="O38" s="12"/>
      <c r="P38" s="12"/>
      <c r="Q38" s="12"/>
      <c r="R38" s="12"/>
      <c r="S38" s="12"/>
      <c r="T38" s="12"/>
      <c r="U38" s="12"/>
    </row>
    <row r="39" spans="1:21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O39" s="12"/>
      <c r="P39" s="12"/>
      <c r="Q39" s="12"/>
      <c r="R39" s="12"/>
      <c r="S39" s="12"/>
      <c r="T39" s="12"/>
      <c r="U39" s="12"/>
    </row>
    <row r="40" spans="1:21" x14ac:dyDescent="0.25">
      <c r="O40" s="51"/>
      <c r="P40" s="12"/>
      <c r="Q40" s="12"/>
      <c r="R40" s="12"/>
      <c r="S40" s="12"/>
      <c r="T40" s="12"/>
      <c r="U40" s="12"/>
    </row>
    <row r="58" s="15" customFormat="1" x14ac:dyDescent="0.25"/>
    <row r="59" s="15" customFormat="1" x14ac:dyDescent="0.25"/>
    <row r="60" s="15" customFormat="1" x14ac:dyDescent="0.25"/>
    <row r="61" s="15" customFormat="1" x14ac:dyDescent="0.25"/>
    <row r="62" s="15" customFormat="1" x14ac:dyDescent="0.25"/>
    <row r="63" ht="6" customHeight="1" x14ac:dyDescent="0.25"/>
    <row r="8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1" right="0.78740157480314965" top="0.98425196850393704" bottom="0.98425196850393704" header="0.51181102362204722" footer="0.51181102362204722"/>
  <pageSetup paperSize="9" scale="9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workbookViewId="0">
      <selection activeCell="A3" sqref="A3"/>
    </sheetView>
  </sheetViews>
  <sheetFormatPr defaultColWidth="9.109375" defaultRowHeight="13.2" x14ac:dyDescent="0.25"/>
  <cols>
    <col min="1" max="1" width="7.6640625" style="15" customWidth="1"/>
    <col min="2" max="2" width="18.6640625" style="15" customWidth="1"/>
    <col min="3" max="4" width="13.6640625" style="15" bestFit="1" customWidth="1"/>
    <col min="5" max="5" width="7.6640625" style="15" customWidth="1"/>
    <col min="6" max="6" width="22.6640625" style="15" customWidth="1"/>
    <col min="7" max="7" width="7.88671875" style="15" bestFit="1" customWidth="1"/>
    <col min="8" max="8" width="7.109375" style="15" bestFit="1" customWidth="1"/>
    <col min="9" max="9" width="7.6640625" style="15" customWidth="1"/>
    <col min="10" max="10" width="8.44140625" style="15" bestFit="1" customWidth="1"/>
    <col min="11" max="11" width="8" style="15" bestFit="1" customWidth="1"/>
    <col min="12" max="12" width="9.88671875" style="15" customWidth="1"/>
    <col min="13" max="16384" width="9.109375" style="15"/>
  </cols>
  <sheetData>
    <row r="1" spans="1:25" s="46" customFormat="1" ht="13.8" x14ac:dyDescent="0.25">
      <c r="A1" s="45" t="s">
        <v>76</v>
      </c>
    </row>
    <row r="2" spans="1:25" s="46" customFormat="1" ht="13.8" x14ac:dyDescent="0.25">
      <c r="A2" s="99" t="s">
        <v>77</v>
      </c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5" s="46" customFormat="1" ht="12" customHeight="1" x14ac:dyDescent="0.25">
      <c r="A3" s="45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5" s="54" customFormat="1" ht="12" customHeight="1" x14ac:dyDescent="0.2">
      <c r="A4" s="16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s="67" customFormat="1" ht="12" customHeight="1" x14ac:dyDescent="0.2">
      <c r="A5" s="66"/>
      <c r="B5" s="66"/>
      <c r="C5" s="66"/>
      <c r="D5" s="66"/>
      <c r="E5" s="66"/>
      <c r="F5" s="66"/>
      <c r="G5" s="66"/>
      <c r="H5" s="66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5" s="70" customFormat="1" ht="12" thickBot="1" x14ac:dyDescent="0.25">
      <c r="A6" s="69" t="s">
        <v>66</v>
      </c>
      <c r="B6" s="66"/>
      <c r="C6" s="66"/>
      <c r="D6" s="66"/>
      <c r="E6" s="66"/>
      <c r="F6" s="66" t="s">
        <v>67</v>
      </c>
      <c r="G6" s="66"/>
      <c r="I6" s="744"/>
      <c r="J6" s="744"/>
      <c r="K6" s="744"/>
      <c r="L6" s="744"/>
      <c r="M6" s="744"/>
    </row>
    <row r="7" spans="1:25" s="54" customFormat="1" ht="21" customHeight="1" thickTop="1" thickBot="1" x14ac:dyDescent="0.25">
      <c r="A7" s="926" t="s">
        <v>55</v>
      </c>
      <c r="B7" s="927"/>
      <c r="C7" s="71" t="s">
        <v>4</v>
      </c>
      <c r="D7" s="72" t="s">
        <v>5</v>
      </c>
      <c r="E7" s="926" t="s">
        <v>56</v>
      </c>
      <c r="F7" s="927"/>
      <c r="I7" s="745"/>
      <c r="J7" s="745"/>
      <c r="K7" s="745"/>
      <c r="L7" s="745"/>
      <c r="M7" s="745"/>
    </row>
    <row r="8" spans="1:25" s="54" customFormat="1" ht="15" customHeight="1" thickTop="1" x14ac:dyDescent="0.25">
      <c r="A8" s="73" t="s">
        <v>2</v>
      </c>
      <c r="B8" s="74"/>
      <c r="C8" s="75">
        <f>SUM(C10:C19)</f>
        <v>58588.351995000005</v>
      </c>
      <c r="D8" s="76">
        <f>SUM(D10:D19)</f>
        <v>62144.033212000002</v>
      </c>
      <c r="E8" s="928" t="s">
        <v>3</v>
      </c>
      <c r="F8" s="929"/>
      <c r="I8" s="713"/>
      <c r="J8" s="713"/>
      <c r="K8" s="713"/>
      <c r="L8" s="713"/>
      <c r="M8" s="713"/>
      <c r="N8" s="17"/>
      <c r="O8" s="17"/>
    </row>
    <row r="9" spans="1:25" s="54" customFormat="1" ht="6" customHeight="1" x14ac:dyDescent="0.25">
      <c r="A9" s="930"/>
      <c r="B9" s="931"/>
      <c r="C9" s="75"/>
      <c r="D9" s="76"/>
      <c r="E9" s="77"/>
      <c r="F9" s="78"/>
      <c r="I9" s="713"/>
      <c r="J9" s="713"/>
      <c r="K9" s="713"/>
      <c r="L9" s="718"/>
      <c r="M9" s="718"/>
    </row>
    <row r="10" spans="1:25" s="54" customFormat="1" ht="11.4" x14ac:dyDescent="0.2">
      <c r="A10" s="79" t="s">
        <v>6</v>
      </c>
      <c r="B10" s="80" t="s">
        <v>57</v>
      </c>
      <c r="C10" s="81">
        <v>2987.1755229999999</v>
      </c>
      <c r="D10" s="82">
        <v>2532.8781739999999</v>
      </c>
      <c r="E10" s="79" t="s">
        <v>6</v>
      </c>
      <c r="F10" s="80" t="s">
        <v>47</v>
      </c>
      <c r="I10" s="713"/>
      <c r="J10" s="713" t="s">
        <v>21</v>
      </c>
      <c r="K10" s="714">
        <f>SUM(K11:K20)</f>
        <v>58588.351995000005</v>
      </c>
      <c r="L10" s="715">
        <f>SUM(L11:L20)</f>
        <v>99.999999999999986</v>
      </c>
      <c r="M10" s="713"/>
      <c r="N10" s="17"/>
      <c r="O10" s="17"/>
    </row>
    <row r="11" spans="1:25" s="54" customFormat="1" ht="11.4" x14ac:dyDescent="0.2">
      <c r="A11" s="79" t="s">
        <v>7</v>
      </c>
      <c r="B11" s="80" t="s">
        <v>58</v>
      </c>
      <c r="C11" s="81">
        <v>354.13338499999998</v>
      </c>
      <c r="D11" s="82">
        <v>134.82034400000001</v>
      </c>
      <c r="E11" s="79" t="s">
        <v>7</v>
      </c>
      <c r="F11" s="80" t="s">
        <v>59</v>
      </c>
      <c r="I11" s="713"/>
      <c r="J11" s="716" t="s">
        <v>13</v>
      </c>
      <c r="K11" s="717">
        <v>24015.381432999999</v>
      </c>
      <c r="L11" s="715">
        <f t="shared" ref="L11:L20" si="0">K11/$K$10*100</f>
        <v>40.990027224267202</v>
      </c>
      <c r="M11" s="713"/>
      <c r="N11" s="17"/>
      <c r="O11" s="17"/>
    </row>
    <row r="12" spans="1:25" s="54" customFormat="1" ht="11.4" x14ac:dyDescent="0.2">
      <c r="A12" s="79" t="s">
        <v>8</v>
      </c>
      <c r="B12" s="80" t="s">
        <v>50</v>
      </c>
      <c r="C12" s="81">
        <v>2076.9015159999999</v>
      </c>
      <c r="D12" s="82">
        <v>1704.583695</v>
      </c>
      <c r="E12" s="79" t="s">
        <v>8</v>
      </c>
      <c r="F12" s="80" t="s">
        <v>48</v>
      </c>
      <c r="I12" s="713"/>
      <c r="J12" s="716" t="s">
        <v>12</v>
      </c>
      <c r="K12" s="717">
        <v>8864.8658350000005</v>
      </c>
      <c r="L12" s="715">
        <f t="shared" si="0"/>
        <v>15.130764961193204</v>
      </c>
      <c r="M12" s="713"/>
      <c r="N12" s="17"/>
      <c r="O12" s="17"/>
    </row>
    <row r="13" spans="1:25" s="54" customFormat="1" ht="11.4" x14ac:dyDescent="0.2">
      <c r="A13" s="79" t="s">
        <v>9</v>
      </c>
      <c r="B13" s="80" t="s">
        <v>51</v>
      </c>
      <c r="C13" s="81">
        <v>7886.070925</v>
      </c>
      <c r="D13" s="82">
        <v>3666.7592730000001</v>
      </c>
      <c r="E13" s="79" t="s">
        <v>9</v>
      </c>
      <c r="F13" s="80" t="s">
        <v>60</v>
      </c>
      <c r="I13" s="713"/>
      <c r="J13" s="716" t="s">
        <v>9</v>
      </c>
      <c r="K13" s="717">
        <v>7886.070925</v>
      </c>
      <c r="L13" s="715">
        <f t="shared" si="0"/>
        <v>13.460134406362901</v>
      </c>
      <c r="M13" s="713"/>
      <c r="N13" s="17"/>
      <c r="O13" s="17"/>
    </row>
    <row r="14" spans="1:25" s="54" customFormat="1" ht="11.4" x14ac:dyDescent="0.2">
      <c r="A14" s="79" t="s">
        <v>10</v>
      </c>
      <c r="B14" s="80" t="s">
        <v>61</v>
      </c>
      <c r="C14" s="81">
        <v>348.24024600000001</v>
      </c>
      <c r="D14" s="82">
        <v>320.81776500000001</v>
      </c>
      <c r="E14" s="79" t="s">
        <v>10</v>
      </c>
      <c r="F14" s="80" t="s">
        <v>17</v>
      </c>
      <c r="I14" s="713"/>
      <c r="J14" s="716" t="s">
        <v>14</v>
      </c>
      <c r="K14" s="717">
        <v>7003.3452420000003</v>
      </c>
      <c r="L14" s="715">
        <f t="shared" si="0"/>
        <v>11.95347710513802</v>
      </c>
      <c r="M14" s="713"/>
      <c r="N14" s="17"/>
      <c r="O14" s="17"/>
    </row>
    <row r="15" spans="1:25" s="54" customFormat="1" ht="11.4" x14ac:dyDescent="0.2">
      <c r="A15" s="79" t="s">
        <v>11</v>
      </c>
      <c r="B15" s="80" t="s">
        <v>62</v>
      </c>
      <c r="C15" s="81">
        <v>4883.7885450000003</v>
      </c>
      <c r="D15" s="82">
        <v>2619.9201109999999</v>
      </c>
      <c r="E15" s="79" t="s">
        <v>11</v>
      </c>
      <c r="F15" s="80" t="s">
        <v>18</v>
      </c>
      <c r="I15" s="713"/>
      <c r="J15" s="716" t="s">
        <v>11</v>
      </c>
      <c r="K15" s="717">
        <v>4883.7885450000003</v>
      </c>
      <c r="L15" s="715">
        <f t="shared" si="0"/>
        <v>8.3357670572758025</v>
      </c>
      <c r="M15" s="713"/>
      <c r="N15" s="17"/>
      <c r="O15" s="17"/>
    </row>
    <row r="16" spans="1:25" s="54" customFormat="1" ht="11.4" x14ac:dyDescent="0.2">
      <c r="A16" s="79" t="s">
        <v>12</v>
      </c>
      <c r="B16" s="80" t="s">
        <v>52</v>
      </c>
      <c r="C16" s="81">
        <v>8864.8658350000005</v>
      </c>
      <c r="D16" s="82">
        <v>11293.213154999999</v>
      </c>
      <c r="E16" s="79" t="s">
        <v>12</v>
      </c>
      <c r="F16" s="80" t="s">
        <v>49</v>
      </c>
      <c r="I16" s="713"/>
      <c r="J16" s="716" t="s">
        <v>6</v>
      </c>
      <c r="K16" s="717">
        <v>2987.1755229999999</v>
      </c>
      <c r="L16" s="715">
        <f t="shared" si="0"/>
        <v>5.0985826043629441</v>
      </c>
      <c r="M16" s="713"/>
      <c r="N16" s="17"/>
      <c r="O16" s="17"/>
    </row>
    <row r="17" spans="1:15" s="54" customFormat="1" ht="11.4" x14ac:dyDescent="0.2">
      <c r="A17" s="79" t="s">
        <v>13</v>
      </c>
      <c r="B17" s="80" t="s">
        <v>53</v>
      </c>
      <c r="C17" s="81">
        <v>24015.381432999999</v>
      </c>
      <c r="D17" s="82">
        <v>34133.322174000001</v>
      </c>
      <c r="E17" s="79" t="s">
        <v>13</v>
      </c>
      <c r="F17" s="80" t="s">
        <v>63</v>
      </c>
      <c r="I17" s="713"/>
      <c r="J17" s="716" t="s">
        <v>8</v>
      </c>
      <c r="K17" s="717">
        <v>2076.9015159999999</v>
      </c>
      <c r="L17" s="715">
        <f t="shared" si="0"/>
        <v>3.5449051650697476</v>
      </c>
      <c r="M17" s="713"/>
      <c r="N17" s="17"/>
      <c r="O17" s="17"/>
    </row>
    <row r="18" spans="1:15" s="54" customFormat="1" ht="11.4" x14ac:dyDescent="0.2">
      <c r="A18" s="79" t="s">
        <v>14</v>
      </c>
      <c r="B18" s="80" t="s">
        <v>54</v>
      </c>
      <c r="C18" s="81">
        <v>7003.3452420000003</v>
      </c>
      <c r="D18" s="82">
        <v>5610.596391</v>
      </c>
      <c r="E18" s="79" t="s">
        <v>14</v>
      </c>
      <c r="F18" s="80" t="s">
        <v>64</v>
      </c>
      <c r="I18" s="713"/>
      <c r="J18" s="716" t="s">
        <v>7</v>
      </c>
      <c r="K18" s="717">
        <v>354.13338499999998</v>
      </c>
      <c r="L18" s="715">
        <f t="shared" si="0"/>
        <v>0.60444332865041517</v>
      </c>
      <c r="M18" s="713"/>
      <c r="N18" s="17"/>
      <c r="O18" s="17"/>
    </row>
    <row r="19" spans="1:15" s="54" customFormat="1" ht="12" thickBot="1" x14ac:dyDescent="0.25">
      <c r="A19" s="84" t="s">
        <v>15</v>
      </c>
      <c r="B19" s="85" t="s">
        <v>65</v>
      </c>
      <c r="C19" s="86">
        <v>168.44934499999999</v>
      </c>
      <c r="D19" s="87">
        <v>127.12213</v>
      </c>
      <c r="E19" s="84" t="s">
        <v>15</v>
      </c>
      <c r="F19" s="85" t="s">
        <v>19</v>
      </c>
      <c r="I19" s="718"/>
      <c r="J19" s="716" t="s">
        <v>10</v>
      </c>
      <c r="K19" s="717">
        <v>348.24024600000001</v>
      </c>
      <c r="L19" s="715">
        <f t="shared" si="0"/>
        <v>0.59438477810353707</v>
      </c>
      <c r="M19" s="713"/>
      <c r="N19" s="17"/>
      <c r="O19" s="17"/>
    </row>
    <row r="20" spans="1:15" s="54" customFormat="1" ht="12" thickTop="1" x14ac:dyDescent="0.2">
      <c r="A20" s="88"/>
      <c r="B20" s="16"/>
      <c r="C20" s="83"/>
      <c r="D20" s="83"/>
      <c r="E20" s="88"/>
      <c r="F20" s="16"/>
      <c r="I20" s="713"/>
      <c r="J20" s="716" t="s">
        <v>15</v>
      </c>
      <c r="K20" s="717">
        <v>168.44934499999999</v>
      </c>
      <c r="L20" s="715">
        <f t="shared" si="0"/>
        <v>0.28751336957621826</v>
      </c>
      <c r="M20" s="713"/>
      <c r="N20" s="17"/>
      <c r="O20" s="17"/>
    </row>
    <row r="21" spans="1:15" x14ac:dyDescent="0.25">
      <c r="A21" s="62"/>
      <c r="B21" s="9"/>
      <c r="C21" s="61"/>
      <c r="D21" s="61"/>
      <c r="E21" s="62"/>
      <c r="F21" s="9"/>
      <c r="I21" s="719"/>
      <c r="J21" s="719"/>
      <c r="K21" s="719"/>
      <c r="L21" s="720"/>
      <c r="M21" s="719"/>
      <c r="O21" s="10"/>
    </row>
    <row r="22" spans="1:15" x14ac:dyDescent="0.25">
      <c r="A22" s="63"/>
      <c r="C22" s="61"/>
      <c r="H22" s="63"/>
      <c r="I22" s="719"/>
      <c r="J22" s="713" t="s">
        <v>22</v>
      </c>
      <c r="K22" s="721">
        <f>SUM(K23:K32)</f>
        <v>62144.033212000002</v>
      </c>
      <c r="L22" s="715">
        <f>SUM(L23:L32)</f>
        <v>100</v>
      </c>
      <c r="M22" s="719"/>
      <c r="O22" s="10"/>
    </row>
    <row r="23" spans="1:15" x14ac:dyDescent="0.25">
      <c r="B23" s="64"/>
      <c r="I23" s="719"/>
      <c r="J23" s="716" t="s">
        <v>13</v>
      </c>
      <c r="K23" s="717">
        <v>34133.322174000001</v>
      </c>
      <c r="L23" s="715">
        <f t="shared" ref="L23:L32" si="1">K23/$K$22*100</f>
        <v>54.92614561651731</v>
      </c>
      <c r="M23" s="719"/>
      <c r="O23" s="10"/>
    </row>
    <row r="24" spans="1:15" x14ac:dyDescent="0.25">
      <c r="B24" s="64"/>
      <c r="I24" s="719"/>
      <c r="J24" s="716" t="s">
        <v>12</v>
      </c>
      <c r="K24" s="717">
        <v>11293.213154999999</v>
      </c>
      <c r="L24" s="715">
        <f t="shared" si="1"/>
        <v>18.172642764388975</v>
      </c>
      <c r="M24" s="719"/>
      <c r="O24" s="10"/>
    </row>
    <row r="25" spans="1:15" x14ac:dyDescent="0.25">
      <c r="B25" s="64"/>
      <c r="I25" s="719"/>
      <c r="J25" s="716" t="s">
        <v>14</v>
      </c>
      <c r="K25" s="717">
        <v>5610.596391</v>
      </c>
      <c r="L25" s="715">
        <f t="shared" si="1"/>
        <v>9.028375052291576</v>
      </c>
      <c r="M25" s="719"/>
      <c r="O25" s="10"/>
    </row>
    <row r="26" spans="1:15" x14ac:dyDescent="0.25">
      <c r="B26" s="64"/>
      <c r="I26" s="719"/>
      <c r="J26" s="716" t="s">
        <v>9</v>
      </c>
      <c r="K26" s="717">
        <v>3666.7592730000001</v>
      </c>
      <c r="L26" s="715">
        <f t="shared" si="1"/>
        <v>5.9004204965118827</v>
      </c>
      <c r="M26" s="719"/>
      <c r="O26" s="10"/>
    </row>
    <row r="27" spans="1:15" x14ac:dyDescent="0.25">
      <c r="B27" s="64"/>
      <c r="I27" s="719"/>
      <c r="J27" s="716" t="s">
        <v>11</v>
      </c>
      <c r="K27" s="717">
        <v>2619.9201109999999</v>
      </c>
      <c r="L27" s="715">
        <f t="shared" si="1"/>
        <v>4.2158836103577739</v>
      </c>
      <c r="M27" s="719"/>
      <c r="O27" s="10"/>
    </row>
    <row r="28" spans="1:15" x14ac:dyDescent="0.25">
      <c r="B28" s="64"/>
      <c r="I28" s="719"/>
      <c r="J28" s="716" t="s">
        <v>6</v>
      </c>
      <c r="K28" s="717">
        <v>2532.8781739999999</v>
      </c>
      <c r="L28" s="715">
        <f t="shared" si="1"/>
        <v>4.0758187762922695</v>
      </c>
      <c r="M28" s="719"/>
      <c r="O28" s="10"/>
    </row>
    <row r="29" spans="1:15" x14ac:dyDescent="0.25">
      <c r="B29" s="64"/>
      <c r="I29" s="719"/>
      <c r="J29" s="716" t="s">
        <v>8</v>
      </c>
      <c r="K29" s="717">
        <v>1704.583695</v>
      </c>
      <c r="L29" s="715">
        <f t="shared" si="1"/>
        <v>2.7429563336916556</v>
      </c>
      <c r="M29" s="719"/>
      <c r="O29" s="10"/>
    </row>
    <row r="30" spans="1:15" x14ac:dyDescent="0.25">
      <c r="B30" s="64"/>
      <c r="I30" s="719"/>
      <c r="J30" s="716" t="s">
        <v>10</v>
      </c>
      <c r="K30" s="717">
        <v>320.81776500000001</v>
      </c>
      <c r="L30" s="715">
        <f t="shared" si="1"/>
        <v>0.51624870227774367</v>
      </c>
      <c r="M30" s="719"/>
      <c r="O30" s="10"/>
    </row>
    <row r="31" spans="1:15" x14ac:dyDescent="0.25">
      <c r="B31" s="64"/>
      <c r="I31" s="719"/>
      <c r="J31" s="716" t="s">
        <v>7</v>
      </c>
      <c r="K31" s="717">
        <v>134.82034400000001</v>
      </c>
      <c r="L31" s="715">
        <f t="shared" si="1"/>
        <v>0.21694817190263446</v>
      </c>
      <c r="M31" s="719"/>
      <c r="O31" s="10"/>
    </row>
    <row r="32" spans="1:15" x14ac:dyDescent="0.25">
      <c r="B32" s="64"/>
      <c r="I32" s="719"/>
      <c r="J32" s="716" t="s">
        <v>15</v>
      </c>
      <c r="K32" s="717">
        <v>127.12213</v>
      </c>
      <c r="L32" s="715">
        <f t="shared" si="1"/>
        <v>0.20456047576817518</v>
      </c>
      <c r="M32" s="719"/>
    </row>
    <row r="33" spans="2:13" x14ac:dyDescent="0.25">
      <c r="I33" s="746"/>
      <c r="J33" s="746"/>
      <c r="K33" s="746"/>
      <c r="L33" s="746"/>
      <c r="M33" s="746"/>
    </row>
    <row r="34" spans="2:13" x14ac:dyDescent="0.25">
      <c r="I34" s="746"/>
      <c r="J34" s="746"/>
      <c r="K34" s="746"/>
      <c r="L34" s="746"/>
      <c r="M34" s="746"/>
    </row>
    <row r="35" spans="2:13" x14ac:dyDescent="0.25">
      <c r="I35" s="746"/>
      <c r="J35" s="746"/>
      <c r="K35" s="746"/>
      <c r="L35" s="746"/>
      <c r="M35" s="746"/>
    </row>
    <row r="36" spans="2:13" x14ac:dyDescent="0.25">
      <c r="I36" s="746"/>
      <c r="J36" s="746"/>
      <c r="K36" s="746"/>
      <c r="L36" s="746"/>
      <c r="M36" s="746"/>
    </row>
    <row r="37" spans="2:13" x14ac:dyDescent="0.25">
      <c r="I37" s="746"/>
      <c r="J37" s="746"/>
      <c r="K37" s="746"/>
      <c r="L37" s="746"/>
      <c r="M37" s="746"/>
    </row>
    <row r="38" spans="2:13" x14ac:dyDescent="0.25">
      <c r="I38" s="746"/>
      <c r="J38" s="746"/>
      <c r="K38" s="746"/>
      <c r="L38" s="746"/>
      <c r="M38" s="746"/>
    </row>
    <row r="39" spans="2:13" x14ac:dyDescent="0.25">
      <c r="I39" s="746"/>
      <c r="J39" s="746"/>
      <c r="K39" s="746"/>
      <c r="L39" s="746"/>
      <c r="M39" s="746"/>
    </row>
    <row r="40" spans="2:13" x14ac:dyDescent="0.25">
      <c r="I40" s="746"/>
      <c r="J40" s="746"/>
      <c r="K40" s="746"/>
      <c r="L40" s="746"/>
      <c r="M40" s="746"/>
    </row>
    <row r="43" spans="2:13" ht="8.25" customHeight="1" x14ac:dyDescent="0.25"/>
    <row r="48" spans="2:13" x14ac:dyDescent="0.25">
      <c r="B48" s="10"/>
      <c r="C48" s="10"/>
      <c r="D48" s="10"/>
      <c r="E48" s="10"/>
      <c r="G48" s="10"/>
      <c r="H48" s="10"/>
      <c r="I48" s="10"/>
      <c r="J48" s="10"/>
      <c r="K48" s="10"/>
      <c r="L48" s="10"/>
    </row>
    <row r="49" spans="2:12" x14ac:dyDescent="0.25">
      <c r="B49" s="10"/>
      <c r="C49" s="10"/>
      <c r="D49" s="10"/>
      <c r="E49" s="10"/>
      <c r="G49" s="10"/>
      <c r="H49" s="10"/>
      <c r="I49" s="10"/>
      <c r="J49" s="10"/>
      <c r="K49" s="10"/>
      <c r="L49" s="10"/>
    </row>
    <row r="50" spans="2:12" x14ac:dyDescent="0.25">
      <c r="B50" s="10"/>
      <c r="C50" s="10"/>
      <c r="E50" s="10"/>
      <c r="G50" s="10"/>
      <c r="H50" s="10"/>
      <c r="I50" s="10"/>
      <c r="J50" s="10"/>
      <c r="K50" s="10"/>
      <c r="L50" s="10"/>
    </row>
    <row r="51" spans="2:12" x14ac:dyDescent="0.25">
      <c r="E51" s="10"/>
    </row>
    <row r="52" spans="2:12" x14ac:dyDescent="0.25">
      <c r="D52" s="10"/>
      <c r="E52" s="10"/>
    </row>
    <row r="53" spans="2:12" x14ac:dyDescent="0.25">
      <c r="E53" s="10"/>
    </row>
    <row r="54" spans="2:12" x14ac:dyDescent="0.25">
      <c r="E54" s="10"/>
    </row>
    <row r="55" spans="2:12" x14ac:dyDescent="0.25">
      <c r="E55" s="10"/>
    </row>
    <row r="56" spans="2:12" x14ac:dyDescent="0.25">
      <c r="E56" s="10"/>
    </row>
    <row r="66" spans="1:12" ht="5.25" customHeight="1" x14ac:dyDescent="0.25"/>
    <row r="68" spans="1:12" x14ac:dyDescent="0.25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5">
      <c r="A69" s="9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9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sortState ref="J23:L32">
    <sortCondition descending="1" ref="K23:K32"/>
  </sortState>
  <mergeCells count="4">
    <mergeCell ref="A7:B7"/>
    <mergeCell ref="E7:F7"/>
    <mergeCell ref="E8:F8"/>
    <mergeCell ref="A9:B9"/>
  </mergeCells>
  <phoneticPr fontId="0" type="noConversion"/>
  <printOptions horizontalCentered="1"/>
  <pageMargins left="0.70866141732283472" right="0.70866141732283472" top="0.86614173228346458" bottom="0.59055118110236227" header="0.51181102362204722" footer="0.51181102362204722"/>
  <pageSetup paperSize="9" scale="9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45" customFormat="1" ht="15" customHeight="1" x14ac:dyDescent="0.25">
      <c r="A1" s="45" t="s">
        <v>72</v>
      </c>
      <c r="F1" s="89"/>
      <c r="G1" s="47"/>
      <c r="H1" s="90"/>
      <c r="I1" s="90"/>
      <c r="J1" s="90"/>
      <c r="K1" s="91"/>
      <c r="L1" s="91"/>
      <c r="M1" s="60"/>
      <c r="N1" s="60"/>
      <c r="O1" s="60"/>
      <c r="P1" s="60"/>
      <c r="Q1" s="60"/>
      <c r="R1" s="60"/>
      <c r="S1" s="92"/>
      <c r="T1" s="90"/>
    </row>
    <row r="2" spans="1:20" s="45" customFormat="1" ht="13.8" x14ac:dyDescent="0.25">
      <c r="A2" s="99" t="s">
        <v>73</v>
      </c>
      <c r="F2" s="89"/>
      <c r="G2" s="93"/>
      <c r="H2" s="90"/>
      <c r="I2" s="90"/>
      <c r="J2" s="90"/>
      <c r="K2" s="91"/>
      <c r="L2" s="91"/>
      <c r="M2" s="60"/>
      <c r="N2" s="60"/>
      <c r="O2" s="60"/>
      <c r="P2" s="60"/>
      <c r="Q2" s="60"/>
      <c r="R2" s="60"/>
      <c r="S2" s="92"/>
      <c r="T2" s="90"/>
    </row>
    <row r="3" spans="1:20" x14ac:dyDescent="0.25">
      <c r="B3" s="10"/>
      <c r="C3" s="10"/>
      <c r="D3" s="10"/>
      <c r="E3" s="10"/>
      <c r="F3" s="11"/>
      <c r="H3" s="12"/>
      <c r="I3" s="12"/>
      <c r="J3" s="12"/>
      <c r="K3" s="12"/>
      <c r="L3" s="12"/>
      <c r="M3" s="10"/>
      <c r="N3" s="10"/>
      <c r="O3" s="12"/>
      <c r="S3" s="12"/>
      <c r="T3" s="12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19" t="s">
        <v>43</v>
      </c>
      <c r="B5" s="921" t="s">
        <v>0</v>
      </c>
      <c r="C5" s="922"/>
      <c r="D5" s="923" t="s">
        <v>1</v>
      </c>
      <c r="E5" s="921"/>
      <c r="F5" s="924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0"/>
      <c r="B6" s="22">
        <v>2012</v>
      </c>
      <c r="C6" s="23">
        <v>2011</v>
      </c>
      <c r="D6" s="24">
        <v>2012</v>
      </c>
      <c r="E6" s="25">
        <v>2011</v>
      </c>
      <c r="F6" s="925"/>
      <c r="H6" s="21"/>
      <c r="I6" s="21"/>
      <c r="J6" s="21"/>
      <c r="K6" s="21"/>
      <c r="L6" s="21"/>
      <c r="M6" s="21"/>
      <c r="N6" s="21"/>
    </row>
    <row r="7" spans="1:20" s="16" customFormat="1" ht="16.5" customHeight="1" thickTop="1" x14ac:dyDescent="0.25">
      <c r="A7" s="26" t="s">
        <v>16</v>
      </c>
      <c r="B7" s="27">
        <f>SUM(B9:B20)</f>
        <v>8864.8658350000005</v>
      </c>
      <c r="C7" s="28">
        <f>SUM(C9:C20)</f>
        <v>8536.6841000000004</v>
      </c>
      <c r="D7" s="29">
        <f>SUM(D9:D20)</f>
        <v>11293.213155000001</v>
      </c>
      <c r="E7" s="30">
        <f>SUM(E9:E20)</f>
        <v>10681.510100000001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5">
        <v>670.295658</v>
      </c>
      <c r="C9" s="34">
        <v>625.98479999999995</v>
      </c>
      <c r="D9" s="35">
        <v>870.57526499999994</v>
      </c>
      <c r="E9" s="21">
        <v>840.54960000000005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5">
        <v>726.73846500000002</v>
      </c>
      <c r="C10" s="34">
        <v>682.08630000000005</v>
      </c>
      <c r="D10" s="35">
        <v>932.49194199999999</v>
      </c>
      <c r="E10" s="21">
        <v>855.79819999999995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5">
        <v>817.65976699999999</v>
      </c>
      <c r="C11" s="34">
        <v>795.51130000000001</v>
      </c>
      <c r="D11" s="35">
        <v>1027.7547279999999</v>
      </c>
      <c r="E11" s="21">
        <v>984.29669999999999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5">
        <v>759.69408499999997</v>
      </c>
      <c r="C12" s="34">
        <v>703.43340000000001</v>
      </c>
      <c r="D12" s="35">
        <v>951.47463900000002</v>
      </c>
      <c r="E12" s="21">
        <v>849.02380000000005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5">
        <v>783.05695100000003</v>
      </c>
      <c r="C13" s="34">
        <v>780.00739999999996</v>
      </c>
      <c r="D13" s="35">
        <v>984.18876399999999</v>
      </c>
      <c r="E13" s="21">
        <v>935.71389999999997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94">
        <v>770.25788399999999</v>
      </c>
      <c r="C14" s="36">
        <v>741.62879999999996</v>
      </c>
      <c r="D14" s="35">
        <v>974.78536399999996</v>
      </c>
      <c r="E14" s="21">
        <v>945.1268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730.34554100000003</v>
      </c>
      <c r="C15" s="34">
        <v>684.4991</v>
      </c>
      <c r="D15" s="38">
        <v>988.816779</v>
      </c>
      <c r="E15" s="21">
        <v>855.70240000000001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703.944751</v>
      </c>
      <c r="C16" s="34">
        <v>688.89459999999997</v>
      </c>
      <c r="D16" s="38">
        <v>919.91003000000001</v>
      </c>
      <c r="E16" s="21">
        <v>845.52470000000005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768.45235000000002</v>
      </c>
      <c r="C17" s="34">
        <v>729.30870000000004</v>
      </c>
      <c r="D17" s="38">
        <v>946.93772899999999</v>
      </c>
      <c r="E17" s="21">
        <v>954.54539999999997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848.36349499999994</v>
      </c>
      <c r="C18" s="34">
        <v>745.18259999999998</v>
      </c>
      <c r="D18" s="38">
        <v>1010.559515</v>
      </c>
      <c r="E18" s="21">
        <v>945.01959999999997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755.26209600000004</v>
      </c>
      <c r="C19" s="34">
        <v>740.59299999999996</v>
      </c>
      <c r="D19" s="38">
        <v>952.87039900000002</v>
      </c>
      <c r="E19" s="21">
        <v>939.4325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530.79479200000003</v>
      </c>
      <c r="C20" s="41">
        <v>619.55409999999995</v>
      </c>
      <c r="D20" s="42">
        <v>732.84800099999995</v>
      </c>
      <c r="E20" s="43">
        <v>730.77650000000006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1.05" right="0.43307086614173229" top="0.98425196850393704" bottom="0.59055118110236227" header="0.47244094488188981" footer="0.51181102362204722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45" customFormat="1" ht="15" customHeight="1" x14ac:dyDescent="0.25">
      <c r="A1" s="45" t="s">
        <v>74</v>
      </c>
      <c r="F1" s="89"/>
      <c r="G1" s="47"/>
      <c r="H1" s="90"/>
      <c r="I1" s="90"/>
      <c r="J1" s="90"/>
      <c r="K1" s="91"/>
      <c r="L1" s="91"/>
      <c r="M1" s="60"/>
      <c r="N1" s="60"/>
      <c r="O1" s="60"/>
      <c r="P1" s="60"/>
      <c r="Q1" s="60"/>
      <c r="R1" s="60"/>
      <c r="S1" s="92"/>
      <c r="T1" s="90"/>
    </row>
    <row r="2" spans="1:20" s="45" customFormat="1" ht="13.8" x14ac:dyDescent="0.25">
      <c r="A2" s="99" t="s">
        <v>75</v>
      </c>
      <c r="F2" s="89"/>
      <c r="G2" s="93"/>
      <c r="H2" s="90"/>
      <c r="I2" s="90"/>
      <c r="J2" s="90"/>
      <c r="K2" s="91"/>
      <c r="L2" s="91"/>
      <c r="M2" s="60"/>
      <c r="N2" s="60"/>
      <c r="O2" s="60"/>
      <c r="P2" s="60"/>
      <c r="Q2" s="60"/>
      <c r="R2" s="60"/>
      <c r="S2" s="92"/>
      <c r="T2" s="90"/>
    </row>
    <row r="3" spans="1:20" s="16" customFormat="1" ht="11.4" x14ac:dyDescent="0.2">
      <c r="B3" s="17"/>
      <c r="C3" s="17"/>
      <c r="D3" s="17"/>
      <c r="E3" s="17"/>
      <c r="F3" s="18"/>
      <c r="H3" s="20"/>
      <c r="I3" s="20"/>
      <c r="J3" s="20"/>
      <c r="K3" s="20"/>
      <c r="L3" s="20"/>
      <c r="M3" s="17"/>
      <c r="N3" s="17"/>
      <c r="O3" s="20"/>
      <c r="S3" s="20"/>
      <c r="T3" s="20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19" t="s">
        <v>43</v>
      </c>
      <c r="B5" s="921" t="s">
        <v>0</v>
      </c>
      <c r="C5" s="922"/>
      <c r="D5" s="923" t="s">
        <v>1</v>
      </c>
      <c r="E5" s="921"/>
      <c r="F5" s="924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0"/>
      <c r="B6" s="22">
        <v>2012</v>
      </c>
      <c r="C6" s="23">
        <v>2011</v>
      </c>
      <c r="D6" s="24">
        <v>2012</v>
      </c>
      <c r="E6" s="25">
        <v>2011</v>
      </c>
      <c r="F6" s="925"/>
      <c r="H6" s="21"/>
      <c r="I6" s="21"/>
      <c r="J6" s="21"/>
      <c r="K6" s="21"/>
      <c r="L6" s="21"/>
      <c r="M6" s="21"/>
      <c r="N6" s="21"/>
    </row>
    <row r="7" spans="1:20" s="16" customFormat="1" ht="16.5" customHeight="1" thickTop="1" x14ac:dyDescent="0.25">
      <c r="A7" s="26" t="s">
        <v>16</v>
      </c>
      <c r="B7" s="27">
        <f>SUM(B9:B20)</f>
        <v>24015.381432999999</v>
      </c>
      <c r="C7" s="28">
        <f>SUM(C9:C20)</f>
        <v>22525.757000000005</v>
      </c>
      <c r="D7" s="29">
        <f>SUM(D9:D20)</f>
        <v>34133.322174000001</v>
      </c>
      <c r="E7" s="30">
        <f>SUM(E9:E20)</f>
        <v>29991.186000000002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5">
        <v>1618.40508</v>
      </c>
      <c r="C9" s="34">
        <v>1589.249</v>
      </c>
      <c r="D9" s="35">
        <v>2329.6759670000001</v>
      </c>
      <c r="E9" s="21">
        <v>2144.1770000000001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5">
        <v>1838.558779</v>
      </c>
      <c r="C10" s="34">
        <v>1688.721</v>
      </c>
      <c r="D10" s="35">
        <v>2633.39111</v>
      </c>
      <c r="E10" s="21">
        <v>2316.2170000000001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5">
        <v>2130.6825319999998</v>
      </c>
      <c r="C11" s="34">
        <v>2009.9949999999999</v>
      </c>
      <c r="D11" s="35">
        <v>2949.464622</v>
      </c>
      <c r="E11" s="21">
        <v>2678.5120000000002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5">
        <v>1990.896925</v>
      </c>
      <c r="C12" s="34">
        <v>1838.7850000000001</v>
      </c>
      <c r="D12" s="35">
        <v>2818.33878</v>
      </c>
      <c r="E12" s="21">
        <v>2383.1590000000001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5">
        <v>2137.4082960000001</v>
      </c>
      <c r="C13" s="34">
        <v>2107.0590000000002</v>
      </c>
      <c r="D13" s="35">
        <v>3124.1107689999999</v>
      </c>
      <c r="E13" s="21">
        <v>2620.9789999999998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94">
        <v>2104.7251310000001</v>
      </c>
      <c r="C14" s="36">
        <v>1892.2829999999999</v>
      </c>
      <c r="D14" s="35">
        <v>3010.1188320000001</v>
      </c>
      <c r="E14" s="21">
        <v>2521.9059999999999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1928.6501510000001</v>
      </c>
      <c r="C15" s="34">
        <v>1698.8910000000001</v>
      </c>
      <c r="D15" s="38">
        <v>2602.229593</v>
      </c>
      <c r="E15" s="21">
        <v>2039.828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1973.9016670000001</v>
      </c>
      <c r="C16" s="34">
        <v>1612.54</v>
      </c>
      <c r="D16" s="38">
        <v>2483.0006389999999</v>
      </c>
      <c r="E16" s="21">
        <v>2155.5259999999998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2052.8874599999999</v>
      </c>
      <c r="C17" s="34">
        <v>1972.951</v>
      </c>
      <c r="D17" s="38">
        <v>3150.1339149999999</v>
      </c>
      <c r="E17" s="21">
        <v>2669.1019999999999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2210.6712459999999</v>
      </c>
      <c r="C18" s="34">
        <v>2055.9380000000001</v>
      </c>
      <c r="D18" s="38">
        <v>3350.2183660000001</v>
      </c>
      <c r="E18" s="21">
        <v>2997.337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2250.618864</v>
      </c>
      <c r="C19" s="34">
        <v>2231.931</v>
      </c>
      <c r="D19" s="38">
        <v>3310.328062</v>
      </c>
      <c r="E19" s="21">
        <v>3027.9690000000001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1777.9753020000001</v>
      </c>
      <c r="C20" s="41">
        <v>1827.414</v>
      </c>
      <c r="D20" s="42">
        <v>2372.3115189999999</v>
      </c>
      <c r="E20" s="43">
        <v>2436.4740000000002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0.56999999999999995" right="0.39370078740157483" top="0.98425196850393704" bottom="0.62992125984251968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16</vt:i4>
      </vt:variant>
    </vt:vector>
  </HeadingPairs>
  <TitlesOfParts>
    <vt:vector size="16" baseType="lpstr">
      <vt:lpstr>9</vt:lpstr>
      <vt:lpstr>10-23</vt:lpstr>
      <vt:lpstr>24-37</vt:lpstr>
      <vt:lpstr>38-39</vt:lpstr>
      <vt:lpstr>40-41</vt:lpstr>
      <vt:lpstr>42-49</vt:lpstr>
      <vt:lpstr>50-55</vt:lpstr>
      <vt:lpstr>56-57</vt:lpstr>
      <vt:lpstr>58-59</vt:lpstr>
      <vt:lpstr>60-61</vt:lpstr>
      <vt:lpstr>62-83</vt:lpstr>
      <vt:lpstr>84</vt:lpstr>
      <vt:lpstr>85</vt:lpstr>
      <vt:lpstr>86</vt:lpstr>
      <vt:lpstr>87</vt:lpstr>
      <vt:lpstr>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Lazíková Mária</cp:lastModifiedBy>
  <cp:lastPrinted>2008-09-24T06:32:17Z</cp:lastPrinted>
  <dcterms:created xsi:type="dcterms:W3CDTF">1997-03-23T20:54:39Z</dcterms:created>
  <dcterms:modified xsi:type="dcterms:W3CDTF">2013-11-13T12:55:56Z</dcterms:modified>
</cp:coreProperties>
</file>