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D:\RÚ\Publikácia 2024\"/>
    </mc:Choice>
  </mc:AlternateContent>
  <bookViews>
    <workbookView xWindow="0" yWindow="0" windowWidth="24750" windowHeight="8880" tabRatio="807"/>
  </bookViews>
  <sheets>
    <sheet name="Obsah" sheetId="21" r:id="rId1"/>
    <sheet name="T_1.1" sheetId="26" r:id="rId2"/>
    <sheet name="G_1.1" sheetId="27" r:id="rId3"/>
    <sheet name="M_2.1" sheetId="83" r:id="rId4"/>
    <sheet name="T_2.1" sheetId="28" r:id="rId5"/>
    <sheet name="T_2.2" sheetId="29" r:id="rId6"/>
    <sheet name="G_2.1" sheetId="30" r:id="rId7"/>
    <sheet name="G_3.1" sheetId="31" r:id="rId8"/>
    <sheet name="T_3.1" sheetId="32" r:id="rId9"/>
    <sheet name="T_3.2" sheetId="33" r:id="rId10"/>
    <sheet name="T_4.1" sheetId="34" r:id="rId11"/>
    <sheet name="G_4.1" sheetId="35" r:id="rId12"/>
    <sheet name="T_4.2" sheetId="36" r:id="rId13"/>
    <sheet name="T_4.3" sheetId="37" r:id="rId14"/>
    <sheet name="T_5.1" sheetId="39" r:id="rId15"/>
    <sheet name="G_5.1" sheetId="38" r:id="rId16"/>
    <sheet name="T_5.2" sheetId="40" r:id="rId17"/>
    <sheet name="T_5.3" sheetId="41" r:id="rId18"/>
    <sheet name="T_6.1" sheetId="42" r:id="rId19"/>
    <sheet name="T_6.2" sheetId="43" r:id="rId20"/>
    <sheet name="G_6.1" sheetId="44" r:id="rId21"/>
    <sheet name="T1" sheetId="45" r:id="rId22"/>
    <sheet name="T2_1" sheetId="46" r:id="rId23"/>
    <sheet name="T2_2" sheetId="47" r:id="rId24"/>
    <sheet name="T2_3" sheetId="48" r:id="rId25"/>
    <sheet name="T2_4" sheetId="49" r:id="rId26"/>
    <sheet name="T2_5" sheetId="50" r:id="rId27"/>
    <sheet name="T2_6" sheetId="51" r:id="rId28"/>
    <sheet name="T2_7" sheetId="52" r:id="rId29"/>
    <sheet name="T2_8" sheetId="53" r:id="rId30"/>
    <sheet name="T3_1" sheetId="54" r:id="rId31"/>
    <sheet name="T3_2" sheetId="55" r:id="rId32"/>
    <sheet name="T3_3" sheetId="57" r:id="rId33"/>
    <sheet name="T3_4" sheetId="66" r:id="rId34"/>
    <sheet name="T3_5" sheetId="58" r:id="rId35"/>
    <sheet name="T3_6" sheetId="59" r:id="rId36"/>
    <sheet name="T3_7" sheetId="60" r:id="rId37"/>
    <sheet name="T3_8" sheetId="61" r:id="rId38"/>
    <sheet name="T4_1" sheetId="67" r:id="rId39"/>
    <sheet name="T4_2" sheetId="68" r:id="rId40"/>
    <sheet name="T4_3" sheetId="69" r:id="rId41"/>
    <sheet name="T4_4" sheetId="70" r:id="rId42"/>
    <sheet name="T4_5" sheetId="71" r:id="rId43"/>
    <sheet name="T4_6" sheetId="72" r:id="rId44"/>
    <sheet name="T4_7" sheetId="73" r:id="rId45"/>
    <sheet name="T4_8" sheetId="74" r:id="rId46"/>
    <sheet name="T5_1" sheetId="75" r:id="rId47"/>
    <sheet name="T5_2" sheetId="76" r:id="rId48"/>
    <sheet name="T5_3" sheetId="77" r:id="rId49"/>
    <sheet name="T5_4" sheetId="78" r:id="rId50"/>
    <sheet name="T5_5" sheetId="79" r:id="rId51"/>
    <sheet name="T5_6" sheetId="80" r:id="rId52"/>
    <sheet name="T5_7" sheetId="81" r:id="rId53"/>
    <sheet name="T5_8" sheetId="82" r:id="rId54"/>
  </sheets>
  <definedNames>
    <definedName name="_AMO_UniqueIdentifier" hidden="1">"'e34157e0-23ab-46aa-9713-3d17148cb611'"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0" l="1"/>
  <c r="J10" i="42" l="1"/>
  <c r="I10" i="42"/>
  <c r="H10" i="42"/>
  <c r="G10" i="42"/>
  <c r="F10" i="42"/>
  <c r="E9" i="42"/>
  <c r="E10" i="42" s="1"/>
  <c r="E8" i="42"/>
  <c r="I10" i="40"/>
  <c r="H10" i="40"/>
  <c r="G10" i="40"/>
  <c r="E10" i="40"/>
  <c r="F9" i="40"/>
  <c r="F8" i="40"/>
  <c r="K9" i="36"/>
  <c r="J9" i="36"/>
  <c r="I9" i="36"/>
  <c r="H9" i="36"/>
  <c r="G9" i="36"/>
  <c r="F9" i="36"/>
  <c r="E9" i="36"/>
  <c r="F10" i="40" l="1"/>
</calcChain>
</file>

<file path=xl/sharedStrings.xml><?xml version="1.0" encoding="utf-8"?>
<sst xmlns="http://schemas.openxmlformats.org/spreadsheetml/2006/main" count="1818" uniqueCount="363">
  <si>
    <t>SR</t>
  </si>
  <si>
    <t>Rok</t>
  </si>
  <si>
    <t>Obsah - Tabuľky - publikácia</t>
  </si>
  <si>
    <t>Obsah</t>
  </si>
  <si>
    <t>Tab. 1.1 Prehľad čistých výdavkov súkromných domácností v SR za roky 2023 až 2020</t>
  </si>
  <si>
    <t>Graf 1.1 Spotrebné výdavky domácností za rok 2023</t>
  </si>
  <si>
    <t>Tab. 2.1 Prehľad čistých výdavkov súkromných domácností podľa krajov za roky 2023 a 2022</t>
  </si>
  <si>
    <t>Graf 2.1 Podiely najvyšších výdavkov na spotrebných výdavkoch domácností za rok 2023, v členení podľa krajov</t>
  </si>
  <si>
    <t>Graf 3.1 Spotrebné výdavky domácností v roku 2023 podľa ekonomického postavenia osoby na čele domácnosti</t>
  </si>
  <si>
    <t>Tab. 4.1 Priemerné spotrebné výdavky súkromných domácností na osobu podľa typu domácnosti v roku 2023</t>
  </si>
  <si>
    <t>Graf 4.1 Priemerné spotrebné výdavky osôb v súkromných domácnostiach podľa typu domácnosti v rokoch 2023 a 2022</t>
  </si>
  <si>
    <t>Tab. 4.3 Priemerné spotrebné výdavky domácností podľa typu domácnosti v roku 2023</t>
  </si>
  <si>
    <t xml:space="preserve">Tab. 5.1 Podiely na spotrebných výdavkoch domácností podľa počtu závislých detí v roku 2023 </t>
  </si>
  <si>
    <t>Tab. 5.2 Počet domácností, osôb a priemerný počet osôb podľa počtu závislých detí v domácnosti v roku 2023</t>
  </si>
  <si>
    <t>Tab. 5.3 Spotrebné výdavky domácností podľa počtu závislých detí v roku 2023</t>
  </si>
  <si>
    <t>Tab. 6.1 Počet domácností, osôb a priemerný počet osôb podľa počtu členov v domácnosti v roku 2023</t>
  </si>
  <si>
    <t>Tab. 6.2 Spotrebné výdavky domácností podľa počtu členov v domácnosti v roku 2023</t>
  </si>
  <si>
    <t>Tab. 4.2 Počet domácností, osôb a priemerný počet osôb podľa typu domácnosti v roku 2023</t>
  </si>
  <si>
    <t>Graf 6.1 Najvyššie podiely na spotrebných výdavkoch domácností podľa počtu členov v domácnosti v roku 2023</t>
  </si>
  <si>
    <t>v Eur na osobu a rok</t>
  </si>
  <si>
    <t>Ukazovateľ</t>
  </si>
  <si>
    <t xml:space="preserve"> Čisté výdavky - úhrn</t>
  </si>
  <si>
    <t xml:space="preserve"> v tom</t>
  </si>
  <si>
    <t>Čisté peňažné výdavky</t>
  </si>
  <si>
    <t>v tom</t>
  </si>
  <si>
    <t>Spotrebné výdavky</t>
  </si>
  <si>
    <t>Potraviny a nealkoholické nápoje</t>
  </si>
  <si>
    <t xml:space="preserve">Alkoholické nápoje a tabak </t>
  </si>
  <si>
    <t>Odevy a obuv</t>
  </si>
  <si>
    <t>Bývanie, voda, elektrina, plyn a iné palivá</t>
  </si>
  <si>
    <t>Nábytok a bytové zariadenie a bežná údržba domácnosti</t>
  </si>
  <si>
    <t>Zdravie</t>
  </si>
  <si>
    <t>Doprava</t>
  </si>
  <si>
    <t>Pošty a telekomunikácie</t>
  </si>
  <si>
    <t>Rekreácia a kultúra</t>
  </si>
  <si>
    <t>Vzdelávanie</t>
  </si>
  <si>
    <t>Reštaurácie a hotely</t>
  </si>
  <si>
    <t xml:space="preserve">Rozličné tovary a služby </t>
  </si>
  <si>
    <t>Ostatné čisté peňažné výdavky</t>
  </si>
  <si>
    <t>Naturálne výdavky</t>
  </si>
  <si>
    <t>Zdroj: DATAcube, ps3002rr</t>
  </si>
  <si>
    <t>Tab. 3.1 Spotrebné výdavky domácností podľa ekonomického postavenia osoby na čele domácnosti v rokoch 2023 a 2022 - PRACUJÚCI</t>
  </si>
  <si>
    <t>Tab. 3.2 Spotrebné výdavky domácností podľa ekonomického postavenia osoby na čele domácnosti v rokoch 2023 a 2022 - NEPRACUJÚCI</t>
  </si>
  <si>
    <t>Tab. 2.2 Podiely jednotlivých kategórií spotrebných výdavkov na celkových spotrebných výdavkoch domácností za rok 2023 v členení podľa krajov</t>
  </si>
  <si>
    <t>Tab. 2.1  Prehľad čistých výdavkov súkromných domácností podľa krajov za roky 2023 a 2022</t>
  </si>
  <si>
    <t>Kraj</t>
  </si>
  <si>
    <t>BL</t>
  </si>
  <si>
    <t>TA</t>
  </si>
  <si>
    <t>TC</t>
  </si>
  <si>
    <t>NI</t>
  </si>
  <si>
    <t>ZI</t>
  </si>
  <si>
    <t>BC</t>
  </si>
  <si>
    <t>PV</t>
  </si>
  <si>
    <t>KI</t>
  </si>
  <si>
    <t>Čisté výdavky - úhrn</t>
  </si>
  <si>
    <t xml:space="preserve"> Čisté peňažné výdavky</t>
  </si>
  <si>
    <t xml:space="preserve">     v tom</t>
  </si>
  <si>
    <t xml:space="preserve">     Spotrebné výdavky</t>
  </si>
  <si>
    <t xml:space="preserve">       v tom</t>
  </si>
  <si>
    <t xml:space="preserve">         Potraviny a nealkoholické nápoje</t>
  </si>
  <si>
    <t xml:space="preserve">         Alkoholické nápoje a tabak</t>
  </si>
  <si>
    <t xml:space="preserve">         Odevy a obuv</t>
  </si>
  <si>
    <t xml:space="preserve">         Bývanie, voda, elektrina, plyn a iné palivá</t>
  </si>
  <si>
    <t xml:space="preserve">         Nábytok a bytové zariadenie a bežná údržba domácnosti</t>
  </si>
  <si>
    <t xml:space="preserve">         Zdravie</t>
  </si>
  <si>
    <t xml:space="preserve">         Doprava</t>
  </si>
  <si>
    <t xml:space="preserve">         Pošty a telekomunikácie</t>
  </si>
  <si>
    <t xml:space="preserve">         Rekreácia a kultúra</t>
  </si>
  <si>
    <t xml:space="preserve">         Vzdelávanie</t>
  </si>
  <si>
    <t xml:space="preserve">         Reštaurácie a hotely</t>
  </si>
  <si>
    <t xml:space="preserve">         Rozličné tovary a služby </t>
  </si>
  <si>
    <t xml:space="preserve">     Ostatné čisté peňažné výdavky</t>
  </si>
  <si>
    <t xml:space="preserve">    Naturálne výdavky</t>
  </si>
  <si>
    <t xml:space="preserve">Tab. 2.2 Podiely jednotlivých kategórií spotrebných výdavkov na celkových spotrebných výdavkoch domácností za rok 2023 v členení podľa krajov </t>
  </si>
  <si>
    <t>v % na osobu a rok</t>
  </si>
  <si>
    <t xml:space="preserve"> Potraviny a nealkoholické nápoje</t>
  </si>
  <si>
    <t xml:space="preserve"> Alkoholické nápoje a tabak</t>
  </si>
  <si>
    <t xml:space="preserve"> Odevy a obuv</t>
  </si>
  <si>
    <t xml:space="preserve"> Bývanie, voda, elektrina, plyn a iné palivá</t>
  </si>
  <si>
    <t xml:space="preserve"> Nábytok a bytové zariadenie a bežná údržba domácnosti</t>
  </si>
  <si>
    <t xml:space="preserve"> Zdravie</t>
  </si>
  <si>
    <t xml:space="preserve"> Doprava</t>
  </si>
  <si>
    <t xml:space="preserve"> Pošty a telekomunikácie</t>
  </si>
  <si>
    <t xml:space="preserve"> Rekreácia a kultúra</t>
  </si>
  <si>
    <t xml:space="preserve"> Vzdelávanie</t>
  </si>
  <si>
    <t xml:space="preserve"> Reštaurácie a hotely</t>
  </si>
  <si>
    <t xml:space="preserve"> Rozličné tovary a služby </t>
  </si>
  <si>
    <t xml:space="preserve">Graf 2.1 Podiely najvyšších výdavkov na spotrebných výdavkoch domácností za rok 2023, v členení podľa krajov </t>
  </si>
  <si>
    <t>Domácnosti podľa ekonomického postavenia osoby na čele domácnosti</t>
  </si>
  <si>
    <t>Pracujúci spolu</t>
  </si>
  <si>
    <t>zamestnanci</t>
  </si>
  <si>
    <t>SZČO</t>
  </si>
  <si>
    <t>Nepracujúci spolu</t>
  </si>
  <si>
    <t>nezamestnaní</t>
  </si>
  <si>
    <t>dôchodcovia</t>
  </si>
  <si>
    <t>iné neaktívne osoby</t>
  </si>
  <si>
    <t>v Eur na osobu a rok</t>
  </si>
  <si>
    <t xml:space="preserve">Pracujúci </t>
  </si>
  <si>
    <t>Alkoholické nápoje a tabak</t>
  </si>
  <si>
    <t>Rozličné tovary a služby</t>
  </si>
  <si>
    <t xml:space="preserve">Nepracujúci </t>
  </si>
  <si>
    <t>Typy domácností</t>
  </si>
  <si>
    <t>Jednočlenná domácnosť</t>
  </si>
  <si>
    <t>Jeden rodič s najmenej jedným dieťaťom vo veku menej ako 25 rokov</t>
  </si>
  <si>
    <t>Jeden rodič s deťmi vo veku 25 rokov a viac</t>
  </si>
  <si>
    <t>Pár bez detí</t>
  </si>
  <si>
    <t>Pár s aspoň jedným dieťaťom vo veku menej ako 25 rokov</t>
  </si>
  <si>
    <t>Pár s deťmi vo veku 25 rokov a viac</t>
  </si>
  <si>
    <t>Iný typ domácnosti</t>
  </si>
  <si>
    <t xml:space="preserve">Odevy a obuv </t>
  </si>
  <si>
    <t>Počet domácností</t>
  </si>
  <si>
    <t>Počet osôb</t>
  </si>
  <si>
    <t>Priemerný počet osôb</t>
  </si>
  <si>
    <t>v Eur na domácnosť a rok</t>
  </si>
  <si>
    <t>abs.</t>
  </si>
  <si>
    <t>%</t>
  </si>
  <si>
    <t>Domácnosti podľa počtu závislých detí</t>
  </si>
  <si>
    <t>bez závislých detí</t>
  </si>
  <si>
    <t>1 dieťa</t>
  </si>
  <si>
    <t>2 deti</t>
  </si>
  <si>
    <t>3 deti</t>
  </si>
  <si>
    <t>4 deti</t>
  </si>
  <si>
    <t>5 a viac detí</t>
  </si>
  <si>
    <t>so závislými deťmi</t>
  </si>
  <si>
    <t xml:space="preserve">v tom </t>
  </si>
  <si>
    <t>Domácnosti podľa počtu členov</t>
  </si>
  <si>
    <t>domácnosti spolu</t>
  </si>
  <si>
    <t>1 - členná</t>
  </si>
  <si>
    <t>2 - členná</t>
  </si>
  <si>
    <t>3 - členná</t>
  </si>
  <si>
    <t>4 - členná</t>
  </si>
  <si>
    <t>5 a viac členná</t>
  </si>
  <si>
    <t>Domácnosti spolu</t>
  </si>
  <si>
    <t xml:space="preserve"> Bývanie, voda, elektrina, plyn a iné palivá </t>
  </si>
  <si>
    <t xml:space="preserve"> Rozličné tovary a služby</t>
  </si>
  <si>
    <t>Obsah - Tabuľky - príloha</t>
  </si>
  <si>
    <t>T 1  Prehľad čistých výdavkov súkromných domácností podľa krajov za roky 2023 až 2021</t>
  </si>
  <si>
    <t>T 2  Spotrebné výdavky súkromných domácností podľa ekonomického postavenia osoby na čele domácnosti v roku 2023 až 2021 - prvá časť</t>
  </si>
  <si>
    <t>T 2  Spotrebné výdavky súkromných domácností podľa ekonomického postavenia osoby na čele domácnosti v roku 2023 až 2021 - druhá časť</t>
  </si>
  <si>
    <t>T 2  Spotrebné výdavky súkromných domácností podľa ekonomického postavenia osoby na čele domácnosti v roku 2023 až 2021 - tretia časť</t>
  </si>
  <si>
    <t>T 2  Spotrebné výdavky súkromných domácností podľa ekonomického postavenia osoby na čele domácnosti v roku 2023 až 2021 - štvrtá časť</t>
  </si>
  <si>
    <t>T 2  Spotrebné výdavky súkromných domácností podľa ekonomického postavenia osoby na čele domácnosti v roku 2023 až 2021 - piata časť</t>
  </si>
  <si>
    <t>T 2  Spotrebné výdavky súkromných domácností podľa ekonomického postavenia osoby na čele domácnosti v roku 2023 až 2021 - šiesta časť</t>
  </si>
  <si>
    <t>T 2  Spotrebné výdavky súkromných domácností podľa ekonomického postavenia osoby na čele domácnosti v roku 2023 až 2021 - siedma časť</t>
  </si>
  <si>
    <t>T 2  Spotrebné výdavky súkromných domácností podľa ekonomického postavenia osoby na čele domácnosti v roku 2023 až 2021 - ôsma časť</t>
  </si>
  <si>
    <t>T 3  Spotrebné výdavky súkromných domácností podľa typu domácností  v roku 2023 až 2021 - prvá časť</t>
  </si>
  <si>
    <t>T 3  Spotrebné výdavky súkromných domácností podľa typu domácností  v roku 2023 až 2021 - druhá časť</t>
  </si>
  <si>
    <t>T 3  Spotrebné výdavky súkromných domácností podľa typu domácností  v roku 2023 až 2021 - tretia časť</t>
  </si>
  <si>
    <t>T 3  Spotrebné výdavky súkromných domácností podľa typu domácností  v roku 2023 až 2021 - štvrtá časť</t>
  </si>
  <si>
    <t>T 3  Spotrebné výdavky súkromných domácností podľa typu domácností  v roku 2023 až 2021 - piata časť</t>
  </si>
  <si>
    <t>T 3  Spotrebné výdavky súkromných domácností podľa typu domácností  v roku 2023 až 2021 - šiesta časť</t>
  </si>
  <si>
    <t>T 3  Spotrebné výdavky súkromných domácností podľa typu domácností  v roku 2023 až 2021 - siedma časť</t>
  </si>
  <si>
    <t>T 3  Spotrebné výdavky súkromných domácností podľa typu domácností  v roku 2023 až 2021 - ôsma časť</t>
  </si>
  <si>
    <t>T 4  Spotrebné výdavky súkromných domácností podľa počtu závislých detí v roku 2023 až 2021 - prvá časť</t>
  </si>
  <si>
    <t>T 4  Spotrebné výdavky súkromných domácností podľa počtu závislých detí v roku 2023 až 2021 - druhá časť</t>
  </si>
  <si>
    <t>T 4  Spotrebné výdavky súkromných domácností podľa počtu závislých detí v roku 2023 až 2021 - tretia časť</t>
  </si>
  <si>
    <t>T 4  Spotrebné výdavky súkromných domácností podľa počtu závislých detí v roku 2023 až 2021 - štvrtá časť</t>
  </si>
  <si>
    <t>T 4  Spotrebné výdavky súkromných domácností podľa počtu závislých detí v roku 2023 až 2021 - piata časť</t>
  </si>
  <si>
    <t>T 4  Spotrebné výdavky súkromných domácností podľa počtu závislých detí v roku 2023 až 2021 - šiesta časť</t>
  </si>
  <si>
    <t>T 4  Spotrebné výdavky súkromných domácností podľa počtu závislých detí v roku 2023 až 2021 - siedma časť</t>
  </si>
  <si>
    <t>T 4  Spotrebné výdavky súkromných domácností podľa počtu závislých detí v roku 2023 až 2021 - ôsma časť</t>
  </si>
  <si>
    <t>T 5  Spotrebné výdavky súkromných domácností podľa počtu členov domácnosti v roku 2023 až 2021 - prvá časť</t>
  </si>
  <si>
    <t>T 5  Spotrebné výdavky súkromných domácností podľa počtu členov domácnosti v roku 2023 až 2021 - druhá časť</t>
  </si>
  <si>
    <t>T 5  Spotrebné výdavky súkromných domácností podľa počtu členov domácnosti v roku 2023 až 2021 - tretia časť</t>
  </si>
  <si>
    <t>T 5  Spotrebné výdavky súkromných domácností podľa počtu členov domácnosti v roku 2023 až 2021 - štvrtá časť</t>
  </si>
  <si>
    <t>T 5  Spotrebné výdavky súkromných domácností podľa počtu členov domácnosti v roku 2023 až 2021 - piata časť</t>
  </si>
  <si>
    <t>T 5  Spotrebné výdavky súkromných domácností podľa počtu členov domácnosti v roku 2023 až 2021 - šiesta časť</t>
  </si>
  <si>
    <t>T 5  Spotrebné výdavky súkromných domácností podľa počtu členov domácnosti v roku 2023 až 2021 - siedma časť</t>
  </si>
  <si>
    <t>T 5  Spotrebné výdavky súkromných domácností podľa počtu členov domácnosti v roku 2023 až 2021 - ôsma časť</t>
  </si>
  <si>
    <t>OBSAH</t>
  </si>
  <si>
    <t xml:space="preserve">  v tom</t>
  </si>
  <si>
    <t xml:space="preserve">    v tom</t>
  </si>
  <si>
    <t xml:space="preserve">        Potraviny a nealkoholické nápoje</t>
  </si>
  <si>
    <t xml:space="preserve">        Alkoholické nápoje a tabak</t>
  </si>
  <si>
    <t xml:space="preserve">        Odevy a obuv</t>
  </si>
  <si>
    <t xml:space="preserve">        Bývanie, voda, elektrina, plyn a iné palivá</t>
  </si>
  <si>
    <t xml:space="preserve">        Nábytok a bytové zariadenie a bežná údržba domácnosti</t>
  </si>
  <si>
    <t xml:space="preserve">        Zdravie</t>
  </si>
  <si>
    <t xml:space="preserve">        Doprava</t>
  </si>
  <si>
    <t xml:space="preserve">        Pošty a telekomunikácie</t>
  </si>
  <si>
    <t xml:space="preserve">        Rekreácia a kultúra</t>
  </si>
  <si>
    <t xml:space="preserve">        Vzdelávanie</t>
  </si>
  <si>
    <t xml:space="preserve">        Reštaurácie a hotely</t>
  </si>
  <si>
    <t xml:space="preserve">        Rozličné tovary a služby </t>
  </si>
  <si>
    <t xml:space="preserve"> Naturálne výdavky</t>
  </si>
  <si>
    <t>T 2  Spotrebné výdavky súkromných domácností podľa ekonomického postavenia osoby na čele domácnosti v roku 2023 až 2021</t>
  </si>
  <si>
    <t>spolu</t>
  </si>
  <si>
    <t>SPOTREBNÉ VÝDAVKY - ÚHRN</t>
  </si>
  <si>
    <t>POTRAVINY A NEALKOHOLICKÉ NÁPOJE - ÚHRN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</si>
  <si>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</si>
  <si>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</si>
  <si>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</si>
  <si>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</si>
  <si>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</si>
  <si>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</si>
  <si>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</si>
  <si>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</si>
  <si>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</si>
  <si>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</si>
  <si>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</si>
  <si>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</si>
  <si>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Minerálne vody, nealkoholické nápoje, ovocné a zeleninové šťavy</t>
  </si>
  <si>
    <t>ALKOHOLICKÉ NÁPOJE A TABAK - ÚHRN</t>
  </si>
  <si>
    <t>Alkoholické nápoje</t>
  </si>
  <si>
    <t xml:space="preserve">Liehoviny </t>
  </si>
  <si>
    <t>Víno</t>
  </si>
  <si>
    <t>Pivo</t>
  </si>
  <si>
    <t>Tabak</t>
  </si>
  <si>
    <t>1. pokračovanie</t>
  </si>
  <si>
    <t>ODEVY A OBUV - ÚHRN</t>
  </si>
  <si>
    <t>Odevy</t>
  </si>
  <si>
    <t xml:space="preserve">Odevné materiály </t>
  </si>
  <si>
    <t>Hotové odevy</t>
  </si>
  <si>
    <t>Ostatné časti odevov a doplnky k odevom</t>
  </si>
  <si>
    <t>Čistenie, oprava a požičiavanie odevov</t>
  </si>
  <si>
    <t>Obuv</t>
  </si>
  <si>
    <t>Topánky a iná obuv</t>
  </si>
  <si>
    <t>Oprava a požičiavanie obuvi</t>
  </si>
  <si>
    <t>BÝVANIE, VODA, ELEKTRINA, PLYN A INÉ PALIVÁ - ÚHRN</t>
  </si>
  <si>
    <t>Skutočné nájomné za bývanie</t>
  </si>
  <si>
    <t>Imputované nájomné za bývanie</t>
  </si>
  <si>
    <t>Údržba a oprava obydlia</t>
  </si>
  <si>
    <t>Materiály na údržbu a opravu bytu</t>
  </si>
  <si>
    <t>Služby na údržbu a opravu bytu</t>
  </si>
  <si>
    <t>Dodávka vody a rôzne služby týkajúce sa obydlia</t>
  </si>
  <si>
    <t>Dodávka vody</t>
  </si>
  <si>
    <t>Zber smetí</t>
  </si>
  <si>
    <t>Odvádzanie odpadových vôd</t>
  </si>
  <si>
    <t>Ostatné služby týkajúce sa obydlia inde neklasifikované</t>
  </si>
  <si>
    <t>Elektrina, plyn a ostatné palivá</t>
  </si>
  <si>
    <t>Elektrina</t>
  </si>
  <si>
    <t>Plyn</t>
  </si>
  <si>
    <t>Kvapalné palivá</t>
  </si>
  <si>
    <t>Pevné palivá</t>
  </si>
  <si>
    <t>Tepelná energia</t>
  </si>
  <si>
    <t>2. pokračovanie</t>
  </si>
  <si>
    <t>NÁBYTOK A BYTOVÉ ZARIADENIE A BEŽNÁ ÚDRŽBA DOMÁCNOSTI - ÚHRN</t>
  </si>
  <si>
    <t>Nábytok a bytové zariadenie, koberce a iné podlahové krytiny</t>
  </si>
  <si>
    <t>Nábytok a bytové zariadenie</t>
  </si>
  <si>
    <t>Koberce a iné podlahové krytiny</t>
  </si>
  <si>
    <t>Oprava nábytku a bytového zariadenia a podlahových krytín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</si>
  <si>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</si>
  <si>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</si>
  <si>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</si>
  <si>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</si>
  <si>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</si>
  <si>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domácnosť</t>
  </si>
  <si>
    <t>Nástroje a náradie pre dom a záhradu</t>
  </si>
  <si>
    <t>Veľké nástroje a náradie</t>
  </si>
  <si>
    <t>Malé náčinie a rôzne príslušenstvo</t>
  </si>
  <si>
    <t>Tovary a služby na bežnú údržbu domácnosti</t>
  </si>
  <si>
    <t>Tovary pre domácnosť na krátkodobú spotrebu</t>
  </si>
  <si>
    <t>Bytové služby a služby pre domácnosť</t>
  </si>
  <si>
    <t>3. pokračovanie</t>
  </si>
  <si>
    <t>ZDRAVIE - ÚHRN</t>
  </si>
  <si>
    <t>Zdravotnícke výrobky, zdravotnícke potreby
  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</si>
  <si>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</si>
  <si>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</si>
  <si>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</si>
  <si>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</si>
  <si>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</si>
  <si>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</si>
  <si>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</si>
  <si>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</si>
  <si>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 - ÚHRN</t>
  </si>
  <si>
    <t>Nákup dopravných prostriedkov</t>
  </si>
  <si>
    <t>Motorové vozidlá</t>
  </si>
  <si>
    <t>Motocykle</t>
  </si>
  <si>
    <t>Bicykle a iné</t>
  </si>
  <si>
    <t>Prevádzkovanie prostriedkov osobnej dopravy</t>
  </si>
  <si>
    <t>Náhradné diely a príslušenstvo pre prostriedky osobnej dopravy</t>
  </si>
  <si>
    <t>Palivá a mazadlá pre prostriedky osobnej dopravy</t>
  </si>
  <si>
    <t>Údržba a oprava prostriedkov osobnej dopravy</t>
  </si>
  <si>
    <t>Ostatné služby týkajúce sa prostriedkov osobnej dopravy</t>
  </si>
  <si>
    <t>4. pokračovanie</t>
  </si>
  <si>
    <t xml:space="preserve"> Dopravné služby</t>
  </si>
  <si>
    <t>Železničná osobná preprava</t>
  </si>
  <si>
    <t>Cestná osobná doprava</t>
  </si>
  <si>
    <t>Osobná letecká doprava</t>
  </si>
  <si>
    <t>Námorná a vnútrozemská vodná osobná doprava</t>
  </si>
  <si>
    <t>Kombinovaná osobná doprava</t>
  </si>
  <si>
    <t>Ostatné zakúpené dopravné služby</t>
  </si>
  <si>
    <t>POŠTY A TELEKOMUNIKÁCIE - ÚHRN</t>
  </si>
  <si>
    <t>Poštové služby</t>
  </si>
  <si>
    <t>Telefónne a faxové zariadenia</t>
  </si>
  <si>
    <t>Telefónne a faxové služby</t>
  </si>
  <si>
    <t>REKREÁCIA A KULTÚRA - ÚHRN</t>
  </si>
  <si>
    <t>Audiovizuálna a fotografická technika a zariadenia na spracovanie informácií</t>
  </si>
  <si>
    <t>Zariadenia na príjem, záznam a reprodukciu zvuku a obrazu</t>
  </si>
  <si>
    <t>Fotografické a filmové zariadenia a optické prístroje</t>
  </si>
  <si>
    <t>Zariadenia na spracovanie informácií</t>
  </si>
  <si>
    <t>Nahrávacie médiá</t>
  </si>
  <si>
    <t>Oprava audiovizuálnej a fotografickej techniky a zariadení na spracovanie informácií</t>
  </si>
  <si>
    <t>5. pokračovanie</t>
  </si>
  <si>
    <t>Ostatné významnejšie tovary dlhodobej spotreby na rekreáciu a kultúru</t>
  </si>
  <si>
    <t>Významnejšie tovary dlhodobej spotreby na rekreáciu vonku</t>
  </si>
  <si>
    <t>Hudobné nástroje a veľké zariadenia dlhodobej spotreby na rekreáciu</t>
  </si>
  <si>
    <t xml:space="preserve">Údržba a oprava ostatných významnejších tovarov dlhodobej spotreby na rekreáciu a kultúru </t>
  </si>
  <si>
    <t xml:space="preserve">Ostatné potreby a zariadenia na rekreáciu do záhrady a pre domáce zvieratá </t>
  </si>
  <si>
    <t>Hry, hračky a záľuby</t>
  </si>
  <si>
    <t>Pomôcky na šport, kempovanie a rekreáciu v prírode</t>
  </si>
  <si>
    <t>Záhrady, rastliny a kvety</t>
  </si>
  <si>
    <t xml:space="preserve">Domáce zvieratá a s nimi súvisiace výrobky </t>
  </si>
  <si>
    <t>Veterinárne a ostatné služby pre domáce zvieratá</t>
  </si>
  <si>
    <t xml:space="preserve">Rekreačné služby a kultúra </t>
  </si>
  <si>
    <t>Rekreačné a športové služby</t>
  </si>
  <si>
    <t>Kultúra</t>
  </si>
  <si>
    <t>Hazardné hry</t>
  </si>
  <si>
    <t>6. pokračovanie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</si>
  <si>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</si>
  <si>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</si>
  <si>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</si>
  <si>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</si>
  <si>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</si>
  <si>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</si>
  <si>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 - ÚHRN</t>
  </si>
  <si>
    <t>Predškolské a primárne vzdelávanie</t>
  </si>
  <si>
    <t>Sekundárne vzdelávanie</t>
  </si>
  <si>
    <t>Vyššie vzdelávanie</t>
  </si>
  <si>
    <t>Vysokoškolské vzdelávanie</t>
  </si>
  <si>
    <t>Vzdelávanie, ktoré nie je definované úrovňou</t>
  </si>
  <si>
    <t>REŠTAURÁCIE A HOTELY - ÚHRN</t>
  </si>
  <si>
    <t>Stravovanie</t>
  </si>
  <si>
    <t>Reštaurácie, kaviarne a podobné zariadenia</t>
  </si>
  <si>
    <t>Závodné jedálne</t>
  </si>
  <si>
    <t>Ubytovacie služby</t>
  </si>
  <si>
    <t>dokončenie</t>
  </si>
  <si>
    <t>ROZLIČNÉ TOVARY A SLUŽBY - ÚHRN</t>
  </si>
  <si>
    <t>Osobná starostlivosť</t>
  </si>
  <si>
    <t>Kadernícke služby a skrášľovacie služby</t>
  </si>
  <si>
    <t>Elektrické spotrebiče na osobnú starostlivosť</t>
  </si>
  <si>
    <t>Ostatné pomôcky a výrobky pre osobnú starostlivosť</t>
  </si>
  <si>
    <t xml:space="preserve">Osobné predmety inde neklasifikované </t>
  </si>
  <si>
    <t>Šperky, hodiny a náramkové hodinky</t>
  </si>
  <si>
    <t>Ostatné osobné predmety</t>
  </si>
  <si>
    <t>Sociálna ochrana</t>
  </si>
  <si>
    <t>Poistenie</t>
  </si>
  <si>
    <t>Poistenie v súvislosti s bývaním</t>
  </si>
  <si>
    <t>Zdravotné poistenie</t>
  </si>
  <si>
    <t>Poistenie  v súvislosti s dopravou</t>
  </si>
  <si>
    <t>Ostatné poistenie</t>
  </si>
  <si>
    <t>Finančné služby inde neklasifikované</t>
  </si>
  <si>
    <t>Ostatné služby inde neklasifikované</t>
  </si>
  <si>
    <t>T 3  Spotrebné výdavky súkromných domácností podľa typu domácností v roku 2023 až 2021</t>
  </si>
  <si>
    <t xml:space="preserve">
 2022</t>
  </si>
  <si>
    <t xml:space="preserve">
 2021</t>
  </si>
  <si>
    <t xml:space="preserve"> Alkoholické nápoje</t>
  </si>
  <si>
    <t xml:space="preserve">T 4  Spotrebné výdavky súkromných domácností podľa počtu závislých detí v roku 2023 až 2021 </t>
  </si>
  <si>
    <t xml:space="preserve">T 5  Spotrebné výdavky súkromných domácností podľa počtu členov domácnosti v roku 2023 až 2021 </t>
  </si>
  <si>
    <t>Mapa 2.1 Čisté výdavky domácností za rok 2023 v členení podľa krajov</t>
  </si>
  <si>
    <t xml:space="preserve">   v tom</t>
  </si>
  <si>
    <t xml:space="preserve">    Spotrebné výdavky</t>
  </si>
  <si>
    <t xml:space="preserve">    Ostatné čisté peňažné výdavky</t>
  </si>
  <si>
    <t>.</t>
  </si>
  <si>
    <t>4 a viac detí</t>
  </si>
  <si>
    <t>celkové výdavky</t>
  </si>
  <si>
    <t xml:space="preserve">Graf 5.1 Spotrebné výdavky v roku 2023 podľa typu domácnosti na osobu a rok  
</t>
  </si>
  <si>
    <t>domácnosti bez závislých detí</t>
  </si>
  <si>
    <t>domácnosti so závislými deťmi</t>
  </si>
  <si>
    <t>2023*</t>
  </si>
  <si>
    <t xml:space="preserve">Poznámka: "." znamená, že údaj nie je k dispozícii, "*" údaje pre rok 2023 sú vypočítané pre 4 a viac detí </t>
  </si>
  <si>
    <t xml:space="preserve">Poznámka: "." znamená, že údaj nie je relevantný, "*" údaje pre rok 2023 sú vypočítané pre 4 a viac detí </t>
  </si>
  <si>
    <t xml:space="preserve">Graf 5.1 Spotrebné výdavky v roku 2023 podľa typu domácnosti na osobu a rok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</si>
</sst>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\ %"/>
  </numFmts>
  <fonts count="5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u/>
      <sz val="10"/>
      <color rgb="FF0070C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name val="Arial"/>
      <family val="2"/>
    </font>
    <font>
      <sz val="11"/>
      <color rgb="FF59595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</font>
    <font>
      <b/>
      <sz val="9"/>
      <name val="Arial CE"/>
      <family val="2"/>
      <charset val="238"/>
    </font>
    <font>
      <sz val="9"/>
      <name val="Arial CE"/>
      <charset val="238"/>
    </font>
    <font>
      <i/>
      <sz val="9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name val="Arial CE"/>
      <charset val="238"/>
    </font>
    <font>
      <u/>
      <sz val="11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9"/>
      <name val="Arial CE"/>
      <charset val="238"/>
    </font>
    <font>
      <b/>
      <sz val="9"/>
      <color rgb="FFFF0000"/>
      <name val="Arial CE"/>
      <charset val="238"/>
    </font>
    <font>
      <sz val="9"/>
      <name val="Arial"/>
      <family val="2"/>
    </font>
    <font>
      <sz val="9"/>
      <name val="Arial CE"/>
      <family val="2"/>
      <charset val="238"/>
    </font>
    <font>
      <b/>
      <sz val="11"/>
      <name val="Calibri"/>
      <family val="2"/>
      <charset val="238"/>
      <scheme val="minor"/>
    </font>
    <font>
      <b/>
      <u/>
      <sz val="10"/>
      <color theme="1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u/>
      <sz val="11"/>
      <color rgb="FFFF000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8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D96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11" fillId="0" borderId="0"/>
    <xf numFmtId="0" fontId="14" fillId="0" borderId="0" applyNumberFormat="0" applyBorder="0" applyProtection="0"/>
    <xf numFmtId="0" fontId="11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21" fillId="0" borderId="0"/>
    <xf numFmtId="0" fontId="21" fillId="0" borderId="0"/>
  </cellStyleXfs>
  <cellXfs count="889">
    <xf numFmtId="0" fontId="0" fillId="0" borderId="0" xfId="0"/>
    <xf numFmtId="0" fontId="0" fillId="0" borderId="0" xfId="0" applyFill="1"/>
    <xf numFmtId="0" fontId="4" fillId="0" borderId="0" xfId="0" applyFont="1" applyFill="1"/>
    <xf numFmtId="0" fontId="6" fillId="0" borderId="0" xfId="0" applyFont="1" applyFill="1"/>
    <xf numFmtId="0" fontId="8" fillId="0" borderId="0" xfId="0" applyFont="1"/>
    <xf numFmtId="49" fontId="0" fillId="0" borderId="0" xfId="0" applyNumberFormat="1" applyAlignment="1">
      <alignment vertical="top"/>
    </xf>
    <xf numFmtId="0" fontId="10" fillId="0" borderId="0" xfId="0" applyFont="1" applyAlignment="1">
      <alignment horizontal="left" indent="2"/>
    </xf>
    <xf numFmtId="0" fontId="11" fillId="0" borderId="0" xfId="0" applyFont="1"/>
    <xf numFmtId="0" fontId="13" fillId="0" borderId="0" xfId="0" applyFont="1" applyAlignment="1">
      <alignment vertical="top"/>
    </xf>
    <xf numFmtId="0" fontId="13" fillId="0" borderId="0" xfId="0" applyFont="1"/>
    <xf numFmtId="0" fontId="8" fillId="0" borderId="0" xfId="0" applyFont="1" applyAlignment="1">
      <alignment horizontal="left" vertical="center" readingOrder="1"/>
    </xf>
    <xf numFmtId="0" fontId="5" fillId="0" borderId="0" xfId="1"/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5" fillId="0" borderId="13" xfId="3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3" borderId="17" xfId="4" applyFont="1" applyFill="1" applyBorder="1"/>
    <xf numFmtId="0" fontId="16" fillId="0" borderId="17" xfId="0" applyFont="1" applyBorder="1"/>
    <xf numFmtId="0" fontId="16" fillId="4" borderId="17" xfId="0" applyFont="1" applyFill="1" applyBorder="1" applyAlignment="1">
      <alignment horizontal="left" indent="1"/>
    </xf>
    <xf numFmtId="0" fontId="16" fillId="0" borderId="17" xfId="4" applyFont="1" applyBorder="1" applyAlignment="1">
      <alignment horizontal="left" indent="1"/>
    </xf>
    <xf numFmtId="0" fontId="1" fillId="5" borderId="17" xfId="4" applyFont="1" applyFill="1" applyBorder="1" applyAlignment="1">
      <alignment horizontal="left" indent="2"/>
    </xf>
    <xf numFmtId="0" fontId="16" fillId="0" borderId="17" xfId="4" applyFont="1" applyBorder="1" applyAlignment="1">
      <alignment horizontal="left" indent="2"/>
    </xf>
    <xf numFmtId="0" fontId="16" fillId="6" borderId="17" xfId="4" applyFont="1" applyFill="1" applyBorder="1" applyAlignment="1">
      <alignment horizontal="left" vertical="center" indent="3"/>
    </xf>
    <xf numFmtId="0" fontId="16" fillId="0" borderId="17" xfId="4" applyFont="1" applyFill="1" applyBorder="1" applyAlignment="1">
      <alignment horizontal="left" wrapText="1" indent="3"/>
    </xf>
    <xf numFmtId="0" fontId="16" fillId="6" borderId="17" xfId="4" applyFont="1" applyFill="1" applyBorder="1" applyAlignment="1">
      <alignment horizontal="left" indent="3"/>
    </xf>
    <xf numFmtId="0" fontId="16" fillId="0" borderId="17" xfId="4" applyFont="1" applyFill="1" applyBorder="1" applyAlignment="1">
      <alignment horizontal="left" indent="3"/>
    </xf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9" fillId="0" borderId="0" xfId="0" applyFont="1" applyFill="1"/>
    <xf numFmtId="0" fontId="1" fillId="0" borderId="0" xfId="0" applyFont="1"/>
    <xf numFmtId="0" fontId="15" fillId="0" borderId="0" xfId="0" applyFont="1"/>
    <xf numFmtId="0" fontId="5" fillId="0" borderId="0" xfId="1" applyFill="1"/>
    <xf numFmtId="0" fontId="12" fillId="0" borderId="0" xfId="0" applyFont="1" applyFill="1"/>
    <xf numFmtId="0" fontId="20" fillId="0" borderId="0" xfId="1" applyFont="1"/>
    <xf numFmtId="0" fontId="16" fillId="0" borderId="13" xfId="4" applyFont="1" applyFill="1" applyBorder="1" applyAlignment="1">
      <alignment horizontal="left" vertical="center" indent="3"/>
    </xf>
    <xf numFmtId="166" fontId="16" fillId="0" borderId="3" xfId="4" applyNumberFormat="1" applyFont="1" applyFill="1" applyBorder="1" applyAlignment="1">
      <alignment horizontal="right" vertical="center"/>
    </xf>
    <xf numFmtId="166" fontId="16" fillId="0" borderId="9" xfId="4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22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5" fillId="3" borderId="3" xfId="7" applyFont="1" applyFill="1" applyBorder="1" applyAlignment="1">
      <alignment horizontal="center" vertical="center" wrapText="1"/>
    </xf>
    <xf numFmtId="0" fontId="15" fillId="3" borderId="9" xfId="7" applyFont="1" applyFill="1" applyBorder="1" applyAlignment="1">
      <alignment horizontal="center" vertical="center"/>
    </xf>
    <xf numFmtId="0" fontId="15" fillId="3" borderId="10" xfId="7" applyFont="1" applyFill="1" applyBorder="1" applyAlignment="1">
      <alignment horizontal="center" vertical="center"/>
    </xf>
    <xf numFmtId="0" fontId="15" fillId="3" borderId="13" xfId="4" applyFont="1" applyFill="1" applyBorder="1"/>
    <xf numFmtId="1" fontId="16" fillId="3" borderId="3" xfId="0" applyNumberFormat="1" applyFont="1" applyFill="1" applyBorder="1" applyAlignment="1">
      <alignment horizontal="center" vertical="center"/>
    </xf>
    <xf numFmtId="165" fontId="16" fillId="3" borderId="3" xfId="0" applyNumberFormat="1" applyFont="1" applyFill="1" applyBorder="1" applyAlignment="1">
      <alignment horizontal="right" vertical="center"/>
    </xf>
    <xf numFmtId="165" fontId="16" fillId="3" borderId="19" xfId="0" applyNumberFormat="1" applyFont="1" applyFill="1" applyBorder="1" applyAlignment="1">
      <alignment horizontal="right" vertical="center"/>
    </xf>
    <xf numFmtId="165" fontId="16" fillId="3" borderId="14" xfId="0" applyNumberFormat="1" applyFont="1" applyFill="1" applyBorder="1" applyAlignment="1">
      <alignment horizontal="right" vertical="center"/>
    </xf>
    <xf numFmtId="0" fontId="15" fillId="0" borderId="17" xfId="4" applyFont="1" applyFill="1" applyBorder="1"/>
    <xf numFmtId="1" fontId="16" fillId="0" borderId="9" xfId="0" applyNumberFormat="1" applyFont="1" applyFill="1" applyBorder="1" applyAlignment="1">
      <alignment horizontal="center" vertical="center"/>
    </xf>
    <xf numFmtId="165" fontId="16" fillId="0" borderId="9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/>
    </xf>
    <xf numFmtId="165" fontId="16" fillId="0" borderId="18" xfId="0" applyNumberFormat="1" applyFont="1" applyFill="1" applyBorder="1" applyAlignment="1">
      <alignment horizontal="right" vertical="center"/>
    </xf>
    <xf numFmtId="0" fontId="16" fillId="0" borderId="17" xfId="0" applyFont="1" applyFill="1" applyBorder="1"/>
    <xf numFmtId="0" fontId="1" fillId="4" borderId="17" xfId="0" applyFont="1" applyFill="1" applyBorder="1" applyAlignment="1">
      <alignment horizontal="left" vertical="center" indent="1"/>
    </xf>
    <xf numFmtId="1" fontId="16" fillId="4" borderId="9" xfId="0" applyNumberFormat="1" applyFont="1" applyFill="1" applyBorder="1" applyAlignment="1">
      <alignment horizontal="center" vertical="center"/>
    </xf>
    <xf numFmtId="165" fontId="16" fillId="4" borderId="9" xfId="0" applyNumberFormat="1" applyFont="1" applyFill="1" applyBorder="1" applyAlignment="1">
      <alignment horizontal="right" vertical="center"/>
    </xf>
    <xf numFmtId="0" fontId="16" fillId="5" borderId="17" xfId="0" applyFont="1" applyFill="1" applyBorder="1" applyAlignment="1">
      <alignment horizontal="left" indent="1"/>
    </xf>
    <xf numFmtId="1" fontId="16" fillId="5" borderId="9" xfId="0" applyNumberFormat="1" applyFont="1" applyFill="1" applyBorder="1" applyAlignment="1">
      <alignment horizontal="center" vertical="center"/>
    </xf>
    <xf numFmtId="165" fontId="16" fillId="5" borderId="9" xfId="0" applyNumberFormat="1" applyFont="1" applyFill="1" applyBorder="1" applyAlignment="1">
      <alignment horizontal="right" vertical="center"/>
    </xf>
    <xf numFmtId="0" fontId="16" fillId="0" borderId="17" xfId="0" applyFont="1" applyFill="1" applyBorder="1" applyAlignment="1">
      <alignment horizontal="left" indent="1"/>
    </xf>
    <xf numFmtId="1" fontId="15" fillId="0" borderId="9" xfId="0" applyNumberFormat="1" applyFont="1" applyFill="1" applyBorder="1" applyAlignment="1">
      <alignment horizontal="center" vertical="center"/>
    </xf>
    <xf numFmtId="165" fontId="15" fillId="0" borderId="9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right" vertical="center"/>
    </xf>
    <xf numFmtId="165" fontId="15" fillId="0" borderId="18" xfId="0" applyNumberFormat="1" applyFont="1" applyFill="1" applyBorder="1" applyAlignment="1">
      <alignment horizontal="right" vertical="center"/>
    </xf>
    <xf numFmtId="0" fontId="16" fillId="6" borderId="17" xfId="0" applyFont="1" applyFill="1" applyBorder="1" applyAlignment="1">
      <alignment horizontal="left" indent="1"/>
    </xf>
    <xf numFmtId="1" fontId="16" fillId="6" borderId="9" xfId="0" applyNumberFormat="1" applyFont="1" applyFill="1" applyBorder="1" applyAlignment="1">
      <alignment horizontal="center" vertical="center"/>
    </xf>
    <xf numFmtId="165" fontId="16" fillId="6" borderId="9" xfId="0" applyNumberFormat="1" applyFont="1" applyFill="1" applyBorder="1" applyAlignment="1">
      <alignment horizontal="right" vertical="center"/>
    </xf>
    <xf numFmtId="0" fontId="16" fillId="0" borderId="17" xfId="4" applyFont="1" applyFill="1" applyBorder="1" applyAlignment="1">
      <alignment horizontal="left" indent="2"/>
    </xf>
    <xf numFmtId="0" fontId="16" fillId="0" borderId="17" xfId="4" applyFont="1" applyFill="1" applyBorder="1" applyAlignment="1">
      <alignment horizontal="left" wrapText="1" indent="2"/>
    </xf>
    <xf numFmtId="0" fontId="16" fillId="0" borderId="17" xfId="4" applyFont="1" applyFill="1" applyBorder="1" applyAlignment="1">
      <alignment horizontal="left" vertical="center" wrapText="1" indent="2"/>
    </xf>
    <xf numFmtId="0" fontId="16" fillId="6" borderId="17" xfId="0" applyFont="1" applyFill="1" applyBorder="1" applyAlignment="1">
      <alignment horizontal="left" wrapText="1" indent="1"/>
    </xf>
    <xf numFmtId="0" fontId="16" fillId="4" borderId="17" xfId="8" applyFont="1" applyFill="1" applyBorder="1"/>
    <xf numFmtId="0" fontId="16" fillId="0" borderId="15" xfId="8" applyFont="1" applyFill="1" applyBorder="1"/>
    <xf numFmtId="1" fontId="16" fillId="0" borderId="10" xfId="0" applyNumberFormat="1" applyFont="1" applyFill="1" applyBorder="1" applyAlignment="1">
      <alignment horizontal="center" vertical="center"/>
    </xf>
    <xf numFmtId="165" fontId="16" fillId="0" borderId="10" xfId="0" applyNumberFormat="1" applyFont="1" applyFill="1" applyBorder="1" applyAlignment="1">
      <alignment horizontal="right" vertical="center"/>
    </xf>
    <xf numFmtId="165" fontId="16" fillId="0" borderId="12" xfId="0" applyNumberFormat="1" applyFont="1" applyFill="1" applyBorder="1" applyAlignment="1">
      <alignment horizontal="right" vertical="center"/>
    </xf>
    <xf numFmtId="165" fontId="16" fillId="0" borderId="16" xfId="0" applyNumberFormat="1" applyFont="1" applyFill="1" applyBorder="1" applyAlignment="1">
      <alignment horizontal="right" vertical="center"/>
    </xf>
    <xf numFmtId="0" fontId="4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15" fillId="4" borderId="11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left" vertical="center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19" xfId="0" applyNumberFormat="1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left" vertical="center"/>
    </xf>
    <xf numFmtId="164" fontId="16" fillId="6" borderId="9" xfId="0" applyNumberFormat="1" applyFont="1" applyFill="1" applyBorder="1" applyAlignment="1">
      <alignment horizontal="center" vertical="center"/>
    </xf>
    <xf numFmtId="164" fontId="16" fillId="6" borderId="0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left" vertical="center"/>
    </xf>
    <xf numFmtId="164" fontId="16" fillId="6" borderId="10" xfId="0" applyNumberFormat="1" applyFont="1" applyFill="1" applyBorder="1" applyAlignment="1">
      <alignment horizontal="center" vertical="center"/>
    </xf>
    <xf numFmtId="164" fontId="16" fillId="6" borderId="12" xfId="0" applyNumberFormat="1" applyFont="1" applyFill="1" applyBorder="1" applyAlignment="1">
      <alignment horizontal="center" vertical="center"/>
    </xf>
    <xf numFmtId="165" fontId="15" fillId="3" borderId="17" xfId="4" applyNumberFormat="1" applyFont="1" applyFill="1" applyBorder="1" applyAlignment="1">
      <alignment horizontal="right" vertical="center"/>
    </xf>
    <xf numFmtId="165" fontId="15" fillId="3" borderId="9" xfId="0" applyNumberFormat="1" applyFont="1" applyFill="1" applyBorder="1" applyAlignment="1">
      <alignment horizontal="right" vertical="center"/>
    </xf>
    <xf numFmtId="165" fontId="15" fillId="3" borderId="18" xfId="0" applyNumberFormat="1" applyFont="1" applyFill="1" applyBorder="1" applyAlignment="1">
      <alignment horizontal="right" vertical="center"/>
    </xf>
    <xf numFmtId="165" fontId="16" fillId="0" borderId="17" xfId="0" applyNumberFormat="1" applyFont="1" applyBorder="1" applyAlignment="1">
      <alignment horizontal="right" vertical="center"/>
    </xf>
    <xf numFmtId="165" fontId="16" fillId="0" borderId="9" xfId="0" applyNumberFormat="1" applyFont="1" applyBorder="1" applyAlignment="1">
      <alignment horizontal="right" vertical="center"/>
    </xf>
    <xf numFmtId="165" fontId="16" fillId="0" borderId="18" xfId="0" applyNumberFormat="1" applyFont="1" applyBorder="1" applyAlignment="1">
      <alignment horizontal="right" vertical="center"/>
    </xf>
    <xf numFmtId="165" fontId="16" fillId="4" borderId="17" xfId="0" applyNumberFormat="1" applyFont="1" applyFill="1" applyBorder="1" applyAlignment="1">
      <alignment horizontal="right" vertical="center"/>
    </xf>
    <xf numFmtId="165" fontId="16" fillId="4" borderId="18" xfId="0" applyNumberFormat="1" applyFont="1" applyFill="1" applyBorder="1" applyAlignment="1">
      <alignment horizontal="right" vertical="center"/>
    </xf>
    <xf numFmtId="165" fontId="16" fillId="0" borderId="17" xfId="4" applyNumberFormat="1" applyFont="1" applyBorder="1" applyAlignment="1">
      <alignment horizontal="right" vertical="center"/>
    </xf>
    <xf numFmtId="165" fontId="1" fillId="5" borderId="17" xfId="4" applyNumberFormat="1" applyFont="1" applyFill="1" applyBorder="1" applyAlignment="1">
      <alignment horizontal="right" vertical="center"/>
    </xf>
    <xf numFmtId="165" fontId="16" fillId="5" borderId="18" xfId="0" applyNumberFormat="1" applyFont="1" applyFill="1" applyBorder="1" applyAlignment="1">
      <alignment horizontal="right" vertical="center"/>
    </xf>
    <xf numFmtId="0" fontId="15" fillId="0" borderId="9" xfId="0" applyNumberFormat="1" applyFont="1" applyFill="1" applyBorder="1" applyAlignment="1">
      <alignment horizontal="right" vertical="center"/>
    </xf>
    <xf numFmtId="0" fontId="15" fillId="0" borderId="18" xfId="0" applyNumberFormat="1" applyFont="1" applyFill="1" applyBorder="1" applyAlignment="1">
      <alignment horizontal="right" vertical="center"/>
    </xf>
    <xf numFmtId="165" fontId="16" fillId="6" borderId="17" xfId="4" applyNumberFormat="1" applyFont="1" applyFill="1" applyBorder="1" applyAlignment="1">
      <alignment horizontal="right" vertical="center"/>
    </xf>
    <xf numFmtId="165" fontId="16" fillId="6" borderId="18" xfId="0" applyNumberFormat="1" applyFont="1" applyFill="1" applyBorder="1" applyAlignment="1">
      <alignment horizontal="right" vertical="center"/>
    </xf>
    <xf numFmtId="165" fontId="16" fillId="0" borderId="17" xfId="4" applyNumberFormat="1" applyFont="1" applyFill="1" applyBorder="1" applyAlignment="1">
      <alignment horizontal="right" vertical="center" wrapText="1"/>
    </xf>
    <xf numFmtId="165" fontId="16" fillId="0" borderId="17" xfId="4" applyNumberFormat="1" applyFont="1" applyFill="1" applyBorder="1" applyAlignment="1">
      <alignment horizontal="right" vertical="center"/>
    </xf>
    <xf numFmtId="0" fontId="26" fillId="0" borderId="0" xfId="0" applyFont="1"/>
    <xf numFmtId="164" fontId="16" fillId="0" borderId="3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164" fontId="16" fillId="0" borderId="19" xfId="0" applyNumberFormat="1" applyFont="1" applyFill="1" applyBorder="1" applyAlignment="1">
      <alignment horizontal="center"/>
    </xf>
    <xf numFmtId="164" fontId="16" fillId="6" borderId="9" xfId="0" applyNumberFormat="1" applyFont="1" applyFill="1" applyBorder="1" applyAlignment="1">
      <alignment horizontal="center"/>
    </xf>
    <xf numFmtId="164" fontId="16" fillId="6" borderId="0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16" fillId="6" borderId="10" xfId="0" applyNumberFormat="1" applyFont="1" applyFill="1" applyBorder="1" applyAlignment="1">
      <alignment horizontal="center"/>
    </xf>
    <xf numFmtId="164" fontId="16" fillId="6" borderId="12" xfId="0" applyNumberFormat="1" applyFont="1" applyFill="1" applyBorder="1" applyAlignment="1">
      <alignment horizontal="center"/>
    </xf>
    <xf numFmtId="0" fontId="27" fillId="0" borderId="0" xfId="0" applyFont="1"/>
    <xf numFmtId="0" fontId="2" fillId="4" borderId="14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49" fontId="1" fillId="0" borderId="0" xfId="0" applyNumberFormat="1" applyFont="1" applyAlignment="1">
      <alignment vertical="top"/>
    </xf>
    <xf numFmtId="0" fontId="22" fillId="0" borderId="0" xfId="0" applyFont="1"/>
    <xf numFmtId="0" fontId="15" fillId="4" borderId="5" xfId="3" applyFont="1" applyFill="1" applyBorder="1" applyAlignment="1">
      <alignment horizontal="center" vertical="center" wrapText="1"/>
    </xf>
    <xf numFmtId="0" fontId="15" fillId="4" borderId="1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165" fontId="15" fillId="4" borderId="21" xfId="3" applyNumberFormat="1" applyFont="1" applyFill="1" applyBorder="1" applyAlignment="1">
      <alignment horizontal="right" vertical="center" wrapText="1"/>
    </xf>
    <xf numFmtId="165" fontId="15" fillId="4" borderId="23" xfId="3" applyNumberFormat="1" applyFont="1" applyFill="1" applyBorder="1" applyAlignment="1">
      <alignment horizontal="right" vertical="center" wrapText="1" indent="1"/>
    </xf>
    <xf numFmtId="0" fontId="19" fillId="0" borderId="0" xfId="0" applyFont="1"/>
    <xf numFmtId="49" fontId="1" fillId="0" borderId="17" xfId="0" applyNumberFormat="1" applyFont="1" applyFill="1" applyBorder="1" applyAlignment="1">
      <alignment vertical="center"/>
    </xf>
    <xf numFmtId="165" fontId="16" fillId="0" borderId="24" xfId="0" applyNumberFormat="1" applyFont="1" applyFill="1" applyBorder="1" applyAlignment="1">
      <alignment horizontal="right" vertical="center"/>
    </xf>
    <xf numFmtId="165" fontId="16" fillId="0" borderId="26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/>
    <xf numFmtId="49" fontId="1" fillId="6" borderId="17" xfId="0" applyNumberFormat="1" applyFont="1" applyFill="1" applyBorder="1" applyAlignment="1">
      <alignment vertical="center"/>
    </xf>
    <xf numFmtId="165" fontId="16" fillId="6" borderId="24" xfId="0" applyNumberFormat="1" applyFont="1" applyFill="1" applyBorder="1" applyAlignment="1">
      <alignment horizontal="right" vertical="center"/>
    </xf>
    <xf numFmtId="165" fontId="16" fillId="6" borderId="26" xfId="0" applyNumberFormat="1" applyFont="1" applyFill="1" applyBorder="1" applyAlignment="1">
      <alignment horizontal="right" vertical="center" indent="1"/>
    </xf>
    <xf numFmtId="0" fontId="13" fillId="0" borderId="17" xfId="0" applyFont="1" applyFill="1" applyBorder="1"/>
    <xf numFmtId="165" fontId="16" fillId="0" borderId="24" xfId="0" applyNumberFormat="1" applyFont="1" applyFill="1" applyBorder="1" applyAlignment="1">
      <alignment vertical="center"/>
    </xf>
    <xf numFmtId="0" fontId="13" fillId="6" borderId="17" xfId="0" applyFont="1" applyFill="1" applyBorder="1"/>
    <xf numFmtId="165" fontId="16" fillId="6" borderId="24" xfId="0" applyNumberFormat="1" applyFont="1" applyFill="1" applyBorder="1" applyAlignment="1">
      <alignment vertical="center"/>
    </xf>
    <xf numFmtId="0" fontId="13" fillId="6" borderId="15" xfId="0" applyFont="1" applyFill="1" applyBorder="1"/>
    <xf numFmtId="165" fontId="16" fillId="6" borderId="27" xfId="0" applyNumberFormat="1" applyFont="1" applyFill="1" applyBorder="1" applyAlignment="1">
      <alignment vertical="center"/>
    </xf>
    <xf numFmtId="165" fontId="16" fillId="6" borderId="29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/>
    </xf>
    <xf numFmtId="165" fontId="15" fillId="4" borderId="13" xfId="3" applyNumberFormat="1" applyFont="1" applyFill="1" applyBorder="1" applyAlignment="1">
      <alignment horizontal="right" vertical="center" wrapText="1"/>
    </xf>
    <xf numFmtId="165" fontId="15" fillId="4" borderId="19" xfId="3" applyNumberFormat="1" applyFont="1" applyFill="1" applyBorder="1" applyAlignment="1">
      <alignment horizontal="right" vertical="center" wrapText="1"/>
    </xf>
    <xf numFmtId="165" fontId="16" fillId="0" borderId="17" xfId="0" applyNumberFormat="1" applyFont="1" applyFill="1" applyBorder="1" applyAlignment="1">
      <alignment horizontal="right" vertical="center"/>
    </xf>
    <xf numFmtId="165" fontId="16" fillId="6" borderId="17" xfId="0" applyNumberFormat="1" applyFont="1" applyFill="1" applyBorder="1" applyAlignment="1">
      <alignment horizontal="right" vertical="center"/>
    </xf>
    <xf numFmtId="165" fontId="16" fillId="6" borderId="0" xfId="0" applyNumberFormat="1" applyFont="1" applyFill="1" applyBorder="1" applyAlignment="1">
      <alignment horizontal="right" vertical="center"/>
    </xf>
    <xf numFmtId="165" fontId="16" fillId="0" borderId="17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5" fontId="16" fillId="6" borderId="17" xfId="0" applyNumberFormat="1" applyFont="1" applyFill="1" applyBorder="1" applyAlignment="1">
      <alignment vertical="center"/>
    </xf>
    <xf numFmtId="165" fontId="16" fillId="6" borderId="0" xfId="0" applyNumberFormat="1" applyFont="1" applyFill="1" applyBorder="1" applyAlignment="1">
      <alignment vertical="center"/>
    </xf>
    <xf numFmtId="165" fontId="16" fillId="6" borderId="15" xfId="0" applyNumberFormat="1" applyFont="1" applyFill="1" applyBorder="1" applyAlignment="1">
      <alignment vertical="center"/>
    </xf>
    <xf numFmtId="165" fontId="16" fillId="6" borderId="12" xfId="0" applyNumberFormat="1" applyFont="1" applyFill="1" applyBorder="1" applyAlignment="1">
      <alignment vertical="center"/>
    </xf>
    <xf numFmtId="0" fontId="1" fillId="0" borderId="17" xfId="0" applyFont="1" applyFill="1" applyBorder="1"/>
    <xf numFmtId="0" fontId="1" fillId="6" borderId="17" xfId="0" applyFont="1" applyFill="1" applyBorder="1"/>
    <xf numFmtId="0" fontId="1" fillId="6" borderId="15" xfId="0" applyFont="1" applyFill="1" applyBorder="1"/>
    <xf numFmtId="0" fontId="7" fillId="0" borderId="0" xfId="0" applyFont="1" applyFill="1"/>
    <xf numFmtId="0" fontId="0" fillId="0" borderId="0" xfId="0" applyAlignment="1">
      <alignment vertical="top"/>
    </xf>
    <xf numFmtId="0" fontId="10" fillId="0" borderId="0" xfId="0" applyFont="1"/>
    <xf numFmtId="0" fontId="28" fillId="0" borderId="0" xfId="0" applyFont="1" applyAlignment="1">
      <alignment horizontal="left"/>
    </xf>
    <xf numFmtId="3" fontId="2" fillId="4" borderId="5" xfId="6" applyNumberFormat="1" applyFont="1" applyFill="1" applyBorder="1" applyAlignment="1">
      <alignment horizontal="center" vertical="center" wrapText="1"/>
    </xf>
    <xf numFmtId="3" fontId="2" fillId="4" borderId="2" xfId="6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vertical="top"/>
    </xf>
    <xf numFmtId="49" fontId="1" fillId="0" borderId="19" xfId="0" applyNumberFormat="1" applyFont="1" applyFill="1" applyBorder="1" applyAlignment="1">
      <alignment vertical="top"/>
    </xf>
    <xf numFmtId="0" fontId="1" fillId="0" borderId="3" xfId="0" applyFont="1" applyFill="1" applyBorder="1"/>
    <xf numFmtId="0" fontId="1" fillId="0" borderId="13" xfId="0" applyFont="1" applyFill="1" applyBorder="1"/>
    <xf numFmtId="165" fontId="2" fillId="4" borderId="9" xfId="6" applyNumberFormat="1" applyFont="1" applyFill="1" applyBorder="1" applyAlignment="1">
      <alignment horizontal="right" vertical="center" wrapText="1"/>
    </xf>
    <xf numFmtId="165" fontId="2" fillId="4" borderId="17" xfId="6" applyNumberFormat="1" applyFont="1" applyFill="1" applyBorder="1" applyAlignment="1">
      <alignment horizontal="right" vertical="center" wrapText="1"/>
    </xf>
    <xf numFmtId="165" fontId="16" fillId="0" borderId="9" xfId="3" applyNumberFormat="1" applyFont="1" applyFill="1" applyBorder="1" applyAlignment="1">
      <alignment horizontal="right" vertical="center" wrapText="1"/>
    </xf>
    <xf numFmtId="165" fontId="16" fillId="0" borderId="17" xfId="3" applyNumberFormat="1" applyFont="1" applyFill="1" applyBorder="1" applyAlignment="1">
      <alignment horizontal="right" vertical="center" wrapText="1"/>
    </xf>
    <xf numFmtId="165" fontId="1" fillId="6" borderId="9" xfId="5" applyNumberFormat="1" applyFont="1" applyFill="1" applyBorder="1" applyAlignment="1">
      <alignment horizontal="right" vertical="center"/>
    </xf>
    <xf numFmtId="165" fontId="1" fillId="6" borderId="17" xfId="5" applyNumberFormat="1" applyFont="1" applyFill="1" applyBorder="1" applyAlignment="1">
      <alignment horizontal="right" vertical="center"/>
    </xf>
    <xf numFmtId="165" fontId="16" fillId="0" borderId="9" xfId="0" applyNumberFormat="1" applyFont="1" applyFill="1" applyBorder="1" applyAlignment="1">
      <alignment vertical="center"/>
    </xf>
    <xf numFmtId="165" fontId="1" fillId="6" borderId="10" xfId="5" applyNumberFormat="1" applyFont="1" applyFill="1" applyBorder="1" applyAlignment="1">
      <alignment horizontal="right" vertical="center"/>
    </xf>
    <xf numFmtId="165" fontId="1" fillId="6" borderId="15" xfId="5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1" fillId="0" borderId="12" xfId="0" applyFont="1" applyBorder="1" applyAlignment="1"/>
    <xf numFmtId="3" fontId="2" fillId="4" borderId="13" xfId="6" applyNumberFormat="1" applyFont="1" applyFill="1" applyBorder="1" applyAlignment="1">
      <alignment horizontal="center" vertical="center" wrapText="1"/>
    </xf>
    <xf numFmtId="3" fontId="2" fillId="4" borderId="3" xfId="6" applyNumberFormat="1" applyFont="1" applyFill="1" applyBorder="1" applyAlignment="1">
      <alignment horizontal="center" vertical="center" wrapText="1"/>
    </xf>
    <xf numFmtId="165" fontId="1" fillId="0" borderId="3" xfId="6" applyNumberFormat="1" applyFont="1" applyFill="1" applyBorder="1" applyAlignment="1">
      <alignment horizontal="right" vertical="center" wrapText="1"/>
    </xf>
    <xf numFmtId="165" fontId="1" fillId="0" borderId="19" xfId="6" applyNumberFormat="1" applyFont="1" applyFill="1" applyBorder="1" applyAlignment="1">
      <alignment horizontal="right" vertical="center" wrapText="1"/>
    </xf>
    <xf numFmtId="165" fontId="16" fillId="0" borderId="10" xfId="3" applyNumberFormat="1" applyFont="1" applyFill="1" applyBorder="1" applyAlignment="1">
      <alignment horizontal="right" vertical="center" wrapText="1"/>
    </xf>
    <xf numFmtId="165" fontId="16" fillId="0" borderId="12" xfId="3" applyNumberFormat="1" applyFont="1" applyFill="1" applyBorder="1" applyAlignment="1">
      <alignment horizontal="right" vertical="center" wrapText="1"/>
    </xf>
    <xf numFmtId="0" fontId="13" fillId="0" borderId="0" xfId="0" applyFont="1" applyFill="1"/>
    <xf numFmtId="0" fontId="19" fillId="0" borderId="0" xfId="0" applyFont="1" applyAlignment="1">
      <alignment horizontal="justify" vertical="center"/>
    </xf>
    <xf numFmtId="3" fontId="15" fillId="4" borderId="5" xfId="3" applyNumberFormat="1" applyFont="1" applyFill="1" applyBorder="1" applyAlignment="1">
      <alignment horizontal="center" vertical="center" wrapText="1"/>
    </xf>
    <xf numFmtId="3" fontId="15" fillId="4" borderId="2" xfId="3" applyNumberFormat="1" applyFont="1" applyFill="1" applyBorder="1" applyAlignment="1">
      <alignment horizontal="center" vertical="center" wrapText="1"/>
    </xf>
    <xf numFmtId="3" fontId="15" fillId="4" borderId="12" xfId="3" applyNumberFormat="1" applyFont="1" applyFill="1" applyBorder="1" applyAlignment="1">
      <alignment horizontal="center" vertical="center" wrapText="1"/>
    </xf>
    <xf numFmtId="3" fontId="15" fillId="4" borderId="10" xfId="3" applyNumberFormat="1" applyFont="1" applyFill="1" applyBorder="1" applyAlignment="1">
      <alignment horizontal="center" vertical="center" wrapText="1"/>
    </xf>
    <xf numFmtId="0" fontId="15" fillId="4" borderId="5" xfId="3" applyFont="1" applyFill="1" applyBorder="1" applyAlignment="1">
      <alignment horizontal="center" vertical="center"/>
    </xf>
    <xf numFmtId="0" fontId="15" fillId="4" borderId="2" xfId="3" applyFont="1" applyFill="1" applyBorder="1" applyAlignment="1">
      <alignment horizontal="center" vertical="center"/>
    </xf>
    <xf numFmtId="3" fontId="15" fillId="6" borderId="13" xfId="3" applyNumberFormat="1" applyFont="1" applyFill="1" applyBorder="1" applyAlignment="1">
      <alignment horizontal="right" vertical="center" wrapText="1"/>
    </xf>
    <xf numFmtId="3" fontId="15" fillId="6" borderId="3" xfId="3" applyNumberFormat="1" applyFont="1" applyFill="1" applyBorder="1" applyAlignment="1">
      <alignment horizontal="right" vertical="center" wrapText="1"/>
    </xf>
    <xf numFmtId="3" fontId="15" fillId="0" borderId="17" xfId="3" applyNumberFormat="1" applyFont="1" applyFill="1" applyBorder="1" applyAlignment="1">
      <alignment horizontal="right" vertical="center" wrapText="1"/>
    </xf>
    <xf numFmtId="3" fontId="15" fillId="0" borderId="9" xfId="3" applyNumberFormat="1" applyFont="1" applyFill="1" applyBorder="1" applyAlignment="1">
      <alignment horizontal="right" vertical="center" wrapText="1"/>
    </xf>
    <xf numFmtId="4" fontId="15" fillId="6" borderId="15" xfId="3" applyNumberFormat="1" applyFont="1" applyFill="1" applyBorder="1" applyAlignment="1">
      <alignment horizontal="right" vertical="center" wrapText="1"/>
    </xf>
    <xf numFmtId="4" fontId="15" fillId="6" borderId="10" xfId="3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23" fillId="0" borderId="0" xfId="0" applyFont="1" applyFill="1"/>
    <xf numFmtId="0" fontId="13" fillId="0" borderId="0" xfId="0" applyFont="1" applyFill="1" applyAlignment="1">
      <alignment vertical="top"/>
    </xf>
    <xf numFmtId="0" fontId="18" fillId="0" borderId="0" xfId="0" applyFont="1"/>
    <xf numFmtId="0" fontId="29" fillId="0" borderId="0" xfId="0" applyFont="1" applyAlignment="1">
      <alignment horizontal="left" vertical="center" readingOrder="1"/>
    </xf>
    <xf numFmtId="3" fontId="15" fillId="4" borderId="5" xfId="3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vertical="center"/>
    </xf>
    <xf numFmtId="164" fontId="1" fillId="0" borderId="19" xfId="0" applyNumberFormat="1" applyFont="1" applyFill="1" applyBorder="1" applyAlignment="1">
      <alignment vertical="center"/>
    </xf>
    <xf numFmtId="164" fontId="1" fillId="6" borderId="25" xfId="0" applyNumberFormat="1" applyFont="1" applyFill="1" applyBorder="1" applyAlignment="1">
      <alignment vertical="center"/>
    </xf>
    <xf numFmtId="164" fontId="1" fillId="6" borderId="0" xfId="0" applyNumberFormat="1" applyFont="1" applyFill="1" applyBorder="1" applyAlignment="1">
      <alignment vertical="center"/>
    </xf>
    <xf numFmtId="164" fontId="1" fillId="0" borderId="25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6" borderId="28" xfId="0" applyNumberFormat="1" applyFont="1" applyFill="1" applyBorder="1" applyAlignment="1">
      <alignment vertical="center"/>
    </xf>
    <xf numFmtId="164" fontId="1" fillId="6" borderId="12" xfId="0" applyNumberFormat="1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6" borderId="15" xfId="0" applyFont="1" applyFill="1" applyBorder="1" applyAlignment="1">
      <alignment vertical="center"/>
    </xf>
    <xf numFmtId="0" fontId="28" fillId="0" borderId="0" xfId="0" applyFont="1" applyAlignment="1">
      <alignment horizontal="right"/>
    </xf>
    <xf numFmtId="0" fontId="15" fillId="4" borderId="33" xfId="3" applyFont="1" applyFill="1" applyBorder="1" applyAlignment="1">
      <alignment horizontal="center" vertical="center" wrapText="1"/>
    </xf>
    <xf numFmtId="0" fontId="15" fillId="4" borderId="10" xfId="3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top"/>
    </xf>
    <xf numFmtId="0" fontId="10" fillId="0" borderId="0" xfId="0" applyFont="1" applyFill="1" applyAlignment="1">
      <alignment horizontal="left" indent="2"/>
    </xf>
    <xf numFmtId="0" fontId="11" fillId="0" borderId="0" xfId="0" applyFont="1" applyFill="1"/>
    <xf numFmtId="0" fontId="15" fillId="0" borderId="0" xfId="3" applyFont="1" applyFill="1" applyBorder="1" applyAlignment="1">
      <alignment horizontal="center" vertical="center"/>
    </xf>
    <xf numFmtId="165" fontId="2" fillId="4" borderId="22" xfId="0" applyNumberFormat="1" applyFont="1" applyFill="1" applyBorder="1" applyAlignment="1">
      <alignment vertical="center"/>
    </xf>
    <xf numFmtId="165" fontId="2" fillId="4" borderId="19" xfId="0" applyNumberFormat="1" applyFont="1" applyFill="1" applyBorder="1" applyAlignment="1">
      <alignment vertical="center"/>
    </xf>
    <xf numFmtId="165" fontId="1" fillId="0" borderId="25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6" borderId="25" xfId="0" applyNumberFormat="1" applyFont="1" applyFill="1" applyBorder="1" applyAlignment="1">
      <alignment vertical="center"/>
    </xf>
    <xf numFmtId="165" fontId="1" fillId="6" borderId="0" xfId="0" applyNumberFormat="1" applyFont="1" applyFill="1" applyBorder="1" applyAlignment="1">
      <alignment vertical="center"/>
    </xf>
    <xf numFmtId="165" fontId="1" fillId="6" borderId="28" xfId="0" applyNumberFormat="1" applyFont="1" applyFill="1" applyBorder="1" applyAlignment="1">
      <alignment vertical="center"/>
    </xf>
    <xf numFmtId="165" fontId="1" fillId="6" borderId="12" xfId="0" applyNumberFormat="1" applyFont="1" applyFill="1" applyBorder="1" applyAlignment="1">
      <alignment vertical="center"/>
    </xf>
    <xf numFmtId="0" fontId="30" fillId="0" borderId="0" xfId="0" applyFont="1"/>
    <xf numFmtId="0" fontId="17" fillId="0" borderId="0" xfId="1" applyFont="1" applyFill="1"/>
    <xf numFmtId="49" fontId="13" fillId="0" borderId="0" xfId="0" applyNumberFormat="1" applyFont="1" applyAlignment="1">
      <alignment vertical="top"/>
    </xf>
    <xf numFmtId="0" fontId="15" fillId="4" borderId="2" xfId="3" applyFont="1" applyFill="1" applyBorder="1" applyAlignment="1">
      <alignment horizontal="center" vertical="center" wrapText="1"/>
    </xf>
    <xf numFmtId="165" fontId="2" fillId="9" borderId="22" xfId="0" applyNumberFormat="1" applyFont="1" applyFill="1" applyBorder="1" applyAlignment="1">
      <alignment horizontal="right" vertical="center" wrapText="1"/>
    </xf>
    <xf numFmtId="165" fontId="2" fillId="9" borderId="19" xfId="0" applyNumberFormat="1" applyFont="1" applyFill="1" applyBorder="1" applyAlignment="1">
      <alignment horizontal="right" vertical="center" wrapText="1"/>
    </xf>
    <xf numFmtId="165" fontId="2" fillId="9" borderId="23" xfId="0" applyNumberFormat="1" applyFont="1" applyFill="1" applyBorder="1" applyAlignment="1">
      <alignment horizontal="right" vertical="center" wrapText="1"/>
    </xf>
    <xf numFmtId="165" fontId="1" fillId="0" borderId="25" xfId="0" applyNumberFormat="1" applyFont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right" vertical="center" wrapText="1"/>
    </xf>
    <xf numFmtId="165" fontId="1" fillId="0" borderId="26" xfId="0" applyNumberFormat="1" applyFont="1" applyBorder="1" applyAlignment="1">
      <alignment horizontal="right" vertical="center" wrapText="1"/>
    </xf>
    <xf numFmtId="165" fontId="1" fillId="6" borderId="25" xfId="0" applyNumberFormat="1" applyFont="1" applyFill="1" applyBorder="1" applyAlignment="1">
      <alignment horizontal="right" vertical="center" wrapText="1"/>
    </xf>
    <xf numFmtId="165" fontId="1" fillId="6" borderId="0" xfId="0" applyNumberFormat="1" applyFont="1" applyFill="1" applyBorder="1" applyAlignment="1">
      <alignment horizontal="right" vertical="center" wrapText="1"/>
    </xf>
    <xf numFmtId="165" fontId="1" fillId="6" borderId="26" xfId="0" applyNumberFormat="1" applyFont="1" applyFill="1" applyBorder="1" applyAlignment="1">
      <alignment horizontal="right" vertical="center" wrapText="1"/>
    </xf>
    <xf numFmtId="165" fontId="1" fillId="6" borderId="28" xfId="0" applyNumberFormat="1" applyFont="1" applyFill="1" applyBorder="1" applyAlignment="1">
      <alignment horizontal="right" vertical="center" wrapText="1"/>
    </xf>
    <xf numFmtId="165" fontId="1" fillId="6" borderId="12" xfId="0" applyNumberFormat="1" applyFont="1" applyFill="1" applyBorder="1" applyAlignment="1">
      <alignment horizontal="right" vertical="center" wrapText="1"/>
    </xf>
    <xf numFmtId="165" fontId="1" fillId="6" borderId="29" xfId="0" applyNumberFormat="1" applyFont="1" applyFill="1" applyBorder="1" applyAlignment="1">
      <alignment horizontal="right" vertical="center" wrapText="1"/>
    </xf>
    <xf numFmtId="164" fontId="1" fillId="0" borderId="21" xfId="0" applyNumberFormat="1" applyFont="1" applyFill="1" applyBorder="1" applyAlignment="1">
      <alignment vertical="center"/>
    </xf>
    <xf numFmtId="164" fontId="1" fillId="6" borderId="24" xfId="0" applyNumberFormat="1" applyFont="1" applyFill="1" applyBorder="1" applyAlignment="1">
      <alignment vertical="center"/>
    </xf>
    <xf numFmtId="164" fontId="1" fillId="0" borderId="24" xfId="0" applyNumberFormat="1" applyFont="1" applyFill="1" applyBorder="1" applyAlignment="1">
      <alignment vertical="center"/>
    </xf>
    <xf numFmtId="164" fontId="1" fillId="6" borderId="27" xfId="0" applyNumberFormat="1" applyFont="1" applyFill="1" applyBorder="1" applyAlignment="1">
      <alignment vertical="center"/>
    </xf>
    <xf numFmtId="0" fontId="31" fillId="4" borderId="2" xfId="0" applyFont="1" applyFill="1" applyBorder="1" applyAlignment="1">
      <alignment vertical="center" wrapText="1"/>
    </xf>
    <xf numFmtId="3" fontId="32" fillId="4" borderId="5" xfId="3" applyNumberFormat="1" applyFont="1" applyFill="1" applyBorder="1" applyAlignment="1">
      <alignment vertical="center" wrapText="1"/>
    </xf>
    <xf numFmtId="3" fontId="32" fillId="4" borderId="5" xfId="3" applyNumberFormat="1" applyFont="1" applyFill="1" applyBorder="1" applyAlignment="1">
      <alignment vertical="center"/>
    </xf>
    <xf numFmtId="3" fontId="32" fillId="4" borderId="2" xfId="3" applyNumberFormat="1" applyFont="1" applyFill="1" applyBorder="1" applyAlignment="1">
      <alignment vertical="center" wrapText="1"/>
    </xf>
    <xf numFmtId="0" fontId="33" fillId="0" borderId="17" xfId="0" applyFont="1" applyFill="1" applyBorder="1" applyAlignment="1">
      <alignment vertical="center" wrapText="1"/>
    </xf>
    <xf numFmtId="165" fontId="33" fillId="0" borderId="9" xfId="3" applyNumberFormat="1" applyFont="1" applyFill="1" applyBorder="1" applyAlignment="1">
      <alignment horizontal="right" vertical="center" wrapText="1"/>
    </xf>
    <xf numFmtId="0" fontId="33" fillId="6" borderId="17" xfId="0" applyFont="1" applyFill="1" applyBorder="1" applyAlignment="1">
      <alignment horizontal="left" vertical="center" wrapText="1"/>
    </xf>
    <xf numFmtId="165" fontId="33" fillId="6" borderId="9" xfId="3" applyNumberFormat="1" applyFont="1" applyFill="1" applyBorder="1" applyAlignment="1">
      <alignment horizontal="right" vertical="center" wrapText="1"/>
    </xf>
    <xf numFmtId="0" fontId="33" fillId="6" borderId="15" xfId="0" applyFont="1" applyFill="1" applyBorder="1" applyAlignment="1">
      <alignment horizontal="left" vertical="center" wrapText="1"/>
    </xf>
    <xf numFmtId="165" fontId="33" fillId="6" borderId="10" xfId="3" applyNumberFormat="1" applyFont="1" applyFill="1" applyBorder="1" applyAlignment="1">
      <alignment horizontal="right" vertical="center" wrapText="1"/>
    </xf>
    <xf numFmtId="165" fontId="15" fillId="0" borderId="2" xfId="3" applyNumberFormat="1" applyFont="1" applyFill="1" applyBorder="1" applyAlignment="1">
      <alignment horizontal="right" vertical="center" wrapText="1"/>
    </xf>
    <xf numFmtId="165" fontId="15" fillId="0" borderId="11" xfId="3" applyNumberFormat="1" applyFont="1" applyFill="1" applyBorder="1" applyAlignment="1">
      <alignment horizontal="right" vertical="center" wrapText="1"/>
    </xf>
    <xf numFmtId="165" fontId="15" fillId="4" borderId="31" xfId="3" applyNumberFormat="1" applyFont="1" applyFill="1" applyBorder="1" applyAlignment="1">
      <alignment horizontal="right" vertical="center" wrapText="1"/>
    </xf>
    <xf numFmtId="165" fontId="16" fillId="0" borderId="46" xfId="0" applyNumberFormat="1" applyFont="1" applyFill="1" applyBorder="1" applyAlignment="1">
      <alignment horizontal="right" vertical="center"/>
    </xf>
    <xf numFmtId="165" fontId="16" fillId="6" borderId="46" xfId="0" applyNumberFormat="1" applyFont="1" applyFill="1" applyBorder="1" applyAlignment="1">
      <alignment horizontal="right" vertical="center"/>
    </xf>
    <xf numFmtId="165" fontId="16" fillId="0" borderId="46" xfId="0" applyNumberFormat="1" applyFont="1" applyFill="1" applyBorder="1" applyAlignment="1">
      <alignment vertical="center"/>
    </xf>
    <xf numFmtId="165" fontId="16" fillId="6" borderId="46" xfId="0" applyNumberFormat="1" applyFont="1" applyFill="1" applyBorder="1" applyAlignment="1">
      <alignment vertical="center"/>
    </xf>
    <xf numFmtId="165" fontId="16" fillId="6" borderId="32" xfId="0" applyNumberFormat="1" applyFont="1" applyFill="1" applyBorder="1" applyAlignment="1">
      <alignment vertical="center"/>
    </xf>
    <xf numFmtId="0" fontId="15" fillId="4" borderId="6" xfId="3" applyFont="1" applyFill="1" applyBorder="1" applyAlignment="1">
      <alignment horizontal="center" vertical="center" wrapText="1"/>
    </xf>
    <xf numFmtId="165" fontId="15" fillId="4" borderId="39" xfId="3" applyNumberFormat="1" applyFont="1" applyFill="1" applyBorder="1" applyAlignment="1">
      <alignment horizontal="right" vertical="center" wrapText="1" indent="1"/>
    </xf>
    <xf numFmtId="165" fontId="16" fillId="0" borderId="40" xfId="0" applyNumberFormat="1" applyFont="1" applyFill="1" applyBorder="1" applyAlignment="1">
      <alignment horizontal="right" vertical="center" indent="1"/>
    </xf>
    <xf numFmtId="165" fontId="16" fillId="6" borderId="40" xfId="0" applyNumberFormat="1" applyFont="1" applyFill="1" applyBorder="1" applyAlignment="1">
      <alignment horizontal="right" vertical="center" indent="1"/>
    </xf>
    <xf numFmtId="165" fontId="16" fillId="6" borderId="41" xfId="0" applyNumberFormat="1" applyFont="1" applyFill="1" applyBorder="1" applyAlignment="1">
      <alignment horizontal="right" vertical="center" indent="1"/>
    </xf>
    <xf numFmtId="164" fontId="1" fillId="0" borderId="14" xfId="0" applyNumberFormat="1" applyFont="1" applyFill="1" applyBorder="1" applyAlignment="1">
      <alignment vertical="center"/>
    </xf>
    <xf numFmtId="164" fontId="1" fillId="6" borderId="18" xfId="0" applyNumberFormat="1" applyFont="1" applyFill="1" applyBorder="1" applyAlignment="1">
      <alignment vertical="center"/>
    </xf>
    <xf numFmtId="164" fontId="1" fillId="0" borderId="18" xfId="0" applyNumberFormat="1" applyFont="1" applyFill="1" applyBorder="1" applyAlignment="1">
      <alignment vertical="center"/>
    </xf>
    <xf numFmtId="164" fontId="1" fillId="6" borderId="16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164" fontId="1" fillId="6" borderId="9" xfId="0" applyNumberFormat="1" applyFont="1" applyFill="1" applyBorder="1" applyAlignment="1">
      <alignment vertical="center"/>
    </xf>
    <xf numFmtId="164" fontId="1" fillId="0" borderId="9" xfId="0" applyNumberFormat="1" applyFont="1" applyFill="1" applyBorder="1" applyAlignment="1">
      <alignment vertical="center"/>
    </xf>
    <xf numFmtId="164" fontId="1" fillId="6" borderId="10" xfId="0" applyNumberFormat="1" applyFont="1" applyFill="1" applyBorder="1" applyAlignment="1">
      <alignment vertical="center"/>
    </xf>
    <xf numFmtId="165" fontId="15" fillId="0" borderId="15" xfId="3" applyNumberFormat="1" applyFont="1" applyFill="1" applyBorder="1" applyAlignment="1">
      <alignment horizontal="right" vertical="center" wrapText="1"/>
    </xf>
    <xf numFmtId="165" fontId="15" fillId="0" borderId="10" xfId="3" applyNumberFormat="1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vertical="center" wrapText="1"/>
    </xf>
    <xf numFmtId="165" fontId="2" fillId="4" borderId="13" xfId="0" applyNumberFormat="1" applyFont="1" applyFill="1" applyBorder="1" applyAlignment="1">
      <alignment vertical="center"/>
    </xf>
    <xf numFmtId="165" fontId="1" fillId="0" borderId="17" xfId="0" applyNumberFormat="1" applyFont="1" applyFill="1" applyBorder="1" applyAlignment="1">
      <alignment vertical="center"/>
    </xf>
    <xf numFmtId="165" fontId="1" fillId="6" borderId="17" xfId="0" applyNumberFormat="1" applyFont="1" applyFill="1" applyBorder="1" applyAlignment="1">
      <alignment vertical="center"/>
    </xf>
    <xf numFmtId="165" fontId="1" fillId="6" borderId="15" xfId="0" applyNumberFormat="1" applyFont="1" applyFill="1" applyBorder="1" applyAlignment="1">
      <alignment vertical="center"/>
    </xf>
    <xf numFmtId="165" fontId="2" fillId="4" borderId="3" xfId="0" applyNumberFormat="1" applyFont="1" applyFill="1" applyBorder="1" applyAlignment="1">
      <alignment vertical="center"/>
    </xf>
    <xf numFmtId="165" fontId="1" fillId="0" borderId="9" xfId="0" applyNumberFormat="1" applyFont="1" applyFill="1" applyBorder="1" applyAlignment="1">
      <alignment vertical="center"/>
    </xf>
    <xf numFmtId="165" fontId="1" fillId="6" borderId="9" xfId="0" applyNumberFormat="1" applyFont="1" applyFill="1" applyBorder="1" applyAlignment="1">
      <alignment vertical="center"/>
    </xf>
    <xf numFmtId="165" fontId="1" fillId="6" borderId="10" xfId="0" applyNumberFormat="1" applyFont="1" applyFill="1" applyBorder="1" applyAlignment="1">
      <alignment vertical="center"/>
    </xf>
    <xf numFmtId="3" fontId="15" fillId="4" borderId="47" xfId="3" applyNumberFormat="1" applyFont="1" applyFill="1" applyBorder="1" applyAlignment="1">
      <alignment horizontal="center" vertical="center" wrapText="1"/>
    </xf>
    <xf numFmtId="3" fontId="15" fillId="4" borderId="20" xfId="3" applyNumberFormat="1" applyFont="1" applyFill="1" applyBorder="1" applyAlignment="1">
      <alignment horizontal="center" vertical="center"/>
    </xf>
    <xf numFmtId="3" fontId="15" fillId="4" borderId="20" xfId="3" applyNumberFormat="1" applyFont="1" applyFill="1" applyBorder="1" applyAlignment="1">
      <alignment horizontal="center" vertical="center" wrapText="1"/>
    </xf>
    <xf numFmtId="3" fontId="15" fillId="4" borderId="1" xfId="3" applyNumberFormat="1" applyFont="1" applyFill="1" applyBorder="1" applyAlignment="1">
      <alignment horizontal="center" vertical="center" wrapText="1"/>
    </xf>
    <xf numFmtId="165" fontId="2" fillId="9" borderId="31" xfId="0" applyNumberFormat="1" applyFont="1" applyFill="1" applyBorder="1" applyAlignment="1">
      <alignment horizontal="right" vertical="center" wrapText="1"/>
    </xf>
    <xf numFmtId="165" fontId="1" fillId="0" borderId="46" xfId="0" applyNumberFormat="1" applyFont="1" applyBorder="1" applyAlignment="1">
      <alignment horizontal="right" vertical="center" wrapText="1"/>
    </xf>
    <xf numFmtId="165" fontId="1" fillId="6" borderId="46" xfId="0" applyNumberFormat="1" applyFont="1" applyFill="1" applyBorder="1" applyAlignment="1">
      <alignment horizontal="right" vertical="center" wrapText="1"/>
    </xf>
    <xf numFmtId="165" fontId="1" fillId="6" borderId="32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165" fontId="1" fillId="0" borderId="9" xfId="0" applyNumberFormat="1" applyFont="1" applyBorder="1" applyAlignment="1">
      <alignment horizontal="right" vertical="center" wrapText="1"/>
    </xf>
    <xf numFmtId="165" fontId="1" fillId="6" borderId="9" xfId="0" applyNumberFormat="1" applyFont="1" applyFill="1" applyBorder="1" applyAlignment="1">
      <alignment horizontal="right" vertical="center" wrapText="1"/>
    </xf>
    <xf numFmtId="165" fontId="1" fillId="6" borderId="10" xfId="0" applyNumberFormat="1" applyFont="1" applyFill="1" applyBorder="1" applyAlignment="1">
      <alignment horizontal="right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justify" vertical="center"/>
    </xf>
    <xf numFmtId="0" fontId="17" fillId="0" borderId="0" xfId="1" applyFont="1"/>
    <xf numFmtId="0" fontId="17" fillId="0" borderId="0" xfId="1" applyFont="1" applyFill="1" applyAlignment="1">
      <alignment vertical="center"/>
    </xf>
    <xf numFmtId="0" fontId="36" fillId="0" borderId="0" xfId="2" applyFont="1" applyFill="1" applyAlignment="1">
      <alignment vertical="center"/>
    </xf>
    <xf numFmtId="0" fontId="21" fillId="0" borderId="0" xfId="0" applyFont="1" applyFill="1"/>
    <xf numFmtId="0" fontId="37" fillId="0" borderId="0" xfId="1" applyFont="1" applyFill="1"/>
    <xf numFmtId="0" fontId="38" fillId="0" borderId="0" xfId="0" applyFont="1"/>
    <xf numFmtId="0" fontId="33" fillId="0" borderId="0" xfId="0" applyFont="1" applyAlignment="1">
      <alignment horizontal="right"/>
    </xf>
    <xf numFmtId="0" fontId="39" fillId="3" borderId="3" xfId="7" applyFont="1" applyFill="1" applyBorder="1" applyAlignment="1">
      <alignment horizontal="center" vertical="center" wrapText="1"/>
    </xf>
    <xf numFmtId="0" fontId="39" fillId="3" borderId="9" xfId="7" applyFont="1" applyFill="1" applyBorder="1" applyAlignment="1">
      <alignment horizontal="center" vertical="center"/>
    </xf>
    <xf numFmtId="0" fontId="39" fillId="3" borderId="10" xfId="7" applyFont="1" applyFill="1" applyBorder="1" applyAlignment="1">
      <alignment horizontal="center" vertical="center"/>
    </xf>
    <xf numFmtId="0" fontId="39" fillId="3" borderId="13" xfId="4" applyFont="1" applyFill="1" applyBorder="1"/>
    <xf numFmtId="1" fontId="33" fillId="3" borderId="3" xfId="0" applyNumberFormat="1" applyFont="1" applyFill="1" applyBorder="1" applyAlignment="1">
      <alignment horizontal="center"/>
    </xf>
    <xf numFmtId="165" fontId="33" fillId="3" borderId="3" xfId="0" applyNumberFormat="1" applyFont="1" applyFill="1" applyBorder="1" applyAlignment="1">
      <alignment horizontal="right" vertical="center" indent="1"/>
    </xf>
    <xf numFmtId="165" fontId="33" fillId="3" borderId="19" xfId="0" applyNumberFormat="1" applyFont="1" applyFill="1" applyBorder="1" applyAlignment="1">
      <alignment horizontal="right" vertical="center" indent="1"/>
    </xf>
    <xf numFmtId="165" fontId="33" fillId="3" borderId="14" xfId="0" applyNumberFormat="1" applyFont="1" applyFill="1" applyBorder="1" applyAlignment="1">
      <alignment horizontal="right" vertical="center" indent="1"/>
    </xf>
    <xf numFmtId="0" fontId="39" fillId="0" borderId="17" xfId="4" applyFont="1" applyFill="1" applyBorder="1"/>
    <xf numFmtId="1" fontId="33" fillId="0" borderId="9" xfId="0" applyNumberFormat="1" applyFont="1" applyFill="1" applyBorder="1" applyAlignment="1">
      <alignment horizontal="center"/>
    </xf>
    <xf numFmtId="165" fontId="33" fillId="0" borderId="9" xfId="0" applyNumberFormat="1" applyFont="1" applyFill="1" applyBorder="1" applyAlignment="1">
      <alignment horizontal="right" vertical="center" indent="1"/>
    </xf>
    <xf numFmtId="165" fontId="33" fillId="0" borderId="0" xfId="0" applyNumberFormat="1" applyFont="1" applyFill="1" applyBorder="1" applyAlignment="1">
      <alignment horizontal="right" vertical="center" indent="1"/>
    </xf>
    <xf numFmtId="165" fontId="33" fillId="0" borderId="18" xfId="0" applyNumberFormat="1" applyFont="1" applyFill="1" applyBorder="1" applyAlignment="1">
      <alignment horizontal="right" vertical="center" indent="1"/>
    </xf>
    <xf numFmtId="0" fontId="33" fillId="0" borderId="17" xfId="0" applyFont="1" applyFill="1" applyBorder="1"/>
    <xf numFmtId="0" fontId="33" fillId="4" borderId="17" xfId="0" applyFont="1" applyFill="1" applyBorder="1" applyAlignment="1">
      <alignment horizontal="left" indent="1"/>
    </xf>
    <xf numFmtId="1" fontId="33" fillId="4" borderId="9" xfId="0" applyNumberFormat="1" applyFont="1" applyFill="1" applyBorder="1" applyAlignment="1">
      <alignment horizontal="center"/>
    </xf>
    <xf numFmtId="165" fontId="33" fillId="4" borderId="9" xfId="0" applyNumberFormat="1" applyFont="1" applyFill="1" applyBorder="1" applyAlignment="1">
      <alignment horizontal="right" vertical="center" indent="1"/>
    </xf>
    <xf numFmtId="165" fontId="33" fillId="4" borderId="0" xfId="0" applyNumberFormat="1" applyFont="1" applyFill="1" applyBorder="1" applyAlignment="1">
      <alignment horizontal="right" vertical="center" indent="1"/>
    </xf>
    <xf numFmtId="165" fontId="33" fillId="4" borderId="18" xfId="0" applyNumberFormat="1" applyFont="1" applyFill="1" applyBorder="1" applyAlignment="1">
      <alignment horizontal="right" vertical="center" indent="1"/>
    </xf>
    <xf numFmtId="0" fontId="40" fillId="0" borderId="17" xfId="4" applyFont="1" applyFill="1" applyBorder="1"/>
    <xf numFmtId="0" fontId="33" fillId="0" borderId="17" xfId="0" applyFont="1" applyFill="1" applyBorder="1" applyAlignment="1">
      <alignment horizontal="left" indent="1"/>
    </xf>
    <xf numFmtId="0" fontId="33" fillId="5" borderId="17" xfId="0" applyFont="1" applyFill="1" applyBorder="1" applyAlignment="1">
      <alignment horizontal="left" indent="1"/>
    </xf>
    <xf numFmtId="1" fontId="33" fillId="5" borderId="9" xfId="0" applyNumberFormat="1" applyFont="1" applyFill="1" applyBorder="1" applyAlignment="1">
      <alignment horizontal="center"/>
    </xf>
    <xf numFmtId="165" fontId="33" fillId="5" borderId="9" xfId="0" applyNumberFormat="1" applyFont="1" applyFill="1" applyBorder="1" applyAlignment="1">
      <alignment horizontal="right" vertical="center" indent="1"/>
    </xf>
    <xf numFmtId="1" fontId="39" fillId="0" borderId="9" xfId="0" applyNumberFormat="1" applyFont="1" applyFill="1" applyBorder="1" applyAlignment="1">
      <alignment horizontal="center"/>
    </xf>
    <xf numFmtId="165" fontId="39" fillId="0" borderId="9" xfId="0" applyNumberFormat="1" applyFont="1" applyFill="1" applyBorder="1" applyAlignment="1">
      <alignment horizontal="right" vertical="center" indent="1"/>
    </xf>
    <xf numFmtId="165" fontId="39" fillId="0" borderId="0" xfId="0" applyNumberFormat="1" applyFont="1" applyFill="1" applyBorder="1" applyAlignment="1">
      <alignment horizontal="right" vertical="center" indent="1"/>
    </xf>
    <xf numFmtId="165" fontId="39" fillId="0" borderId="18" xfId="0" applyNumberFormat="1" applyFont="1" applyFill="1" applyBorder="1" applyAlignment="1">
      <alignment horizontal="right" vertical="center" indent="1"/>
    </xf>
    <xf numFmtId="0" fontId="33" fillId="6" borderId="17" xfId="0" applyFont="1" applyFill="1" applyBorder="1" applyAlignment="1">
      <alignment horizontal="left" indent="1"/>
    </xf>
    <xf numFmtId="1" fontId="33" fillId="6" borderId="9" xfId="0" applyNumberFormat="1" applyFont="1" applyFill="1" applyBorder="1" applyAlignment="1">
      <alignment horizontal="center"/>
    </xf>
    <xf numFmtId="165" fontId="33" fillId="6" borderId="9" xfId="0" applyNumberFormat="1" applyFont="1" applyFill="1" applyBorder="1" applyAlignment="1">
      <alignment horizontal="right" vertical="center" indent="1"/>
    </xf>
    <xf numFmtId="0" fontId="33" fillId="0" borderId="17" xfId="4" applyFont="1" applyFill="1" applyBorder="1" applyAlignment="1">
      <alignment horizontal="left" indent="2"/>
    </xf>
    <xf numFmtId="0" fontId="33" fillId="0" borderId="17" xfId="4" applyFont="1" applyFill="1" applyBorder="1" applyAlignment="1">
      <alignment horizontal="left" wrapText="1" indent="2"/>
    </xf>
    <xf numFmtId="0" fontId="33" fillId="0" borderId="17" xfId="4" applyFont="1" applyFill="1" applyBorder="1" applyAlignment="1">
      <alignment horizontal="left" vertical="center" wrapText="1" indent="2"/>
    </xf>
    <xf numFmtId="0" fontId="33" fillId="0" borderId="17" xfId="8" applyFont="1" applyFill="1" applyBorder="1"/>
    <xf numFmtId="0" fontId="39" fillId="0" borderId="15" xfId="8" applyFont="1" applyFill="1" applyBorder="1"/>
    <xf numFmtId="1" fontId="33" fillId="0" borderId="10" xfId="0" applyNumberFormat="1" applyFont="1" applyFill="1" applyBorder="1" applyAlignment="1">
      <alignment horizontal="center"/>
    </xf>
    <xf numFmtId="165" fontId="33" fillId="0" borderId="10" xfId="0" applyNumberFormat="1" applyFont="1" applyFill="1" applyBorder="1" applyAlignment="1">
      <alignment horizontal="right" vertical="center" indent="1"/>
    </xf>
    <xf numFmtId="165" fontId="33" fillId="0" borderId="12" xfId="0" applyNumberFormat="1" applyFont="1" applyFill="1" applyBorder="1" applyAlignment="1">
      <alignment horizontal="right" vertical="center" indent="1"/>
    </xf>
    <xf numFmtId="165" fontId="33" fillId="0" borderId="16" xfId="0" applyNumberFormat="1" applyFont="1" applyFill="1" applyBorder="1" applyAlignment="1">
      <alignment horizontal="right" vertical="center" indent="1"/>
    </xf>
    <xf numFmtId="0" fontId="10" fillId="0" borderId="0" xfId="0" applyFont="1" applyFill="1"/>
    <xf numFmtId="49" fontId="16" fillId="0" borderId="0" xfId="0" applyNumberFormat="1" applyFont="1" applyFill="1" applyAlignment="1">
      <alignment vertical="top"/>
    </xf>
    <xf numFmtId="0" fontId="41" fillId="0" borderId="0" xfId="0" applyFont="1" applyAlignment="1">
      <alignment horizontal="right"/>
    </xf>
    <xf numFmtId="0" fontId="32" fillId="4" borderId="15" xfId="3" applyFont="1" applyFill="1" applyBorder="1" applyAlignment="1">
      <alignment horizontal="center" vertical="center" wrapText="1"/>
    </xf>
    <xf numFmtId="0" fontId="32" fillId="4" borderId="12" xfId="3" applyFont="1" applyFill="1" applyBorder="1" applyAlignment="1">
      <alignment horizontal="center" vertical="center" wrapText="1"/>
    </xf>
    <xf numFmtId="0" fontId="32" fillId="4" borderId="50" xfId="3" applyFont="1" applyFill="1" applyBorder="1" applyAlignment="1">
      <alignment horizontal="center" vertical="center" wrapText="1"/>
    </xf>
    <xf numFmtId="0" fontId="32" fillId="4" borderId="33" xfId="3" applyFont="1" applyFill="1" applyBorder="1" applyAlignment="1">
      <alignment horizontal="center" vertical="center" wrapText="1"/>
    </xf>
    <xf numFmtId="0" fontId="32" fillId="4" borderId="51" xfId="3" applyFont="1" applyFill="1" applyBorder="1" applyAlignment="1">
      <alignment horizontal="center" vertical="center" wrapText="1"/>
    </xf>
    <xf numFmtId="0" fontId="32" fillId="4" borderId="5" xfId="3" applyFont="1" applyFill="1" applyBorder="1" applyAlignment="1">
      <alignment horizontal="center" vertical="center" wrapText="1"/>
    </xf>
    <xf numFmtId="0" fontId="32" fillId="4" borderId="11" xfId="3" applyFont="1" applyFill="1" applyBorder="1" applyAlignment="1">
      <alignment horizontal="center" vertical="center" wrapText="1"/>
    </xf>
    <xf numFmtId="0" fontId="32" fillId="4" borderId="52" xfId="3" applyFont="1" applyFill="1" applyBorder="1" applyAlignment="1">
      <alignment horizontal="center" vertical="center" wrapText="1"/>
    </xf>
    <xf numFmtId="0" fontId="32" fillId="4" borderId="53" xfId="3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vertical="center"/>
    </xf>
    <xf numFmtId="49" fontId="1" fillId="0" borderId="19" xfId="0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8" fillId="0" borderId="13" xfId="0" applyFont="1" applyFill="1" applyBorder="1"/>
    <xf numFmtId="0" fontId="38" fillId="0" borderId="19" xfId="0" applyFont="1" applyFill="1" applyBorder="1"/>
    <xf numFmtId="0" fontId="38" fillId="0" borderId="14" xfId="0" applyFont="1" applyFill="1" applyBorder="1"/>
    <xf numFmtId="165" fontId="32" fillId="4" borderId="17" xfId="3" applyNumberFormat="1" applyFont="1" applyFill="1" applyBorder="1" applyAlignment="1">
      <alignment horizontal="right" vertical="center" wrapText="1"/>
    </xf>
    <xf numFmtId="165" fontId="32" fillId="4" borderId="0" xfId="3" applyNumberFormat="1" applyFont="1" applyFill="1" applyBorder="1" applyAlignment="1">
      <alignment horizontal="right" vertical="center" wrapText="1"/>
    </xf>
    <xf numFmtId="165" fontId="32" fillId="4" borderId="18" xfId="3" applyNumberFormat="1" applyFont="1" applyFill="1" applyBorder="1" applyAlignment="1">
      <alignment horizontal="right" vertical="center" wrapText="1" indent="1"/>
    </xf>
    <xf numFmtId="165" fontId="32" fillId="4" borderId="0" xfId="3" applyNumberFormat="1" applyFont="1" applyFill="1" applyBorder="1" applyAlignment="1">
      <alignment horizontal="right" vertical="center" wrapText="1" indent="1"/>
    </xf>
    <xf numFmtId="49" fontId="1" fillId="0" borderId="0" xfId="0" applyNumberFormat="1" applyFont="1" applyFill="1" applyBorder="1" applyAlignment="1">
      <alignment vertical="center"/>
    </xf>
    <xf numFmtId="165" fontId="38" fillId="0" borderId="17" xfId="0" applyNumberFormat="1" applyFont="1" applyFill="1" applyBorder="1" applyAlignment="1">
      <alignment horizontal="right" vertical="center"/>
    </xf>
    <xf numFmtId="165" fontId="38" fillId="0" borderId="0" xfId="0" applyNumberFormat="1" applyFont="1" applyFill="1" applyBorder="1" applyAlignment="1">
      <alignment horizontal="right" vertical="center"/>
    </xf>
    <xf numFmtId="165" fontId="38" fillId="0" borderId="18" xfId="0" applyNumberFormat="1" applyFont="1" applyFill="1" applyBorder="1" applyAlignment="1">
      <alignment horizontal="right" vertical="center" indent="1"/>
    </xf>
    <xf numFmtId="165" fontId="38" fillId="0" borderId="0" xfId="0" applyNumberFormat="1" applyFont="1" applyFill="1" applyBorder="1" applyAlignment="1">
      <alignment horizontal="right" vertical="center" indent="1"/>
    </xf>
    <xf numFmtId="49" fontId="1" fillId="5" borderId="17" xfId="0" applyNumberFormat="1" applyFont="1" applyFill="1" applyBorder="1" applyAlignment="1">
      <alignment vertical="center"/>
    </xf>
    <xf numFmtId="165" fontId="32" fillId="5" borderId="17" xfId="3" applyNumberFormat="1" applyFont="1" applyFill="1" applyBorder="1" applyAlignment="1">
      <alignment horizontal="right" vertical="center" wrapText="1"/>
    </xf>
    <xf numFmtId="165" fontId="32" fillId="5" borderId="0" xfId="3" applyNumberFormat="1" applyFont="1" applyFill="1" applyBorder="1" applyAlignment="1">
      <alignment horizontal="right" vertical="center" wrapText="1"/>
    </xf>
    <xf numFmtId="165" fontId="15" fillId="5" borderId="18" xfId="0" applyNumberFormat="1" applyFont="1" applyFill="1" applyBorder="1" applyAlignment="1">
      <alignment horizontal="right" vertical="center" indent="1"/>
    </xf>
    <xf numFmtId="165" fontId="15" fillId="5" borderId="0" xfId="0" applyNumberFormat="1" applyFont="1" applyFill="1" applyBorder="1" applyAlignment="1">
      <alignment horizontal="right" vertical="center"/>
    </xf>
    <xf numFmtId="165" fontId="15" fillId="5" borderId="0" xfId="0" applyNumberFormat="1" applyFont="1" applyFill="1" applyBorder="1" applyAlignment="1">
      <alignment horizontal="right" vertical="center" indent="1"/>
    </xf>
    <xf numFmtId="49" fontId="1" fillId="6" borderId="0" xfId="0" applyNumberFormat="1" applyFont="1" applyFill="1" applyBorder="1" applyAlignment="1">
      <alignment vertical="center"/>
    </xf>
    <xf numFmtId="165" fontId="15" fillId="6" borderId="17" xfId="0" applyNumberFormat="1" applyFont="1" applyFill="1" applyBorder="1" applyAlignment="1">
      <alignment horizontal="right" vertical="center"/>
    </xf>
    <xf numFmtId="165" fontId="15" fillId="6" borderId="0" xfId="0" applyNumberFormat="1" applyFont="1" applyFill="1" applyBorder="1" applyAlignment="1">
      <alignment horizontal="right" vertical="center"/>
    </xf>
    <xf numFmtId="165" fontId="15" fillId="6" borderId="18" xfId="0" applyNumberFormat="1" applyFont="1" applyFill="1" applyBorder="1" applyAlignment="1">
      <alignment horizontal="right" vertical="center" indent="1"/>
    </xf>
    <xf numFmtId="165" fontId="15" fillId="6" borderId="0" xfId="0" applyNumberFormat="1" applyFont="1" applyFill="1" applyBorder="1" applyAlignment="1">
      <alignment horizontal="right" vertical="center" indent="1"/>
    </xf>
    <xf numFmtId="0" fontId="42" fillId="0" borderId="0" xfId="0" applyFont="1" applyFill="1" applyBorder="1" applyAlignment="1">
      <alignment horizontal="left" vertical="center"/>
    </xf>
    <xf numFmtId="165" fontId="41" fillId="0" borderId="17" xfId="0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1" fillId="0" borderId="18" xfId="0" applyNumberFormat="1" applyFont="1" applyFill="1" applyBorder="1" applyAlignment="1">
      <alignment horizontal="right" vertical="center" indent="1"/>
    </xf>
    <xf numFmtId="165" fontId="41" fillId="0" borderId="0" xfId="0" applyNumberFormat="1" applyFont="1" applyFill="1" applyBorder="1" applyAlignment="1">
      <alignment horizontal="right" vertical="center" indent="1"/>
    </xf>
    <xf numFmtId="0" fontId="42" fillId="0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 wrapText="1"/>
    </xf>
    <xf numFmtId="165" fontId="15" fillId="5" borderId="17" xfId="0" applyNumberFormat="1" applyFont="1" applyFill="1" applyBorder="1" applyAlignment="1">
      <alignment horizontal="right" vertical="center"/>
    </xf>
    <xf numFmtId="49" fontId="1" fillId="6" borderId="15" xfId="0" applyNumberFormat="1" applyFont="1" applyFill="1" applyBorder="1" applyAlignment="1">
      <alignment vertical="center"/>
    </xf>
    <xf numFmtId="49" fontId="1" fillId="6" borderId="12" xfId="0" applyNumberFormat="1" applyFont="1" applyFill="1" applyBorder="1" applyAlignment="1">
      <alignment vertical="center"/>
    </xf>
    <xf numFmtId="165" fontId="15" fillId="6" borderId="15" xfId="0" applyNumberFormat="1" applyFont="1" applyFill="1" applyBorder="1" applyAlignment="1">
      <alignment horizontal="right" vertical="center"/>
    </xf>
    <xf numFmtId="165" fontId="15" fillId="6" borderId="12" xfId="0" applyNumberFormat="1" applyFont="1" applyFill="1" applyBorder="1" applyAlignment="1">
      <alignment horizontal="right" vertical="center"/>
    </xf>
    <xf numFmtId="165" fontId="15" fillId="6" borderId="16" xfId="0" applyNumberFormat="1" applyFont="1" applyFill="1" applyBorder="1" applyAlignment="1">
      <alignment horizontal="right" vertical="center" indent="1"/>
    </xf>
    <xf numFmtId="165" fontId="15" fillId="6" borderId="12" xfId="0" applyNumberFormat="1" applyFont="1" applyFill="1" applyBorder="1" applyAlignment="1">
      <alignment horizontal="right" vertical="center" indent="1"/>
    </xf>
    <xf numFmtId="49" fontId="1" fillId="5" borderId="13" xfId="0" applyNumberFormat="1" applyFont="1" applyFill="1" applyBorder="1" applyAlignment="1">
      <alignment vertical="top"/>
    </xf>
    <xf numFmtId="165" fontId="15" fillId="5" borderId="17" xfId="0" applyNumberFormat="1" applyFont="1" applyFill="1" applyBorder="1" applyAlignment="1">
      <alignment vertical="center"/>
    </xf>
    <xf numFmtId="165" fontId="15" fillId="5" borderId="0" xfId="0" applyNumberFormat="1" applyFont="1" applyFill="1" applyBorder="1" applyAlignment="1">
      <alignment vertical="center"/>
    </xf>
    <xf numFmtId="165" fontId="15" fillId="5" borderId="13" xfId="0" applyNumberFormat="1" applyFont="1" applyFill="1" applyBorder="1" applyAlignment="1">
      <alignment vertical="center"/>
    </xf>
    <xf numFmtId="165" fontId="15" fillId="5" borderId="19" xfId="0" applyNumberFormat="1" applyFont="1" applyFill="1" applyBorder="1" applyAlignment="1">
      <alignment vertical="center"/>
    </xf>
    <xf numFmtId="165" fontId="15" fillId="5" borderId="14" xfId="0" applyNumberFormat="1" applyFont="1" applyFill="1" applyBorder="1" applyAlignment="1">
      <alignment horizontal="right" vertical="center" indent="1"/>
    </xf>
    <xf numFmtId="49" fontId="1" fillId="6" borderId="17" xfId="0" applyNumberFormat="1" applyFont="1" applyFill="1" applyBorder="1" applyAlignment="1">
      <alignment vertical="top"/>
    </xf>
    <xf numFmtId="165" fontId="15" fillId="6" borderId="17" xfId="0" applyNumberFormat="1" applyFont="1" applyFill="1" applyBorder="1" applyAlignment="1">
      <alignment vertical="center"/>
    </xf>
    <xf numFmtId="165" fontId="15" fillId="6" borderId="0" xfId="0" applyNumberFormat="1" applyFont="1" applyFill="1" applyBorder="1" applyAlignment="1">
      <alignment vertical="center"/>
    </xf>
    <xf numFmtId="49" fontId="1" fillId="0" borderId="17" xfId="0" applyNumberFormat="1" applyFont="1" applyFill="1" applyBorder="1" applyAlignment="1">
      <alignment vertical="top"/>
    </xf>
    <xf numFmtId="0" fontId="33" fillId="0" borderId="0" xfId="0" applyFont="1" applyFill="1" applyBorder="1" applyAlignment="1">
      <alignment vertical="center" wrapText="1"/>
    </xf>
    <xf numFmtId="165" fontId="41" fillId="0" borderId="17" xfId="0" applyNumberFormat="1" applyFont="1" applyFill="1" applyBorder="1" applyAlignment="1">
      <alignment vertical="center"/>
    </xf>
    <xf numFmtId="165" fontId="41" fillId="0" borderId="0" xfId="0" applyNumberFormat="1" applyFont="1" applyFill="1" applyBorder="1" applyAlignment="1">
      <alignment vertical="center"/>
    </xf>
    <xf numFmtId="49" fontId="1" fillId="5" borderId="17" xfId="0" applyNumberFormat="1" applyFont="1" applyFill="1" applyBorder="1" applyAlignment="1">
      <alignment vertical="top"/>
    </xf>
    <xf numFmtId="165" fontId="31" fillId="6" borderId="0" xfId="0" applyNumberFormat="1" applyFont="1" applyFill="1" applyBorder="1" applyAlignment="1">
      <alignment vertical="center"/>
    </xf>
    <xf numFmtId="165" fontId="31" fillId="6" borderId="18" xfId="0" applyNumberFormat="1" applyFont="1" applyFill="1" applyBorder="1" applyAlignment="1">
      <alignment horizontal="right" vertical="center" indent="1"/>
    </xf>
    <xf numFmtId="165" fontId="31" fillId="6" borderId="17" xfId="0" applyNumberFormat="1" applyFont="1" applyFill="1" applyBorder="1" applyAlignment="1">
      <alignment vertical="center"/>
    </xf>
    <xf numFmtId="165" fontId="31" fillId="6" borderId="0" xfId="0" applyNumberFormat="1" applyFont="1" applyFill="1" applyBorder="1" applyAlignment="1">
      <alignment horizontal="right" vertical="center" indent="1"/>
    </xf>
    <xf numFmtId="0" fontId="1" fillId="6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5" xfId="0" applyFont="1" applyFill="1" applyBorder="1"/>
    <xf numFmtId="0" fontId="1" fillId="0" borderId="12" xfId="0" applyFont="1" applyFill="1" applyBorder="1" applyAlignment="1">
      <alignment vertical="center"/>
    </xf>
    <xf numFmtId="0" fontId="42" fillId="0" borderId="12" xfId="0" applyFont="1" applyFill="1" applyBorder="1" applyAlignment="1">
      <alignment vertical="center"/>
    </xf>
    <xf numFmtId="165" fontId="41" fillId="0" borderId="15" xfId="0" applyNumberFormat="1" applyFont="1" applyFill="1" applyBorder="1" applyAlignment="1">
      <alignment vertical="center"/>
    </xf>
    <xf numFmtId="165" fontId="41" fillId="0" borderId="12" xfId="0" applyNumberFormat="1" applyFont="1" applyFill="1" applyBorder="1" applyAlignment="1">
      <alignment vertical="center"/>
    </xf>
    <xf numFmtId="165" fontId="41" fillId="0" borderId="12" xfId="0" applyNumberFormat="1" applyFont="1" applyFill="1" applyBorder="1" applyAlignment="1">
      <alignment horizontal="right" vertical="center" indent="1"/>
    </xf>
    <xf numFmtId="165" fontId="41" fillId="0" borderId="16" xfId="0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vertical="top"/>
    </xf>
    <xf numFmtId="0" fontId="23" fillId="5" borderId="13" xfId="0" applyFont="1" applyFill="1" applyBorder="1" applyAlignment="1">
      <alignment vertical="top"/>
    </xf>
    <xf numFmtId="165" fontId="15" fillId="5" borderId="19" xfId="0" applyNumberFormat="1" applyFont="1" applyFill="1" applyBorder="1" applyAlignment="1">
      <alignment horizontal="right" vertical="center" indent="1"/>
    </xf>
    <xf numFmtId="0" fontId="23" fillId="6" borderId="17" xfId="0" applyFont="1" applyFill="1" applyBorder="1" applyAlignment="1">
      <alignment vertical="top"/>
    </xf>
    <xf numFmtId="0" fontId="23" fillId="6" borderId="0" xfId="0" applyFont="1" applyFill="1" applyBorder="1" applyAlignment="1">
      <alignment vertical="center"/>
    </xf>
    <xf numFmtId="0" fontId="23" fillId="0" borderId="17" xfId="0" applyFont="1" applyFill="1" applyBorder="1" applyAlignment="1">
      <alignment vertical="top"/>
    </xf>
    <xf numFmtId="0" fontId="23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23" fillId="0" borderId="15" xfId="0" applyFont="1" applyFill="1" applyBorder="1" applyAlignment="1">
      <alignment vertical="top"/>
    </xf>
    <xf numFmtId="0" fontId="23" fillId="0" borderId="12" xfId="0" applyFont="1" applyFill="1" applyBorder="1" applyAlignment="1">
      <alignment vertical="center"/>
    </xf>
    <xf numFmtId="0" fontId="42" fillId="0" borderId="12" xfId="0" applyFont="1" applyFill="1" applyBorder="1" applyAlignment="1">
      <alignment vertical="center" wrapText="1"/>
    </xf>
    <xf numFmtId="0" fontId="37" fillId="0" borderId="0" xfId="1" applyFont="1"/>
    <xf numFmtId="0" fontId="12" fillId="0" borderId="0" xfId="0" applyFont="1"/>
    <xf numFmtId="0" fontId="0" fillId="5" borderId="13" xfId="0" applyFill="1" applyBorder="1" applyAlignment="1">
      <alignment vertical="top"/>
    </xf>
    <xf numFmtId="0" fontId="0" fillId="6" borderId="17" xfId="0" applyFill="1" applyBorder="1" applyAlignment="1">
      <alignment vertical="top"/>
    </xf>
    <xf numFmtId="0" fontId="0" fillId="6" borderId="0" xfId="0" applyFill="1" applyBorder="1" applyAlignment="1">
      <alignment vertical="center"/>
    </xf>
    <xf numFmtId="0" fontId="0" fillId="0" borderId="17" xfId="0" applyFill="1" applyBorder="1" applyAlignment="1">
      <alignment vertical="top"/>
    </xf>
    <xf numFmtId="0" fontId="0" fillId="0" borderId="0" xfId="0" applyFill="1" applyBorder="1" applyAlignment="1">
      <alignment vertical="center"/>
    </xf>
    <xf numFmtId="0" fontId="0" fillId="5" borderId="17" xfId="0" applyFill="1" applyBorder="1" applyAlignment="1">
      <alignment vertical="top"/>
    </xf>
    <xf numFmtId="0" fontId="0" fillId="0" borderId="15" xfId="0" applyFill="1" applyBorder="1" applyAlignment="1">
      <alignment vertical="top"/>
    </xf>
    <xf numFmtId="0" fontId="0" fillId="0" borderId="12" xfId="0" applyFill="1" applyBorder="1" applyAlignment="1">
      <alignment vertical="center"/>
    </xf>
    <xf numFmtId="0" fontId="12" fillId="6" borderId="13" xfId="0" applyFont="1" applyFill="1" applyBorder="1" applyAlignment="1">
      <alignment vertical="center"/>
    </xf>
    <xf numFmtId="0" fontId="12" fillId="6" borderId="19" xfId="0" applyFont="1" applyFill="1" applyBorder="1" applyAlignment="1">
      <alignment vertical="center"/>
    </xf>
    <xf numFmtId="165" fontId="15" fillId="6" borderId="13" xfId="0" applyNumberFormat="1" applyFont="1" applyFill="1" applyBorder="1" applyAlignment="1">
      <alignment vertical="center"/>
    </xf>
    <xf numFmtId="165" fontId="15" fillId="6" borderId="19" xfId="0" applyNumberFormat="1" applyFont="1" applyFill="1" applyBorder="1" applyAlignment="1">
      <alignment vertical="center"/>
    </xf>
    <xf numFmtId="165" fontId="15" fillId="6" borderId="14" xfId="0" applyNumberFormat="1" applyFont="1" applyFill="1" applyBorder="1" applyAlignment="1">
      <alignment horizontal="right" vertical="center" indent="1"/>
    </xf>
    <xf numFmtId="0" fontId="12" fillId="0" borderId="17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43" fillId="5" borderId="17" xfId="0" applyFont="1" applyFill="1" applyBorder="1" applyAlignment="1">
      <alignment vertical="center"/>
    </xf>
    <xf numFmtId="0" fontId="43" fillId="6" borderId="17" xfId="0" applyFont="1" applyFill="1" applyBorder="1" applyAlignment="1">
      <alignment vertical="center"/>
    </xf>
    <xf numFmtId="0" fontId="43" fillId="6" borderId="0" xfId="0" applyFont="1" applyFill="1" applyBorder="1" applyAlignment="1">
      <alignment vertical="center"/>
    </xf>
    <xf numFmtId="0" fontId="12" fillId="5" borderId="17" xfId="0" applyFont="1" applyFill="1" applyBorder="1" applyAlignment="1">
      <alignment vertical="center"/>
    </xf>
    <xf numFmtId="0" fontId="12" fillId="6" borderId="17" xfId="0" applyFont="1" applyFill="1" applyBorder="1" applyAlignment="1">
      <alignment vertical="center"/>
    </xf>
    <xf numFmtId="0" fontId="12" fillId="6" borderId="0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2" fillId="6" borderId="13" xfId="0" applyFont="1" applyFill="1" applyBorder="1"/>
    <xf numFmtId="0" fontId="12" fillId="6" borderId="19" xfId="0" applyFont="1" applyFill="1" applyBorder="1"/>
    <xf numFmtId="165" fontId="15" fillId="6" borderId="19" xfId="0" applyNumberFormat="1" applyFont="1" applyFill="1" applyBorder="1" applyAlignment="1">
      <alignment horizontal="right" vertical="center" indent="1"/>
    </xf>
    <xf numFmtId="0" fontId="12" fillId="0" borderId="17" xfId="0" applyFont="1" applyFill="1" applyBorder="1"/>
    <xf numFmtId="0" fontId="12" fillId="0" borderId="0" xfId="0" applyFont="1" applyFill="1" applyBorder="1"/>
    <xf numFmtId="0" fontId="12" fillId="6" borderId="17" xfId="0" applyFont="1" applyFill="1" applyBorder="1"/>
    <xf numFmtId="0" fontId="12" fillId="6" borderId="0" xfId="0" applyFont="1" applyFill="1" applyBorder="1"/>
    <xf numFmtId="0" fontId="12" fillId="0" borderId="15" xfId="0" applyFont="1" applyFill="1" applyBorder="1"/>
    <xf numFmtId="0" fontId="12" fillId="0" borderId="12" xfId="0" applyFont="1" applyFill="1" applyBorder="1"/>
    <xf numFmtId="0" fontId="43" fillId="6" borderId="17" xfId="0" applyFont="1" applyFill="1" applyBorder="1"/>
    <xf numFmtId="0" fontId="43" fillId="5" borderId="17" xfId="0" applyFont="1" applyFill="1" applyBorder="1"/>
    <xf numFmtId="0" fontId="12" fillId="5" borderId="17" xfId="0" applyFont="1" applyFill="1" applyBorder="1"/>
    <xf numFmtId="0" fontId="12" fillId="6" borderId="15" xfId="0" applyFont="1" applyFill="1" applyBorder="1"/>
    <xf numFmtId="0" fontId="12" fillId="6" borderId="12" xfId="0" applyFont="1" applyFill="1" applyBorder="1" applyAlignment="1">
      <alignment vertical="center"/>
    </xf>
    <xf numFmtId="165" fontId="15" fillId="6" borderId="15" xfId="0" applyNumberFormat="1" applyFont="1" applyFill="1" applyBorder="1" applyAlignment="1">
      <alignment vertical="center"/>
    </xf>
    <xf numFmtId="165" fontId="15" fillId="6" borderId="12" xfId="0" applyNumberFormat="1" applyFont="1" applyFill="1" applyBorder="1" applyAlignment="1">
      <alignment vertical="center"/>
    </xf>
    <xf numFmtId="0" fontId="18" fillId="5" borderId="13" xfId="0" applyFont="1" applyFill="1" applyBorder="1" applyAlignment="1">
      <alignment vertical="top"/>
    </xf>
    <xf numFmtId="0" fontId="18" fillId="6" borderId="17" xfId="0" applyFont="1" applyFill="1" applyBorder="1" applyAlignment="1">
      <alignment vertical="top"/>
    </xf>
    <xf numFmtId="0" fontId="18" fillId="6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right" vertical="center" indent="1"/>
    </xf>
    <xf numFmtId="165" fontId="16" fillId="0" borderId="18" xfId="0" applyNumberFormat="1" applyFont="1" applyFill="1" applyBorder="1" applyAlignment="1">
      <alignment horizontal="right" vertical="center" indent="1"/>
    </xf>
    <xf numFmtId="165" fontId="2" fillId="6" borderId="17" xfId="0" applyNumberFormat="1" applyFont="1" applyFill="1" applyBorder="1" applyAlignment="1">
      <alignment vertical="center"/>
    </xf>
    <xf numFmtId="165" fontId="2" fillId="6" borderId="0" xfId="0" applyNumberFormat="1" applyFont="1" applyFill="1" applyBorder="1" applyAlignment="1">
      <alignment vertical="center"/>
    </xf>
    <xf numFmtId="165" fontId="2" fillId="6" borderId="0" xfId="0" applyNumberFormat="1" applyFont="1" applyFill="1" applyBorder="1" applyAlignment="1">
      <alignment horizontal="right" vertical="center" indent="1"/>
    </xf>
    <xf numFmtId="165" fontId="2" fillId="6" borderId="18" xfId="0" applyNumberFormat="1" applyFont="1" applyFill="1" applyBorder="1" applyAlignment="1">
      <alignment horizontal="right" vertical="center" indent="1"/>
    </xf>
    <xf numFmtId="0" fontId="42" fillId="0" borderId="18" xfId="0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 indent="1"/>
    </xf>
    <xf numFmtId="165" fontId="1" fillId="0" borderId="18" xfId="0" applyNumberFormat="1" applyFont="1" applyFill="1" applyBorder="1" applyAlignment="1">
      <alignment horizontal="right" vertical="center" indent="1"/>
    </xf>
    <xf numFmtId="0" fontId="42" fillId="0" borderId="18" xfId="0" applyFont="1" applyFill="1" applyBorder="1" applyAlignment="1">
      <alignment vertical="center" wrapText="1"/>
    </xf>
    <xf numFmtId="0" fontId="0" fillId="6" borderId="15" xfId="0" applyFill="1" applyBorder="1" applyAlignment="1">
      <alignment vertical="top"/>
    </xf>
    <xf numFmtId="0" fontId="0" fillId="6" borderId="12" xfId="0" applyFill="1" applyBorder="1" applyAlignment="1">
      <alignment vertical="center"/>
    </xf>
    <xf numFmtId="165" fontId="2" fillId="6" borderId="15" xfId="0" applyNumberFormat="1" applyFont="1" applyFill="1" applyBorder="1" applyAlignment="1">
      <alignment vertical="center"/>
    </xf>
    <xf numFmtId="165" fontId="2" fillId="6" borderId="12" xfId="0" applyNumberFormat="1" applyFont="1" applyFill="1" applyBorder="1" applyAlignment="1">
      <alignment vertical="center"/>
    </xf>
    <xf numFmtId="165" fontId="2" fillId="6" borderId="12" xfId="0" applyNumberFormat="1" applyFont="1" applyFill="1" applyBorder="1" applyAlignment="1">
      <alignment horizontal="right" vertical="center" indent="1"/>
    </xf>
    <xf numFmtId="165" fontId="2" fillId="6" borderId="16" xfId="0" applyNumberFormat="1" applyFont="1" applyFill="1" applyBorder="1" applyAlignment="1">
      <alignment horizontal="right" vertical="center" indent="1"/>
    </xf>
    <xf numFmtId="0" fontId="35" fillId="0" borderId="0" xfId="0" applyFont="1"/>
    <xf numFmtId="0" fontId="8" fillId="0" borderId="0" xfId="1" applyFont="1"/>
    <xf numFmtId="0" fontId="44" fillId="0" borderId="0" xfId="1" applyFont="1" applyFill="1"/>
    <xf numFmtId="0" fontId="45" fillId="0" borderId="0" xfId="0" applyFont="1" applyFill="1"/>
    <xf numFmtId="0" fontId="45" fillId="0" borderId="0" xfId="1" applyFont="1" applyFill="1"/>
    <xf numFmtId="0" fontId="35" fillId="0" borderId="0" xfId="0" applyFont="1" applyFill="1" applyAlignment="1">
      <alignment vertical="top"/>
    </xf>
    <xf numFmtId="0" fontId="46" fillId="0" borderId="0" xfId="0" applyFont="1" applyFill="1"/>
    <xf numFmtId="0" fontId="47" fillId="0" borderId="0" xfId="0" applyFont="1" applyFill="1"/>
    <xf numFmtId="0" fontId="48" fillId="0" borderId="0" xfId="1" applyFont="1" applyFill="1"/>
    <xf numFmtId="0" fontId="35" fillId="0" borderId="0" xfId="0" applyFont="1" applyFill="1"/>
    <xf numFmtId="0" fontId="0" fillId="0" borderId="12" xfId="0" applyBorder="1" applyAlignment="1"/>
    <xf numFmtId="0" fontId="0" fillId="0" borderId="0" xfId="0" applyBorder="1" applyAlignment="1"/>
    <xf numFmtId="0" fontId="0" fillId="0" borderId="0" xfId="0" applyAlignment="1"/>
    <xf numFmtId="0" fontId="38" fillId="0" borderId="0" xfId="0" applyFont="1" applyFill="1" applyBorder="1"/>
    <xf numFmtId="0" fontId="38" fillId="0" borderId="17" xfId="0" applyFont="1" applyFill="1" applyBorder="1"/>
    <xf numFmtId="0" fontId="38" fillId="0" borderId="18" xfId="0" applyFont="1" applyFill="1" applyBorder="1"/>
    <xf numFmtId="49" fontId="1" fillId="0" borderId="0" xfId="0" applyNumberFormat="1" applyFont="1" applyFill="1" applyBorder="1" applyAlignment="1">
      <alignment vertical="top"/>
    </xf>
    <xf numFmtId="165" fontId="38" fillId="0" borderId="0" xfId="0" applyNumberFormat="1" applyFont="1" applyFill="1" applyBorder="1" applyAlignment="1">
      <alignment vertical="center"/>
    </xf>
    <xf numFmtId="165" fontId="1" fillId="0" borderId="12" xfId="0" applyNumberFormat="1" applyFont="1" applyFill="1" applyBorder="1" applyAlignment="1">
      <alignment vertical="center"/>
    </xf>
    <xf numFmtId="165" fontId="1" fillId="0" borderId="16" xfId="0" applyNumberFormat="1" applyFont="1" applyFill="1" applyBorder="1" applyAlignment="1">
      <alignment horizontal="right" vertical="center" indent="1"/>
    </xf>
    <xf numFmtId="165" fontId="1" fillId="0" borderId="12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0" fillId="0" borderId="0" xfId="0" applyFont="1"/>
    <xf numFmtId="49" fontId="35" fillId="0" borderId="0" xfId="0" applyNumberFormat="1" applyFont="1" applyFill="1" applyAlignment="1">
      <alignment vertical="top"/>
    </xf>
    <xf numFmtId="0" fontId="42" fillId="0" borderId="0" xfId="0" applyFont="1" applyAlignment="1">
      <alignment horizontal="right"/>
    </xf>
    <xf numFmtId="0" fontId="46" fillId="0" borderId="0" xfId="0" applyFont="1" applyFill="1" applyBorder="1"/>
    <xf numFmtId="0" fontId="47" fillId="0" borderId="0" xfId="0" applyFont="1" applyFill="1" applyBorder="1"/>
    <xf numFmtId="0" fontId="48" fillId="0" borderId="0" xfId="1" applyFont="1" applyFill="1" applyBorder="1"/>
    <xf numFmtId="0" fontId="10" fillId="0" borderId="0" xfId="0" applyFont="1" applyBorder="1"/>
    <xf numFmtId="0" fontId="11" fillId="0" borderId="0" xfId="0" applyFont="1" applyBorder="1"/>
    <xf numFmtId="0" fontId="28" fillId="0" borderId="0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32" fillId="4" borderId="5" xfId="3" applyFont="1" applyFill="1" applyBorder="1" applyAlignment="1">
      <alignment horizontal="center" vertical="center"/>
    </xf>
    <xf numFmtId="0" fontId="32" fillId="4" borderId="11" xfId="3" applyFont="1" applyFill="1" applyBorder="1" applyAlignment="1">
      <alignment horizontal="center" vertical="center"/>
    </xf>
    <xf numFmtId="0" fontId="32" fillId="4" borderId="52" xfId="3" applyFont="1" applyFill="1" applyBorder="1" applyAlignment="1">
      <alignment horizontal="center" vertical="center"/>
    </xf>
    <xf numFmtId="0" fontId="32" fillId="4" borderId="53" xfId="3" applyFont="1" applyFill="1" applyBorder="1" applyAlignment="1">
      <alignment horizontal="center" vertical="center"/>
    </xf>
    <xf numFmtId="165" fontId="32" fillId="4" borderId="0" xfId="3" applyNumberFormat="1" applyFon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vertical="top"/>
    </xf>
    <xf numFmtId="49" fontId="1" fillId="6" borderId="15" xfId="0" applyNumberFormat="1" applyFont="1" applyFill="1" applyBorder="1" applyAlignment="1">
      <alignment vertical="top"/>
    </xf>
    <xf numFmtId="49" fontId="1" fillId="6" borderId="12" xfId="0" applyNumberFormat="1" applyFont="1" applyFill="1" applyBorder="1" applyAlignment="1">
      <alignment vertical="top"/>
    </xf>
    <xf numFmtId="165" fontId="2" fillId="5" borderId="19" xfId="0" applyNumberFormat="1" applyFont="1" applyFill="1" applyBorder="1" applyAlignment="1">
      <alignment vertical="center"/>
    </xf>
    <xf numFmtId="165" fontId="2" fillId="5" borderId="14" xfId="0" applyNumberFormat="1" applyFont="1" applyFill="1" applyBorder="1" applyAlignment="1">
      <alignment horizontal="right" vertical="center" indent="1"/>
    </xf>
    <xf numFmtId="165" fontId="2" fillId="5" borderId="0" xfId="0" applyNumberFormat="1" applyFont="1" applyFill="1" applyBorder="1" applyAlignment="1">
      <alignment vertical="center"/>
    </xf>
    <xf numFmtId="165" fontId="2" fillId="5" borderId="18" xfId="0" applyNumberFormat="1" applyFont="1" applyFill="1" applyBorder="1" applyAlignment="1">
      <alignment horizontal="right" vertical="center" indent="1"/>
    </xf>
    <xf numFmtId="165" fontId="2" fillId="6" borderId="19" xfId="0" applyNumberFormat="1" applyFont="1" applyFill="1" applyBorder="1" applyAlignment="1">
      <alignment vertical="center"/>
    </xf>
    <xf numFmtId="165" fontId="2" fillId="6" borderId="14" xfId="0" applyNumberFormat="1" applyFont="1" applyFill="1" applyBorder="1" applyAlignment="1">
      <alignment horizontal="right" vertical="center" indent="1"/>
    </xf>
    <xf numFmtId="0" fontId="49" fillId="0" borderId="0" xfId="1" applyFont="1"/>
    <xf numFmtId="0" fontId="15" fillId="4" borderId="3" xfId="7" applyFont="1" applyFill="1" applyBorder="1" applyAlignment="1">
      <alignment horizontal="center" vertical="center" wrapText="1"/>
    </xf>
    <xf numFmtId="0" fontId="15" fillId="4" borderId="9" xfId="7" applyFont="1" applyFill="1" applyBorder="1" applyAlignment="1">
      <alignment horizontal="center" vertical="center"/>
    </xf>
    <xf numFmtId="0" fontId="15" fillId="4" borderId="10" xfId="7" applyFont="1" applyFill="1" applyBorder="1" applyAlignment="1">
      <alignment horizontal="center" vertical="center"/>
    </xf>
    <xf numFmtId="0" fontId="15" fillId="4" borderId="13" xfId="4" applyFont="1" applyFill="1" applyBorder="1" applyAlignment="1">
      <alignment vertical="center"/>
    </xf>
    <xf numFmtId="1" fontId="15" fillId="4" borderId="3" xfId="0" applyNumberFormat="1" applyFont="1" applyFill="1" applyBorder="1" applyAlignment="1">
      <alignment horizontal="center" vertical="center"/>
    </xf>
    <xf numFmtId="165" fontId="15" fillId="4" borderId="3" xfId="0" applyNumberFormat="1" applyFont="1" applyFill="1" applyBorder="1" applyAlignment="1">
      <alignment horizontal="right" vertical="center"/>
    </xf>
    <xf numFmtId="165" fontId="15" fillId="4" borderId="19" xfId="0" applyNumberFormat="1" applyFont="1" applyFill="1" applyBorder="1" applyAlignment="1">
      <alignment horizontal="right" vertical="center"/>
    </xf>
    <xf numFmtId="165" fontId="15" fillId="4" borderId="14" xfId="0" applyNumberFormat="1" applyFont="1" applyFill="1" applyBorder="1" applyAlignment="1">
      <alignment horizontal="right" vertical="center"/>
    </xf>
    <xf numFmtId="0" fontId="16" fillId="0" borderId="17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center"/>
    </xf>
    <xf numFmtId="0" fontId="16" fillId="6" borderId="17" xfId="4" applyFont="1" applyFill="1" applyBorder="1" applyAlignment="1">
      <alignment horizontal="left" wrapText="1" indent="3"/>
    </xf>
    <xf numFmtId="166" fontId="16" fillId="6" borderId="9" xfId="4" applyNumberFormat="1" applyFont="1" applyFill="1" applyBorder="1" applyAlignment="1">
      <alignment horizontal="right" vertical="center" wrapText="1"/>
    </xf>
    <xf numFmtId="166" fontId="16" fillId="6" borderId="9" xfId="4" applyNumberFormat="1" applyFont="1" applyFill="1" applyBorder="1" applyAlignment="1">
      <alignment horizontal="right" vertical="center"/>
    </xf>
    <xf numFmtId="0" fontId="16" fillId="6" borderId="15" xfId="4" applyFont="1" applyFill="1" applyBorder="1" applyAlignment="1">
      <alignment horizontal="left" indent="3"/>
    </xf>
    <xf numFmtId="166" fontId="16" fillId="6" borderId="10" xfId="4" applyNumberFormat="1" applyFont="1" applyFill="1" applyBorder="1" applyAlignment="1">
      <alignment horizontal="right" vertical="center"/>
    </xf>
    <xf numFmtId="0" fontId="16" fillId="0" borderId="9" xfId="0" applyFont="1" applyFill="1" applyBorder="1" applyAlignment="1">
      <alignment horizontal="left" indent="1"/>
    </xf>
    <xf numFmtId="0" fontId="16" fillId="6" borderId="9" xfId="0" applyFont="1" applyFill="1" applyBorder="1" applyAlignment="1">
      <alignment horizontal="left" indent="1"/>
    </xf>
    <xf numFmtId="0" fontId="16" fillId="6" borderId="10" xfId="0" applyFont="1" applyFill="1" applyBorder="1" applyAlignment="1">
      <alignment horizontal="left" indent="1"/>
    </xf>
    <xf numFmtId="0" fontId="1" fillId="0" borderId="14" xfId="0" applyFont="1" applyFill="1" applyBorder="1"/>
    <xf numFmtId="165" fontId="32" fillId="4" borderId="17" xfId="3" applyNumberFormat="1" applyFont="1" applyFill="1" applyBorder="1" applyAlignment="1">
      <alignment horizontal="center" vertical="center" wrapText="1"/>
    </xf>
    <xf numFmtId="165" fontId="38" fillId="0" borderId="17" xfId="0" applyNumberFormat="1" applyFont="1" applyFill="1" applyBorder="1" applyAlignment="1">
      <alignment horizontal="center" vertical="center"/>
    </xf>
    <xf numFmtId="165" fontId="32" fillId="5" borderId="17" xfId="3" applyNumberFormat="1" applyFont="1" applyFill="1" applyBorder="1" applyAlignment="1">
      <alignment horizontal="center" vertical="center" wrapText="1"/>
    </xf>
    <xf numFmtId="165" fontId="15" fillId="6" borderId="17" xfId="0" applyNumberFormat="1" applyFont="1" applyFill="1" applyBorder="1" applyAlignment="1">
      <alignment horizontal="center" vertical="center"/>
    </xf>
    <xf numFmtId="165" fontId="41" fillId="0" borderId="17" xfId="0" applyNumberFormat="1" applyFont="1" applyFill="1" applyBorder="1" applyAlignment="1">
      <alignment horizontal="center" vertical="center"/>
    </xf>
    <xf numFmtId="165" fontId="15" fillId="6" borderId="0" xfId="0" applyNumberFormat="1" applyFont="1" applyFill="1" applyBorder="1" applyAlignment="1">
      <alignment horizontal="center" vertical="center"/>
    </xf>
    <xf numFmtId="165" fontId="15" fillId="5" borderId="17" xfId="0" applyNumberFormat="1" applyFont="1" applyFill="1" applyBorder="1" applyAlignment="1">
      <alignment horizontal="center" vertical="center"/>
    </xf>
    <xf numFmtId="165" fontId="15" fillId="6" borderId="15" xfId="0" applyNumberFormat="1" applyFont="1" applyFill="1" applyBorder="1" applyAlignment="1">
      <alignment horizontal="center" vertical="center"/>
    </xf>
    <xf numFmtId="165" fontId="15" fillId="5" borderId="13" xfId="0" applyNumberFormat="1" applyFont="1" applyFill="1" applyBorder="1" applyAlignment="1">
      <alignment horizontal="center" vertical="center"/>
    </xf>
    <xf numFmtId="165" fontId="31" fillId="6" borderId="17" xfId="0" applyNumberFormat="1" applyFont="1" applyFill="1" applyBorder="1" applyAlignment="1">
      <alignment horizontal="center" vertical="center"/>
    </xf>
    <xf numFmtId="165" fontId="41" fillId="0" borderId="15" xfId="0" applyNumberFormat="1" applyFont="1" applyFill="1" applyBorder="1" applyAlignment="1">
      <alignment horizontal="center" vertical="center"/>
    </xf>
    <xf numFmtId="165" fontId="15" fillId="6" borderId="13" xfId="0" applyNumberFormat="1" applyFont="1" applyFill="1" applyBorder="1" applyAlignment="1">
      <alignment horizontal="center" vertical="center"/>
    </xf>
    <xf numFmtId="165" fontId="16" fillId="0" borderId="17" xfId="0" applyNumberFormat="1" applyFont="1" applyFill="1" applyBorder="1" applyAlignment="1">
      <alignment horizontal="center" vertical="center"/>
    </xf>
    <xf numFmtId="165" fontId="2" fillId="6" borderId="17" xfId="0" applyNumberFormat="1" applyFont="1" applyFill="1" applyBorder="1" applyAlignment="1">
      <alignment horizontal="center" vertical="center"/>
    </xf>
    <xf numFmtId="165" fontId="1" fillId="0" borderId="17" xfId="0" applyNumberFormat="1" applyFont="1" applyFill="1" applyBorder="1" applyAlignment="1">
      <alignment horizontal="center" vertical="center"/>
    </xf>
    <xf numFmtId="165" fontId="2" fillId="6" borderId="15" xfId="0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left" vertical="center"/>
    </xf>
    <xf numFmtId="165" fontId="2" fillId="4" borderId="23" xfId="0" applyNumberFormat="1" applyFont="1" applyFill="1" applyBorder="1" applyAlignment="1">
      <alignment vertical="center"/>
    </xf>
    <xf numFmtId="165" fontId="1" fillId="0" borderId="26" xfId="0" applyNumberFormat="1" applyFont="1" applyFill="1" applyBorder="1" applyAlignment="1">
      <alignment vertical="center"/>
    </xf>
    <xf numFmtId="165" fontId="1" fillId="6" borderId="26" xfId="0" applyNumberFormat="1" applyFont="1" applyFill="1" applyBorder="1" applyAlignment="1">
      <alignment vertical="center"/>
    </xf>
    <xf numFmtId="165" fontId="1" fillId="6" borderId="29" xfId="0" applyNumberFormat="1" applyFont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44" fillId="0" borderId="0" xfId="1" applyFont="1" applyFill="1" applyAlignment="1">
      <alignment horizontal="left" vertical="center" readingOrder="1"/>
    </xf>
    <xf numFmtId="0" fontId="1" fillId="0" borderId="12" xfId="0" applyFont="1" applyBorder="1" applyAlignment="1">
      <alignment horizontal="right"/>
    </xf>
    <xf numFmtId="0" fontId="13" fillId="0" borderId="12" xfId="0" applyFont="1" applyBorder="1" applyAlignment="1"/>
    <xf numFmtId="0" fontId="15" fillId="2" borderId="13" xfId="3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4" borderId="13" xfId="3" applyFont="1" applyFill="1" applyBorder="1" applyAlignment="1">
      <alignment horizontal="center" vertical="center"/>
    </xf>
    <xf numFmtId="0" fontId="15" fillId="4" borderId="15" xfId="3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9" xfId="7" applyFont="1" applyFill="1" applyBorder="1" applyAlignment="1">
      <alignment horizontal="center" vertical="center" wrapText="1"/>
    </xf>
    <xf numFmtId="0" fontId="15" fillId="4" borderId="12" xfId="7" applyFont="1" applyFill="1" applyBorder="1" applyAlignment="1">
      <alignment horizontal="center" vertical="center" wrapText="1"/>
    </xf>
    <xf numFmtId="0" fontId="15" fillId="4" borderId="3" xfId="7" applyFont="1" applyFill="1" applyBorder="1" applyAlignment="1">
      <alignment horizontal="center" vertical="center"/>
    </xf>
    <xf numFmtId="0" fontId="15" fillId="4" borderId="10" xfId="7" applyFont="1" applyFill="1" applyBorder="1" applyAlignment="1">
      <alignment horizontal="center" vertical="center"/>
    </xf>
    <xf numFmtId="0" fontId="15" fillId="4" borderId="14" xfId="7" applyFont="1" applyFill="1" applyBorder="1" applyAlignment="1">
      <alignment horizontal="center" vertical="center"/>
    </xf>
    <xf numFmtId="0" fontId="15" fillId="4" borderId="16" xfId="7" applyFont="1" applyFill="1" applyBorder="1" applyAlignment="1">
      <alignment horizontal="center" vertical="center"/>
    </xf>
    <xf numFmtId="0" fontId="15" fillId="4" borderId="13" xfId="7" applyFont="1" applyFill="1" applyBorder="1" applyAlignment="1">
      <alignment horizontal="center" vertical="center"/>
    </xf>
    <xf numFmtId="0" fontId="15" fillId="4" borderId="17" xfId="7" applyFont="1" applyFill="1" applyBorder="1" applyAlignment="1">
      <alignment horizontal="center" vertical="center"/>
    </xf>
    <xf numFmtId="0" fontId="15" fillId="4" borderId="15" xfId="7" applyFont="1" applyFill="1" applyBorder="1" applyAlignment="1">
      <alignment horizontal="center" vertical="center"/>
    </xf>
    <xf numFmtId="0" fontId="15" fillId="4" borderId="3" xfId="7" applyFont="1" applyFill="1" applyBorder="1" applyAlignment="1">
      <alignment horizontal="center" vertical="center" wrapText="1"/>
    </xf>
    <xf numFmtId="0" fontId="15" fillId="4" borderId="9" xfId="7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9" xfId="7" applyFont="1" applyFill="1" applyBorder="1" applyAlignment="1">
      <alignment horizontal="center" vertical="center"/>
    </xf>
    <xf numFmtId="0" fontId="15" fillId="4" borderId="12" xfId="7" applyFont="1" applyFill="1" applyBorder="1" applyAlignment="1">
      <alignment horizontal="center" vertical="center"/>
    </xf>
    <xf numFmtId="0" fontId="15" fillId="3" borderId="14" xfId="7" applyFont="1" applyFill="1" applyBorder="1" applyAlignment="1">
      <alignment horizontal="center" vertical="center"/>
    </xf>
    <xf numFmtId="0" fontId="15" fillId="3" borderId="16" xfId="7" applyFont="1" applyFill="1" applyBorder="1" applyAlignment="1">
      <alignment horizontal="center" vertical="center"/>
    </xf>
    <xf numFmtId="0" fontId="15" fillId="3" borderId="13" xfId="7" applyFont="1" applyFill="1" applyBorder="1" applyAlignment="1">
      <alignment horizontal="center" vertical="center"/>
    </xf>
    <xf numFmtId="0" fontId="15" fillId="3" borderId="17" xfId="7" applyFont="1" applyFill="1" applyBorder="1" applyAlignment="1">
      <alignment horizontal="center" vertical="center"/>
    </xf>
    <xf numFmtId="0" fontId="15" fillId="3" borderId="15" xfId="7" applyFont="1" applyFill="1" applyBorder="1" applyAlignment="1">
      <alignment horizontal="center" vertical="center"/>
    </xf>
    <xf numFmtId="0" fontId="15" fillId="3" borderId="3" xfId="7" applyFont="1" applyFill="1" applyBorder="1" applyAlignment="1">
      <alignment horizontal="center" vertical="center" wrapText="1"/>
    </xf>
    <xf numFmtId="0" fontId="15" fillId="3" borderId="9" xfId="7" applyFont="1" applyFill="1" applyBorder="1" applyAlignment="1">
      <alignment horizontal="center" vertical="center"/>
    </xf>
    <xf numFmtId="0" fontId="15" fillId="3" borderId="10" xfId="7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9" xfId="7" applyFont="1" applyFill="1" applyBorder="1" applyAlignment="1">
      <alignment horizontal="center" vertical="center"/>
    </xf>
    <xf numFmtId="0" fontId="15" fillId="3" borderId="12" xfId="7" applyFont="1" applyFill="1" applyBorder="1" applyAlignment="1">
      <alignment horizontal="center" vertical="center"/>
    </xf>
    <xf numFmtId="0" fontId="15" fillId="3" borderId="3" xfId="7" applyFont="1" applyFill="1" applyBorder="1" applyAlignment="1">
      <alignment horizontal="center" vertical="center"/>
    </xf>
    <xf numFmtId="0" fontId="15" fillId="3" borderId="19" xfId="7" applyFont="1" applyFill="1" applyBorder="1" applyAlignment="1">
      <alignment horizontal="center" vertical="center" wrapText="1"/>
    </xf>
    <xf numFmtId="0" fontId="15" fillId="3" borderId="12" xfId="7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18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5" fillId="4" borderId="5" xfId="3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left" vertical="center"/>
    </xf>
    <xf numFmtId="0" fontId="15" fillId="0" borderId="11" xfId="3" applyFont="1" applyFill="1" applyBorder="1" applyAlignment="1">
      <alignment horizontal="left" vertical="center"/>
    </xf>
    <xf numFmtId="0" fontId="15" fillId="4" borderId="13" xfId="3" applyFont="1" applyFill="1" applyBorder="1" applyAlignment="1">
      <alignment horizontal="left" vertical="center"/>
    </xf>
    <xf numFmtId="0" fontId="15" fillId="4" borderId="19" xfId="3" applyFont="1" applyFill="1" applyBorder="1" applyAlignment="1">
      <alignment horizontal="left" vertical="center"/>
    </xf>
    <xf numFmtId="0" fontId="15" fillId="4" borderId="19" xfId="3" applyFont="1" applyFill="1" applyBorder="1" applyAlignment="1">
      <alignment horizontal="center" vertical="center"/>
    </xf>
    <xf numFmtId="0" fontId="15" fillId="4" borderId="14" xfId="3" applyFont="1" applyFill="1" applyBorder="1" applyAlignment="1">
      <alignment horizontal="center" vertical="center"/>
    </xf>
    <xf numFmtId="0" fontId="15" fillId="4" borderId="17" xfId="3" applyFont="1" applyFill="1" applyBorder="1" applyAlignment="1">
      <alignment horizontal="center" vertical="center"/>
    </xf>
    <xf numFmtId="0" fontId="15" fillId="4" borderId="0" xfId="3" applyFont="1" applyFill="1" applyBorder="1" applyAlignment="1">
      <alignment horizontal="center" vertical="center"/>
    </xf>
    <xf numFmtId="0" fontId="15" fillId="4" borderId="18" xfId="3" applyFont="1" applyFill="1" applyBorder="1" applyAlignment="1">
      <alignment horizontal="center" vertical="center"/>
    </xf>
    <xf numFmtId="0" fontId="15" fillId="4" borderId="12" xfId="3" applyFont="1" applyFill="1" applyBorder="1" applyAlignment="1">
      <alignment horizontal="center" vertical="center"/>
    </xf>
    <xf numFmtId="0" fontId="15" fillId="4" borderId="16" xfId="3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3" fontId="15" fillId="4" borderId="0" xfId="3" applyNumberFormat="1" applyFont="1" applyFill="1" applyBorder="1" applyAlignment="1">
      <alignment horizontal="center" vertical="center" wrapText="1"/>
    </xf>
    <xf numFmtId="3" fontId="15" fillId="4" borderId="13" xfId="3" applyNumberFormat="1" applyFont="1" applyFill="1" applyBorder="1" applyAlignment="1">
      <alignment horizontal="center" vertical="center" wrapText="1"/>
    </xf>
    <xf numFmtId="3" fontId="15" fillId="4" borderId="14" xfId="3" applyNumberFormat="1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6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left" vertical="center"/>
    </xf>
    <xf numFmtId="3" fontId="15" fillId="4" borderId="13" xfId="3" applyNumberFormat="1" applyFont="1" applyFill="1" applyBorder="1" applyAlignment="1">
      <alignment horizontal="center" vertical="center"/>
    </xf>
    <xf numFmtId="3" fontId="15" fillId="4" borderId="14" xfId="3" applyNumberFormat="1" applyFont="1" applyFill="1" applyBorder="1" applyAlignment="1">
      <alignment horizontal="center" vertical="center"/>
    </xf>
    <xf numFmtId="3" fontId="15" fillId="4" borderId="17" xfId="3" applyNumberFormat="1" applyFont="1" applyFill="1" applyBorder="1" applyAlignment="1">
      <alignment horizontal="center" vertical="center"/>
    </xf>
    <xf numFmtId="3" fontId="15" fillId="4" borderId="0" xfId="3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3" fontId="15" fillId="4" borderId="18" xfId="3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/>
    </xf>
    <xf numFmtId="0" fontId="2" fillId="4" borderId="13" xfId="6" applyFont="1" applyFill="1" applyBorder="1" applyAlignment="1">
      <alignment horizontal="center" vertical="center"/>
    </xf>
    <xf numFmtId="0" fontId="2" fillId="4" borderId="19" xfId="6" applyFont="1" applyFill="1" applyBorder="1" applyAlignment="1">
      <alignment horizontal="center" vertical="center"/>
    </xf>
    <xf numFmtId="0" fontId="2" fillId="4" borderId="14" xfId="6" applyFont="1" applyFill="1" applyBorder="1" applyAlignment="1">
      <alignment horizontal="center" vertical="center"/>
    </xf>
    <xf numFmtId="0" fontId="2" fillId="4" borderId="17" xfId="6" applyFont="1" applyFill="1" applyBorder="1" applyAlignment="1">
      <alignment horizontal="center" vertical="center"/>
    </xf>
    <xf numFmtId="0" fontId="2" fillId="4" borderId="0" xfId="6" applyFont="1" applyFill="1" applyBorder="1" applyAlignment="1">
      <alignment horizontal="center" vertical="center"/>
    </xf>
    <xf numFmtId="0" fontId="2" fillId="4" borderId="18" xfId="6" applyFont="1" applyFill="1" applyBorder="1" applyAlignment="1">
      <alignment horizontal="center" vertical="center"/>
    </xf>
    <xf numFmtId="0" fontId="2" fillId="4" borderId="15" xfId="6" applyFont="1" applyFill="1" applyBorder="1" applyAlignment="1">
      <alignment horizontal="center" vertical="center"/>
    </xf>
    <xf numFmtId="0" fontId="2" fillId="4" borderId="12" xfId="6" applyFont="1" applyFill="1" applyBorder="1" applyAlignment="1">
      <alignment horizontal="center" vertical="center"/>
    </xf>
    <xf numFmtId="0" fontId="2" fillId="4" borderId="16" xfId="6" applyFont="1" applyFill="1" applyBorder="1" applyAlignment="1">
      <alignment horizontal="center" vertical="center"/>
    </xf>
    <xf numFmtId="0" fontId="2" fillId="4" borderId="13" xfId="6" applyFont="1" applyFill="1" applyBorder="1" applyAlignment="1">
      <alignment horizontal="center" vertical="center" wrapText="1"/>
    </xf>
    <xf numFmtId="0" fontId="2" fillId="4" borderId="19" xfId="6" applyFont="1" applyFill="1" applyBorder="1" applyAlignment="1">
      <alignment wrapText="1"/>
    </xf>
    <xf numFmtId="0" fontId="2" fillId="4" borderId="14" xfId="6" applyFont="1" applyFill="1" applyBorder="1" applyAlignment="1">
      <alignment wrapText="1"/>
    </xf>
    <xf numFmtId="0" fontId="2" fillId="4" borderId="15" xfId="6" applyFont="1" applyFill="1" applyBorder="1" applyAlignment="1">
      <alignment wrapText="1"/>
    </xf>
    <xf numFmtId="0" fontId="2" fillId="4" borderId="12" xfId="6" applyFont="1" applyFill="1" applyBorder="1" applyAlignment="1">
      <alignment wrapText="1"/>
    </xf>
    <xf numFmtId="0" fontId="2" fillId="4" borderId="16" xfId="6" applyFont="1" applyFill="1" applyBorder="1" applyAlignment="1">
      <alignment wrapText="1"/>
    </xf>
    <xf numFmtId="0" fontId="15" fillId="4" borderId="17" xfId="3" applyFont="1" applyFill="1" applyBorder="1" applyAlignment="1">
      <alignment horizontal="left" vertical="center"/>
    </xf>
    <xf numFmtId="0" fontId="15" fillId="4" borderId="0" xfId="3" applyFont="1" applyFill="1" applyBorder="1" applyAlignment="1">
      <alignment horizontal="left" vertical="center"/>
    </xf>
    <xf numFmtId="0" fontId="15" fillId="4" borderId="18" xfId="3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 wrapText="1"/>
    </xf>
    <xf numFmtId="0" fontId="16" fillId="6" borderId="18" xfId="0" applyFont="1" applyFill="1" applyBorder="1" applyAlignment="1">
      <alignment horizontal="left" vertical="center" wrapText="1"/>
    </xf>
    <xf numFmtId="0" fontId="16" fillId="6" borderId="18" xfId="0" applyFont="1" applyFill="1" applyBorder="1" applyAlignment="1">
      <alignment horizontal="left" vertical="center"/>
    </xf>
    <xf numFmtId="0" fontId="16" fillId="6" borderId="16" xfId="0" applyFont="1" applyFill="1" applyBorder="1" applyAlignment="1">
      <alignment horizontal="left" vertical="center" wrapText="1"/>
    </xf>
    <xf numFmtId="3" fontId="2" fillId="4" borderId="5" xfId="6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0" fillId="0" borderId="7" xfId="0" applyBorder="1" applyAlignment="1"/>
    <xf numFmtId="0" fontId="16" fillId="0" borderId="13" xfId="3" applyFont="1" applyFill="1" applyBorder="1" applyAlignment="1">
      <alignment horizontal="center" vertical="center"/>
    </xf>
    <xf numFmtId="0" fontId="16" fillId="0" borderId="19" xfId="3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/>
    </xf>
    <xf numFmtId="0" fontId="16" fillId="0" borderId="12" xfId="3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wrapText="1"/>
    </xf>
    <xf numFmtId="0" fontId="1" fillId="4" borderId="14" xfId="0" applyFont="1" applyFill="1" applyBorder="1" applyAlignment="1">
      <alignment wrapText="1"/>
    </xf>
    <xf numFmtId="0" fontId="1" fillId="4" borderId="15" xfId="0" applyFont="1" applyFill="1" applyBorder="1" applyAlignment="1">
      <alignment wrapText="1"/>
    </xf>
    <xf numFmtId="0" fontId="1" fillId="4" borderId="12" xfId="0" applyFont="1" applyFill="1" applyBorder="1" applyAlignment="1">
      <alignment wrapText="1"/>
    </xf>
    <xf numFmtId="0" fontId="1" fillId="4" borderId="16" xfId="0" applyFont="1" applyFill="1" applyBorder="1" applyAlignment="1">
      <alignment wrapText="1"/>
    </xf>
    <xf numFmtId="0" fontId="15" fillId="6" borderId="13" xfId="3" applyFont="1" applyFill="1" applyBorder="1" applyAlignment="1">
      <alignment horizontal="left" vertical="center"/>
    </xf>
    <xf numFmtId="0" fontId="15" fillId="6" borderId="19" xfId="3" applyFont="1" applyFill="1" applyBorder="1" applyAlignment="1">
      <alignment horizontal="left" vertical="center"/>
    </xf>
    <xf numFmtId="0" fontId="15" fillId="6" borderId="14" xfId="3" applyFont="1" applyFill="1" applyBorder="1" applyAlignment="1">
      <alignment horizontal="left" vertical="center"/>
    </xf>
    <xf numFmtId="0" fontId="15" fillId="0" borderId="17" xfId="3" applyFont="1" applyFill="1" applyBorder="1" applyAlignment="1">
      <alignment horizontal="left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18" xfId="3" applyFont="1" applyFill="1" applyBorder="1" applyAlignment="1">
      <alignment horizontal="left" vertical="center"/>
    </xf>
    <xf numFmtId="0" fontId="15" fillId="6" borderId="15" xfId="3" applyFont="1" applyFill="1" applyBorder="1" applyAlignment="1">
      <alignment horizontal="left" vertical="center"/>
    </xf>
    <xf numFmtId="0" fontId="15" fillId="6" borderId="12" xfId="3" applyFont="1" applyFill="1" applyBorder="1" applyAlignment="1">
      <alignment horizontal="left" vertical="center"/>
    </xf>
    <xf numFmtId="0" fontId="15" fillId="6" borderId="16" xfId="3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0" fontId="15" fillId="4" borderId="14" xfId="3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4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left" vertical="center" wrapText="1"/>
    </xf>
    <xf numFmtId="0" fontId="2" fillId="4" borderId="4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5" fillId="0" borderId="27" xfId="3" applyFont="1" applyFill="1" applyBorder="1" applyAlignment="1">
      <alignment horizontal="left" vertical="center"/>
    </xf>
    <xf numFmtId="0" fontId="15" fillId="0" borderId="28" xfId="3" applyFont="1" applyFill="1" applyBorder="1" applyAlignment="1">
      <alignment horizontal="left" vertical="center"/>
    </xf>
    <xf numFmtId="0" fontId="15" fillId="0" borderId="41" xfId="3" applyFont="1" applyFill="1" applyBorder="1" applyAlignment="1">
      <alignment horizontal="left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5" fillId="4" borderId="49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39" fillId="3" borderId="3" xfId="7" applyFont="1" applyFill="1" applyBorder="1" applyAlignment="1">
      <alignment horizontal="center" vertical="center"/>
    </xf>
    <xf numFmtId="0" fontId="39" fillId="3" borderId="10" xfId="7" applyFont="1" applyFill="1" applyBorder="1" applyAlignment="1">
      <alignment horizontal="center" vertical="center"/>
    </xf>
    <xf numFmtId="0" fontId="39" fillId="3" borderId="9" xfId="7" applyFont="1" applyFill="1" applyBorder="1" applyAlignment="1">
      <alignment horizontal="center" vertical="center"/>
    </xf>
    <xf numFmtId="0" fontId="39" fillId="3" borderId="3" xfId="7" applyFont="1" applyFill="1" applyBorder="1" applyAlignment="1">
      <alignment horizontal="center" vertical="center" wrapText="1"/>
    </xf>
    <xf numFmtId="0" fontId="39" fillId="3" borderId="9" xfId="7" applyFont="1" applyFill="1" applyBorder="1" applyAlignment="1">
      <alignment horizontal="center" vertical="center" wrapText="1"/>
    </xf>
    <xf numFmtId="0" fontId="39" fillId="3" borderId="10" xfId="7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/>
    </xf>
    <xf numFmtId="0" fontId="39" fillId="3" borderId="11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center" vertical="center"/>
    </xf>
    <xf numFmtId="0" fontId="39" fillId="6" borderId="0" xfId="0" applyFont="1" applyFill="1" applyBorder="1" applyAlignment="1">
      <alignment horizontal="left" vertical="center" wrapText="1"/>
    </xf>
    <xf numFmtId="0" fontId="39" fillId="6" borderId="18" xfId="0" applyFont="1" applyFill="1" applyBorder="1" applyAlignment="1">
      <alignment horizontal="left" vertical="center" wrapText="1"/>
    </xf>
    <xf numFmtId="0" fontId="39" fillId="5" borderId="0" xfId="0" applyFont="1" applyFill="1" applyBorder="1" applyAlignment="1">
      <alignment horizontal="left" vertical="center" wrapText="1"/>
    </xf>
    <xf numFmtId="0" fontId="39" fillId="5" borderId="18" xfId="0" applyFont="1" applyFill="1" applyBorder="1" applyAlignment="1">
      <alignment horizontal="left" vertical="center" wrapText="1"/>
    </xf>
    <xf numFmtId="0" fontId="39" fillId="6" borderId="12" xfId="0" applyFont="1" applyFill="1" applyBorder="1" applyAlignment="1">
      <alignment horizontal="left" vertical="center"/>
    </xf>
    <xf numFmtId="0" fontId="39" fillId="6" borderId="16" xfId="0" applyFont="1" applyFill="1" applyBorder="1" applyAlignment="1">
      <alignment horizontal="left" vertical="center"/>
    </xf>
    <xf numFmtId="3" fontId="32" fillId="4" borderId="5" xfId="3" applyNumberFormat="1" applyFont="1" applyFill="1" applyBorder="1" applyAlignment="1">
      <alignment horizontal="center" vertical="center" wrapText="1"/>
    </xf>
    <xf numFmtId="3" fontId="32" fillId="4" borderId="11" xfId="3" applyNumberFormat="1" applyFont="1" applyFill="1" applyBorder="1" applyAlignment="1">
      <alignment horizontal="center" vertical="center" wrapText="1"/>
    </xf>
    <xf numFmtId="3" fontId="32" fillId="4" borderId="7" xfId="3" applyNumberFormat="1" applyFont="1" applyFill="1" applyBorder="1" applyAlignment="1">
      <alignment horizontal="center" vertical="center" wrapText="1"/>
    </xf>
    <xf numFmtId="0" fontId="32" fillId="4" borderId="17" xfId="3" applyFont="1" applyFill="1" applyBorder="1" applyAlignment="1">
      <alignment horizontal="left" vertical="center"/>
    </xf>
    <xf numFmtId="0" fontId="32" fillId="4" borderId="0" xfId="3" applyFont="1" applyFill="1" applyBorder="1" applyAlignment="1">
      <alignment horizontal="left" vertical="center"/>
    </xf>
    <xf numFmtId="0" fontId="32" fillId="4" borderId="18" xfId="3" applyFont="1" applyFill="1" applyBorder="1" applyAlignment="1">
      <alignment horizontal="left" vertical="center"/>
    </xf>
    <xf numFmtId="0" fontId="32" fillId="6" borderId="0" xfId="3" applyFont="1" applyFill="1" applyBorder="1" applyAlignment="1">
      <alignment horizontal="left" vertical="center" wrapText="1"/>
    </xf>
    <xf numFmtId="0" fontId="32" fillId="6" borderId="18" xfId="3" applyFont="1" applyFill="1" applyBorder="1" applyAlignment="1">
      <alignment horizontal="left" vertical="center" wrapText="1"/>
    </xf>
    <xf numFmtId="0" fontId="32" fillId="4" borderId="13" xfId="3" applyFont="1" applyFill="1" applyBorder="1" applyAlignment="1">
      <alignment horizontal="center" vertical="center"/>
    </xf>
    <xf numFmtId="0" fontId="32" fillId="4" borderId="19" xfId="3" applyFont="1" applyFill="1" applyBorder="1" applyAlignment="1">
      <alignment horizontal="center" vertical="center"/>
    </xf>
    <xf numFmtId="0" fontId="32" fillId="4" borderId="14" xfId="3" applyFont="1" applyFill="1" applyBorder="1" applyAlignment="1">
      <alignment horizontal="center" vertical="center"/>
    </xf>
    <xf numFmtId="0" fontId="32" fillId="4" borderId="17" xfId="3" applyFont="1" applyFill="1" applyBorder="1" applyAlignment="1">
      <alignment horizontal="center" vertical="center"/>
    </xf>
    <xf numFmtId="0" fontId="32" fillId="4" borderId="0" xfId="3" applyFont="1" applyFill="1" applyBorder="1" applyAlignment="1">
      <alignment horizontal="center" vertical="center"/>
    </xf>
    <xf numFmtId="0" fontId="32" fillId="4" borderId="18" xfId="3" applyFont="1" applyFill="1" applyBorder="1" applyAlignment="1">
      <alignment horizontal="center" vertical="center"/>
    </xf>
    <xf numFmtId="0" fontId="32" fillId="4" borderId="15" xfId="3" applyFont="1" applyFill="1" applyBorder="1" applyAlignment="1">
      <alignment horizontal="center" vertical="center"/>
    </xf>
    <xf numFmtId="0" fontId="32" fillId="4" borderId="12" xfId="3" applyFont="1" applyFill="1" applyBorder="1" applyAlignment="1">
      <alignment horizontal="center" vertical="center"/>
    </xf>
    <xf numFmtId="0" fontId="32" fillId="4" borderId="16" xfId="3" applyFont="1" applyFill="1" applyBorder="1" applyAlignment="1">
      <alignment horizontal="center" vertical="center"/>
    </xf>
    <xf numFmtId="0" fontId="31" fillId="4" borderId="13" xfId="0" applyFont="1" applyFill="1" applyBorder="1" applyAlignment="1">
      <alignment horizontal="center" vertical="center"/>
    </xf>
    <xf numFmtId="0" fontId="31" fillId="4" borderId="19" xfId="0" applyFont="1" applyFill="1" applyBorder="1" applyAlignment="1">
      <alignment horizontal="center" vertical="center"/>
    </xf>
    <xf numFmtId="0" fontId="31" fillId="4" borderId="14" xfId="0" applyFont="1" applyFill="1" applyBorder="1" applyAlignment="1">
      <alignment horizontal="center" vertical="center"/>
    </xf>
    <xf numFmtId="0" fontId="31" fillId="4" borderId="15" xfId="0" applyFont="1" applyFill="1" applyBorder="1" applyAlignment="1">
      <alignment horizontal="center" vertical="center"/>
    </xf>
    <xf numFmtId="0" fontId="31" fillId="4" borderId="12" xfId="0" applyFont="1" applyFill="1" applyBorder="1" applyAlignment="1">
      <alignment horizontal="center" vertical="center"/>
    </xf>
    <xf numFmtId="0" fontId="31" fillId="4" borderId="16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/>
    </xf>
    <xf numFmtId="3" fontId="32" fillId="4" borderId="13" xfId="3" applyNumberFormat="1" applyFont="1" applyFill="1" applyBorder="1" applyAlignment="1">
      <alignment horizontal="center" vertical="center"/>
    </xf>
    <xf numFmtId="3" fontId="32" fillId="4" borderId="19" xfId="3" applyNumberFormat="1" applyFont="1" applyFill="1" applyBorder="1" applyAlignment="1">
      <alignment horizontal="center" vertical="center"/>
    </xf>
    <xf numFmtId="3" fontId="32" fillId="4" borderId="14" xfId="3" applyNumberFormat="1" applyFont="1" applyFill="1" applyBorder="1" applyAlignment="1">
      <alignment horizontal="center" vertical="center"/>
    </xf>
    <xf numFmtId="3" fontId="32" fillId="4" borderId="15" xfId="3" applyNumberFormat="1" applyFont="1" applyFill="1" applyBorder="1" applyAlignment="1">
      <alignment horizontal="center" vertical="center"/>
    </xf>
    <xf numFmtId="3" fontId="32" fillId="4" borderId="12" xfId="3" applyNumberFormat="1" applyFont="1" applyFill="1" applyBorder="1" applyAlignment="1">
      <alignment horizontal="center" vertical="center"/>
    </xf>
    <xf numFmtId="3" fontId="32" fillId="4" borderId="16" xfId="3" applyNumberFormat="1" applyFont="1" applyFill="1" applyBorder="1" applyAlignment="1">
      <alignment horizontal="center" vertical="center"/>
    </xf>
    <xf numFmtId="0" fontId="32" fillId="6" borderId="0" xfId="0" applyFont="1" applyFill="1" applyBorder="1" applyAlignment="1">
      <alignment horizontal="left" vertical="center"/>
    </xf>
    <xf numFmtId="0" fontId="32" fillId="6" borderId="18" xfId="0" applyFont="1" applyFill="1" applyBorder="1" applyAlignment="1">
      <alignment horizontal="left" vertical="center"/>
    </xf>
    <xf numFmtId="0" fontId="39" fillId="6" borderId="0" xfId="0" applyFont="1" applyFill="1" applyBorder="1" applyAlignment="1">
      <alignment horizontal="left" vertical="center"/>
    </xf>
    <xf numFmtId="0" fontId="39" fillId="6" borderId="18" xfId="0" applyFont="1" applyFill="1" applyBorder="1" applyAlignment="1">
      <alignment horizontal="left" vertical="center"/>
    </xf>
    <xf numFmtId="0" fontId="39" fillId="5" borderId="19" xfId="0" applyFont="1" applyFill="1" applyBorder="1" applyAlignment="1">
      <alignment horizontal="left" vertical="center"/>
    </xf>
    <xf numFmtId="0" fontId="39" fillId="5" borderId="14" xfId="0" applyFont="1" applyFill="1" applyBorder="1" applyAlignment="1">
      <alignment horizontal="left" vertical="center"/>
    </xf>
    <xf numFmtId="0" fontId="32" fillId="6" borderId="0" xfId="0" applyFont="1" applyFill="1" applyBorder="1" applyAlignment="1">
      <alignment horizontal="left" vertical="center" wrapText="1"/>
    </xf>
    <xf numFmtId="0" fontId="32" fillId="6" borderId="18" xfId="0" applyFont="1" applyFill="1" applyBorder="1" applyAlignment="1">
      <alignment horizontal="left" vertical="center" wrapText="1"/>
    </xf>
    <xf numFmtId="0" fontId="39" fillId="5" borderId="19" xfId="0" applyFont="1" applyFill="1" applyBorder="1" applyAlignment="1">
      <alignment horizontal="left" vertical="center" wrapText="1"/>
    </xf>
    <xf numFmtId="0" fontId="39" fillId="5" borderId="14" xfId="0" applyFont="1" applyFill="1" applyBorder="1" applyAlignment="1">
      <alignment horizontal="left" vertical="center" wrapText="1"/>
    </xf>
    <xf numFmtId="0" fontId="32" fillId="5" borderId="0" xfId="0" applyFont="1" applyFill="1" applyBorder="1" applyAlignment="1">
      <alignment horizontal="left" vertical="center"/>
    </xf>
    <xf numFmtId="0" fontId="32" fillId="5" borderId="18" xfId="0" applyFont="1" applyFill="1" applyBorder="1" applyAlignment="1">
      <alignment horizontal="left" vertical="center"/>
    </xf>
    <xf numFmtId="0" fontId="32" fillId="5" borderId="19" xfId="0" applyFont="1" applyFill="1" applyBorder="1" applyAlignment="1">
      <alignment horizontal="left" vertical="center" wrapText="1"/>
    </xf>
    <xf numFmtId="0" fontId="32" fillId="5" borderId="14" xfId="0" applyFont="1" applyFill="1" applyBorder="1" applyAlignment="1">
      <alignment horizontal="left" vertical="center" wrapText="1"/>
    </xf>
    <xf numFmtId="0" fontId="39" fillId="6" borderId="19" xfId="0" applyFont="1" applyFill="1" applyBorder="1" applyAlignment="1">
      <alignment horizontal="left" vertical="center" wrapText="1"/>
    </xf>
    <xf numFmtId="0" fontId="39" fillId="6" borderId="14" xfId="0" applyFont="1" applyFill="1" applyBorder="1" applyAlignment="1">
      <alignment horizontal="left" vertical="center" wrapText="1"/>
    </xf>
    <xf numFmtId="0" fontId="32" fillId="5" borderId="0" xfId="0" applyFont="1" applyFill="1" applyBorder="1" applyAlignment="1">
      <alignment horizontal="left" vertical="center" wrapText="1"/>
    </xf>
    <xf numFmtId="0" fontId="32" fillId="5" borderId="18" xfId="0" applyFont="1" applyFill="1" applyBorder="1" applyAlignment="1">
      <alignment horizontal="left" vertical="center" wrapText="1"/>
    </xf>
    <xf numFmtId="0" fontId="39" fillId="5" borderId="0" xfId="0" applyFont="1" applyFill="1" applyBorder="1" applyAlignment="1">
      <alignment horizontal="left" vertical="center"/>
    </xf>
    <xf numFmtId="0" fontId="39" fillId="5" borderId="18" xfId="0" applyFont="1" applyFill="1" applyBorder="1" applyAlignment="1">
      <alignment horizontal="left" vertical="center"/>
    </xf>
    <xf numFmtId="0" fontId="39" fillId="6" borderId="19" xfId="0" applyFont="1" applyFill="1" applyBorder="1" applyAlignment="1">
      <alignment horizontal="left" vertical="center"/>
    </xf>
    <xf numFmtId="0" fontId="39" fillId="6" borderId="14" xfId="0" applyFont="1" applyFill="1" applyBorder="1" applyAlignment="1">
      <alignment horizontal="left" vertical="center"/>
    </xf>
    <xf numFmtId="0" fontId="32" fillId="6" borderId="12" xfId="0" applyFont="1" applyFill="1" applyBorder="1" applyAlignment="1">
      <alignment horizontal="left" vertical="center"/>
    </xf>
    <xf numFmtId="0" fontId="32" fillId="6" borderId="16" xfId="0" applyFont="1" applyFill="1" applyBorder="1" applyAlignment="1">
      <alignment horizontal="left" vertical="center"/>
    </xf>
    <xf numFmtId="0" fontId="31" fillId="4" borderId="13" xfId="0" applyFont="1" applyFill="1" applyBorder="1" applyAlignment="1">
      <alignment horizontal="center" vertical="center" wrapText="1"/>
    </xf>
    <xf numFmtId="0" fontId="31" fillId="4" borderId="19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31" fillId="4" borderId="15" xfId="0" applyFont="1" applyFill="1" applyBorder="1" applyAlignment="1">
      <alignment horizontal="center" vertical="center" wrapText="1"/>
    </xf>
    <xf numFmtId="0" fontId="31" fillId="4" borderId="12" xfId="0" applyFont="1" applyFill="1" applyBorder="1" applyAlignment="1">
      <alignment horizontal="center"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wrapText="1"/>
    </xf>
    <xf numFmtId="0" fontId="0" fillId="4" borderId="14" xfId="0" applyFill="1" applyBorder="1" applyAlignment="1">
      <alignment wrapText="1"/>
    </xf>
    <xf numFmtId="0" fontId="0" fillId="4" borderId="15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4" borderId="16" xfId="0" applyFill="1" applyBorder="1" applyAlignment="1">
      <alignment wrapText="1"/>
    </xf>
    <xf numFmtId="3" fontId="32" fillId="4" borderId="12" xfId="3" applyNumberFormat="1" applyFont="1" applyFill="1" applyBorder="1" applyAlignment="1">
      <alignment horizontal="center" vertical="center" wrapText="1"/>
    </xf>
    <xf numFmtId="3" fontId="32" fillId="4" borderId="16" xfId="3" applyNumberFormat="1" applyFont="1" applyFill="1" applyBorder="1" applyAlignment="1">
      <alignment horizontal="center" vertical="center" wrapText="1"/>
    </xf>
    <xf numFmtId="3" fontId="32" fillId="4" borderId="15" xfId="3" applyNumberFormat="1" applyFont="1" applyFill="1" applyBorder="1" applyAlignment="1">
      <alignment horizontal="center" vertical="center" wrapText="1"/>
    </xf>
    <xf numFmtId="3" fontId="32" fillId="4" borderId="5" xfId="3" applyNumberFormat="1" applyFont="1" applyFill="1" applyBorder="1" applyAlignment="1">
      <alignment horizontal="center" vertical="center"/>
    </xf>
    <xf numFmtId="3" fontId="32" fillId="4" borderId="11" xfId="3" applyNumberFormat="1" applyFont="1" applyFill="1" applyBorder="1" applyAlignment="1">
      <alignment horizontal="center" vertical="center"/>
    </xf>
    <xf numFmtId="3" fontId="32" fillId="4" borderId="7" xfId="3" applyNumberFormat="1" applyFont="1" applyFill="1" applyBorder="1" applyAlignment="1">
      <alignment horizontal="center" vertical="center"/>
    </xf>
  </cellXfs>
  <cellStyles count="9">
    <cellStyle name="20 % - zvýraznenie2" xfId="5" builtinId="34"/>
    <cellStyle name="40 % - zvýraznenie2" xfId="6" builtinId="35"/>
    <cellStyle name="Hypertextové prepojenie" xfId="1" builtinId="8"/>
    <cellStyle name="Normal_Hlavičky" xfId="3"/>
    <cellStyle name="Normal_Hlavičky 2" xfId="7"/>
    <cellStyle name="Normal_Legendy" xfId="4"/>
    <cellStyle name="Normal_Legendy 2" xfId="8"/>
    <cellStyle name="Normal_Nadpis" xfId="2"/>
    <cellStyle name="Normálna" xfId="0" builtinId="0"/>
  </cellStyles>
  <dxfs count="0"/>
  <tableStyles count="0" defaultTableStyle="TableStyleMedium2" defaultPivotStyle="PivotStyleLight16"/>
  <colors>
    <mruColors>
      <color rgb="FFFF7D7D"/>
      <color rgb="FFFF7979"/>
      <color rgb="FFB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FFFF00"/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1-EB51-421F-9AC1-A7146BA31F3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3-EB51-421F-9AC1-A7146BA31F3E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5-EB51-421F-9AC1-A7146BA31F3E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7-EB51-421F-9AC1-A7146BA31F3E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9-EB51-421F-9AC1-A7146BA31F3E}"/>
              </c:ext>
            </c:extLst>
          </c:dPt>
          <c:dPt>
            <c:idx val="5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B-EB51-421F-9AC1-A7146BA31F3E}"/>
              </c:ext>
            </c:extLst>
          </c:dPt>
          <c:dPt>
            <c:idx val="6"/>
            <c:bubble3D val="0"/>
            <c:spPr>
              <a:solidFill>
                <a:srgbClr val="7030A0"/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D-EB51-421F-9AC1-A7146BA31F3E}"/>
              </c:ext>
            </c:extLst>
          </c:dPt>
          <c:dPt>
            <c:idx val="7"/>
            <c:bubble3D val="0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0F-EB51-421F-9AC1-A7146BA31F3E}"/>
              </c:ext>
            </c:extLst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11-EB51-421F-9AC1-A7146BA31F3E}"/>
              </c:ext>
            </c:extLst>
          </c:dPt>
          <c:dPt>
            <c:idx val="9"/>
            <c:bubble3D val="0"/>
            <c:spPr>
              <a:solidFill>
                <a:schemeClr val="bg2">
                  <a:lumMod val="25000"/>
                </a:schemeClr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13-EB51-421F-9AC1-A7146BA31F3E}"/>
              </c:ext>
            </c:extLst>
          </c:dPt>
          <c:dPt>
            <c:idx val="10"/>
            <c:bubble3D val="0"/>
            <c:spPr>
              <a:solidFill>
                <a:schemeClr val="accent5">
                  <a:lumMod val="75000"/>
                </a:schemeClr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15-EB51-421F-9AC1-A7146BA31F3E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</c:spPr>
            <c:extLst xmlns:c15="http://schemas.microsoft.com/office/drawing/2012/chart">
              <c:ext xmlns:c16="http://schemas.microsoft.com/office/drawing/2014/chart" uri="{C3380CC4-5D6E-409C-BE32-E72D297353CC}">
                <c16:uniqueId val="{00000017-EB51-421F-9AC1-A7146BA31F3E}"/>
              </c:ext>
            </c:extLst>
          </c:dPt>
          <c:dLbls>
            <c:dLbl>
              <c:idx val="0"/>
              <c:layout>
                <c:manualLayout>
                  <c:x val="1.5015492597980965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51-421F-9AC1-A7146BA31F3E}"/>
                </c:ext>
              </c:extLst>
            </c:dLbl>
            <c:dLbl>
              <c:idx val="1"/>
              <c:layout>
                <c:manualLayout>
                  <c:x val="7.5038222478889718E-3"/>
                  <c:y val="-4.72094377995728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51-421F-9AC1-A7146BA31F3E}"/>
                </c:ext>
              </c:extLst>
            </c:dLbl>
            <c:dLbl>
              <c:idx val="2"/>
              <c:layout>
                <c:manualLayout>
                  <c:x val="9.3975841172180691E-3"/>
                  <c:y val="2.77066423286908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51-421F-9AC1-A7146BA31F3E}"/>
                </c:ext>
              </c:extLst>
            </c:dLbl>
            <c:dLbl>
              <c:idx val="3"/>
              <c:layout>
                <c:manualLayout>
                  <c:x val="1.977243026949815E-2"/>
                  <c:y val="-1.2068405979167134E-2"/>
                </c:manualLayout>
              </c:layout>
              <c:numFmt formatCode="0.0\ %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900"/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>
                    <c:manualLayout>
                      <c:w val="0.3151030174524117"/>
                      <c:h val="0.1000704399129595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EB51-421F-9AC1-A7146BA31F3E}"/>
                </c:ext>
              </c:extLst>
            </c:dLbl>
            <c:dLbl>
              <c:idx val="4"/>
              <c:layout>
                <c:manualLayout>
                  <c:x val="1.20617110799439E-2"/>
                  <c:y val="-4.3819308911172428E-5"/>
                </c:manualLayout>
              </c:layout>
              <c:numFmt formatCode="0.0\ %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900"/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>
                    <c:manualLayout>
                      <c:w val="0.40054245673708738"/>
                      <c:h val="0.1122327657760728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EB51-421F-9AC1-A7146BA31F3E}"/>
                </c:ext>
              </c:extLst>
            </c:dLbl>
            <c:dLbl>
              <c:idx val="5"/>
              <c:layout>
                <c:manualLayout>
                  <c:x val="-3.481721166340887E-2"/>
                  <c:y val="-8.273025700847223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2893544337813319E-2"/>
                      <c:h val="9.57791387187712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EB51-421F-9AC1-A7146BA31F3E}"/>
                </c:ext>
              </c:extLst>
            </c:dLbl>
            <c:dLbl>
              <c:idx val="6"/>
              <c:layout>
                <c:manualLayout>
                  <c:x val="-1.1283512422097308E-2"/>
                  <c:y val="-2.75319858521958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B51-421F-9AC1-A7146BA31F3E}"/>
                </c:ext>
              </c:extLst>
            </c:dLbl>
            <c:dLbl>
              <c:idx val="7"/>
              <c:layout>
                <c:manualLayout>
                  <c:x val="1.8489764515760916E-3"/>
                  <c:y val="8.65289274738093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B51-421F-9AC1-A7146BA31F3E}"/>
                </c:ext>
              </c:extLst>
            </c:dLbl>
            <c:dLbl>
              <c:idx val="8"/>
              <c:layout>
                <c:manualLayout>
                  <c:x val="-2.8240439089573847E-2"/>
                  <c:y val="8.65289274738093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B51-421F-9AC1-A7146BA31F3E}"/>
                </c:ext>
              </c:extLst>
            </c:dLbl>
            <c:dLbl>
              <c:idx val="9"/>
              <c:layout>
                <c:manualLayout>
                  <c:x val="-2.8208744710860403E-2"/>
                  <c:y val="2.35988346759170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B51-421F-9AC1-A7146BA31F3E}"/>
                </c:ext>
              </c:extLst>
            </c:dLbl>
            <c:dLbl>
              <c:idx val="10"/>
              <c:layout>
                <c:manualLayout>
                  <c:x val="-2.0675935844625348E-2"/>
                  <c:y val="-7.597340930674281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B51-421F-9AC1-A7146BA31F3E}"/>
                </c:ext>
              </c:extLst>
            </c:dLbl>
            <c:numFmt formatCode="0.0\ %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'G_1.1'!$A$5:$A$16</c:f>
              <c:strCache>
                <c:ptCount val="12"/>
                <c:pt idx="0">
                  <c:v>Potraviny a nealkoholické nápoje</c:v>
                </c:pt>
                <c:pt idx="1">
                  <c:v>Alkoholické nápoje a tabak </c:v>
                </c:pt>
                <c:pt idx="2">
                  <c:v>Odevy a obuv</c:v>
                </c:pt>
                <c:pt idx="3">
                  <c:v>Bývanie, voda, elektrina, plyn a iné palivá</c:v>
                </c:pt>
                <c:pt idx="4">
                  <c:v>Nábytok a bytové zariadenie a bežná údržba domácnosti</c:v>
                </c:pt>
                <c:pt idx="5">
                  <c:v>Zdravie</c:v>
                </c:pt>
                <c:pt idx="6">
                  <c:v>Doprava</c:v>
                </c:pt>
                <c:pt idx="7">
                  <c:v>Pošty a telekomunikácie</c:v>
                </c:pt>
                <c:pt idx="8">
                  <c:v>Rekreácia a kultúra</c:v>
                </c:pt>
                <c:pt idx="9">
                  <c:v>Vzdelávanie</c:v>
                </c:pt>
                <c:pt idx="10">
                  <c:v>Reštaurácie a hotely</c:v>
                </c:pt>
                <c:pt idx="11">
                  <c:v>Rozličné tovary a služby </c:v>
                </c:pt>
              </c:strCache>
            </c:strRef>
          </c:cat>
          <c:val>
            <c:numRef>
              <c:f>'G_1.1'!$B$5:$B$16</c:f>
              <c:numCache>
                <c:formatCode>0.0\ %</c:formatCode>
                <c:ptCount val="12"/>
                <c:pt idx="0">
                  <c:v>0.253</c:v>
                </c:pt>
                <c:pt idx="1">
                  <c:v>2.9000000000000001E-2</c:v>
                </c:pt>
                <c:pt idx="2">
                  <c:v>3.5999999999999997E-2</c:v>
                </c:pt>
                <c:pt idx="3">
                  <c:v>0.23</c:v>
                </c:pt>
                <c:pt idx="4">
                  <c:v>5.7000000000000002E-2</c:v>
                </c:pt>
                <c:pt idx="5">
                  <c:v>2.5999999999999999E-2</c:v>
                </c:pt>
                <c:pt idx="6">
                  <c:v>0.109</c:v>
                </c:pt>
                <c:pt idx="7">
                  <c:v>5.6000000000000001E-2</c:v>
                </c:pt>
                <c:pt idx="8">
                  <c:v>3.7999999999999999E-2</c:v>
                </c:pt>
                <c:pt idx="9">
                  <c:v>4.0000000000000001E-3</c:v>
                </c:pt>
                <c:pt idx="10">
                  <c:v>0.06</c:v>
                </c:pt>
                <c:pt idx="11">
                  <c:v>0.10100000000000001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18-EB51-421F-9AC1-A7146BA31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extLst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512135057191929E-2"/>
          <c:y val="8.0949025412725195E-2"/>
          <c:w val="0.74246356242506728"/>
          <c:h val="0.784821823079097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'G_2.1'!$A$4</c:f>
              <c:strCache>
                <c:ptCount val="1"/>
                <c:pt idx="0">
                  <c:v>Potraviny a nealkoholické nápoje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'G_2.1'!$B$3:$J$3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'G_2.1'!$B$4:$J$4</c:f>
              <c:numCache>
                <c:formatCode>0.0</c:formatCode>
                <c:ptCount val="9"/>
                <c:pt idx="0">
                  <c:v>25.3</c:v>
                </c:pt>
                <c:pt idx="1">
                  <c:v>21.1</c:v>
                </c:pt>
                <c:pt idx="2">
                  <c:v>26.2</c:v>
                </c:pt>
                <c:pt idx="3">
                  <c:v>26</c:v>
                </c:pt>
                <c:pt idx="4">
                  <c:v>27.4</c:v>
                </c:pt>
                <c:pt idx="5">
                  <c:v>24.4</c:v>
                </c:pt>
                <c:pt idx="6">
                  <c:v>26.4</c:v>
                </c:pt>
                <c:pt idx="7">
                  <c:v>25</c:v>
                </c:pt>
                <c:pt idx="8">
                  <c:v>26.4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060D-4AC0-A61F-6D774BABAFE1}"/>
            </c:ext>
          </c:extLst>
        </c:ser>
        <c:ser>
          <c:idx val="1"/>
          <c:order val="1"/>
          <c:tx>
            <c:strRef>
              <c:f>'G_2.1'!$A$5</c:f>
              <c:strCache>
                <c:ptCount val="1"/>
                <c:pt idx="0">
                  <c:v>Bývanie, voda, elektrina, plyn a iné palivá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'G_2.1'!$B$3:$J$3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'G_2.1'!$B$5:$J$5</c:f>
              <c:numCache>
                <c:formatCode>0.0</c:formatCode>
                <c:ptCount val="9"/>
                <c:pt idx="0">
                  <c:v>23</c:v>
                </c:pt>
                <c:pt idx="1">
                  <c:v>25.1</c:v>
                </c:pt>
                <c:pt idx="2">
                  <c:v>22.1</c:v>
                </c:pt>
                <c:pt idx="3">
                  <c:v>22.7</c:v>
                </c:pt>
                <c:pt idx="4">
                  <c:v>23.1</c:v>
                </c:pt>
                <c:pt idx="5">
                  <c:v>20.2</c:v>
                </c:pt>
                <c:pt idx="6">
                  <c:v>21.6</c:v>
                </c:pt>
                <c:pt idx="7">
                  <c:v>22.3</c:v>
                </c:pt>
                <c:pt idx="8">
                  <c:v>26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060D-4AC0-A61F-6D774BABAFE1}"/>
            </c:ext>
          </c:extLst>
        </c:ser>
        <c:ser>
          <c:idx val="2"/>
          <c:order val="2"/>
          <c:tx>
            <c:strRef>
              <c:f>'G_2.1'!$A$6</c:f>
              <c:strCache>
                <c:ptCount val="1"/>
                <c:pt idx="0">
                  <c:v>Doprava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'G_2.1'!$B$3:$J$3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'G_2.1'!$B$6:$J$6</c:f>
              <c:numCache>
                <c:formatCode>0.0</c:formatCode>
                <c:ptCount val="9"/>
                <c:pt idx="0">
                  <c:v>10.9</c:v>
                </c:pt>
                <c:pt idx="1">
                  <c:v>9.1</c:v>
                </c:pt>
                <c:pt idx="2">
                  <c:v>10.6</c:v>
                </c:pt>
                <c:pt idx="3">
                  <c:v>12.6</c:v>
                </c:pt>
                <c:pt idx="4">
                  <c:v>10.7</c:v>
                </c:pt>
                <c:pt idx="5">
                  <c:v>14.9</c:v>
                </c:pt>
                <c:pt idx="6">
                  <c:v>9.1</c:v>
                </c:pt>
                <c:pt idx="7">
                  <c:v>11.7</c:v>
                </c:pt>
                <c:pt idx="8">
                  <c:v>8.4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060D-4AC0-A61F-6D774BABAFE1}"/>
            </c:ext>
          </c:extLst>
        </c:ser>
        <c:ser>
          <c:idx val="3"/>
          <c:order val="3"/>
          <c:tx>
            <c:strRef>
              <c:f>'G_2.1'!$A$7</c:f>
              <c:strCache>
                <c:ptCount val="1"/>
                <c:pt idx="0">
                  <c:v>Rozličné tovary a služby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'G_2.1'!$B$3:$J$3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'G_2.1'!$B$7:$J$7</c:f>
              <c:numCache>
                <c:formatCode>0.0</c:formatCode>
                <c:ptCount val="9"/>
                <c:pt idx="0">
                  <c:v>10.1</c:v>
                </c:pt>
                <c:pt idx="1">
                  <c:v>11.4</c:v>
                </c:pt>
                <c:pt idx="2">
                  <c:v>10.3</c:v>
                </c:pt>
                <c:pt idx="3">
                  <c:v>10</c:v>
                </c:pt>
                <c:pt idx="4">
                  <c:v>8.9</c:v>
                </c:pt>
                <c:pt idx="5">
                  <c:v>9.8000000000000007</c:v>
                </c:pt>
                <c:pt idx="6">
                  <c:v>11</c:v>
                </c:pt>
                <c:pt idx="7">
                  <c:v>9.8000000000000007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D-4AC0-A61F-6D774BABAFE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910628767"/>
        <c:axId val="910639583"/>
        <c:extLst/>
      </c:barChart>
      <c:catAx>
        <c:axId val="9106287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Kraje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10639583"/>
        <c:crosses val="autoZero"/>
        <c:auto val="1"/>
        <c:lblAlgn val="ctr"/>
        <c:lblOffset val="100"/>
        <c:tickMarkSkip val="1"/>
        <c:noMultiLvlLbl val="0"/>
      </c:catAx>
      <c:valAx>
        <c:axId val="91063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900"/>
                  <a:t>% podiel najvyšších spotrebných výdavkov</a:t>
                </a:r>
              </a:p>
            </c:rich>
          </c:tx>
          <c:layout>
            <c:manualLayout>
              <c:xMode val="edge"/>
              <c:yMode val="edge"/>
              <c:x val="1.3559767991963968E-2"/>
              <c:y val="0.11969542691925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10628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995508894721493"/>
          <c:y val="0.20649938068193471"/>
          <c:w val="0.13881721906854666"/>
          <c:h val="0.617460043961931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57-429F-9EDA-626A455B2B8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57-429F-9EDA-626A455B2B8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57-429F-9EDA-626A455B2B8B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057-429F-9EDA-626A455B2B8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057-429F-9EDA-626A455B2B8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057-429F-9EDA-626A455B2B8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8057-429F-9EDA-626A455B2B8B}"/>
              </c:ext>
            </c:extLst>
          </c:dPt>
          <c:dLbls>
            <c:dLbl>
              <c:idx val="0"/>
              <c:layout>
                <c:manualLayout>
                  <c:x val="2.5252525252525255E-3"/>
                  <c:y val="7.183105002048154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057-429F-9EDA-626A455B2B8B}"/>
                </c:ext>
              </c:extLst>
            </c:dLbl>
            <c:dLbl>
              <c:idx val="1"/>
              <c:layout>
                <c:manualLayout>
                  <c:x val="2.5252525252525255E-3"/>
                  <c:y val="-6.98496502966030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57-429F-9EDA-626A455B2B8B}"/>
                </c:ext>
              </c:extLst>
            </c:dLbl>
            <c:dLbl>
              <c:idx val="2"/>
              <c:layout>
                <c:manualLayout>
                  <c:x val="-4.6295761483709066E-17"/>
                  <c:y val="1.541425818882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57-429F-9EDA-626A455B2B8B}"/>
                </c:ext>
              </c:extLst>
            </c:dLbl>
            <c:dLbl>
              <c:idx val="3"/>
              <c:layout>
                <c:manualLayout>
                  <c:x val="0"/>
                  <c:y val="1.208459214501510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EE48A0D-DF23-4CA0-961D-5C9DC94F141E}" type="VALUE">
                      <a:rPr lang="en-US" b="1"/>
                      <a:pPr>
                        <a:defRPr b="1"/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057-429F-9EDA-626A455B2B8B}"/>
                </c:ext>
              </c:extLst>
            </c:dLbl>
            <c:dLbl>
              <c:idx val="4"/>
              <c:layout>
                <c:manualLayout>
                  <c:x val="0"/>
                  <c:y val="-8.7548738488613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57-429F-9EDA-626A455B2B8B}"/>
                </c:ext>
              </c:extLst>
            </c:dLbl>
            <c:dLbl>
              <c:idx val="5"/>
              <c:layout>
                <c:manualLayout>
                  <c:x val="2.5252525252524327E-3"/>
                  <c:y val="1.12114453901354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057-429F-9EDA-626A455B2B8B}"/>
                </c:ext>
              </c:extLst>
            </c:dLbl>
            <c:dLbl>
              <c:idx val="6"/>
              <c:layout>
                <c:manualLayout>
                  <c:x val="0"/>
                  <c:y val="1.5414258188824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057-429F-9EDA-626A455B2B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'G_3.1'!$E$5:$K$5</c:f>
              <c:strCache>
                <c:ptCount val="7"/>
                <c:pt idx="0">
                  <c:v>Pracujúci spolu</c:v>
                </c:pt>
                <c:pt idx="1">
                  <c:v>zamestnanci</c:v>
                </c:pt>
                <c:pt idx="2">
                  <c:v>SZČO</c:v>
                </c:pt>
                <c:pt idx="3">
                  <c:v>Nepracujúci spolu</c:v>
                </c:pt>
                <c:pt idx="4">
                  <c:v>nezamestnaní</c:v>
                </c:pt>
                <c:pt idx="5">
                  <c:v>dôchodcovia</c:v>
                </c:pt>
                <c:pt idx="6">
                  <c:v>iné neaktívne osoby</c:v>
                </c:pt>
              </c:strCache>
            </c:strRef>
          </c:cat>
          <c:val>
            <c:numRef>
              <c:f>'G_3.1'!$E$6:$K$6</c:f>
              <c:numCache>
                <c:formatCode>#\ ##0.0</c:formatCode>
                <c:ptCount val="7"/>
                <c:pt idx="0">
                  <c:v>5276.5</c:v>
                </c:pt>
                <c:pt idx="1">
                  <c:v>5216.8</c:v>
                </c:pt>
                <c:pt idx="2">
                  <c:v>5613.7</c:v>
                </c:pt>
                <c:pt idx="3">
                  <c:v>4928.8999999999996</c:v>
                </c:pt>
                <c:pt idx="4">
                  <c:v>2919.4</c:v>
                </c:pt>
                <c:pt idx="5">
                  <c:v>5378.5</c:v>
                </c:pt>
                <c:pt idx="6">
                  <c:v>4443.8999999999996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057-429F-9EDA-626A455B2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1633368415"/>
        <c:axId val="1633370495"/>
      </c:barChart>
      <c:catAx>
        <c:axId val="16333684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900"/>
                  <a:t>Ekonomické</a:t>
                </a:r>
                <a:r>
                  <a:rPr lang="sk-SK" sz="900" baseline="0"/>
                  <a:t> postavenie osoby na čele domácnosti</a:t>
                </a:r>
                <a:endParaRPr lang="sk-SK" sz="900"/>
              </a:p>
            </c:rich>
          </c:tx>
          <c:layout>
            <c:manualLayout>
              <c:xMode val="edge"/>
              <c:yMode val="edge"/>
              <c:x val="0.37337385711401461"/>
              <c:y val="0.914694961910249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3370495"/>
        <c:crosses val="autoZero"/>
        <c:auto val="1"/>
        <c:lblAlgn val="ctr"/>
        <c:lblOffset val="100"/>
        <c:noMultiLvlLbl val="0"/>
      </c:catAx>
      <c:valAx>
        <c:axId val="163337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900"/>
                  <a:t>Eur na osobu a rok</a:t>
                </a:r>
              </a:p>
            </c:rich>
          </c:tx>
          <c:layout>
            <c:manualLayout>
              <c:xMode val="edge"/>
              <c:yMode val="edge"/>
              <c:x val="1.4332006576101064E-2"/>
              <c:y val="0.288348377184559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3368415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2023</c:v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'G_4.1'!$A$3:$K$3</c15:sqref>
                  </c15:fullRef>
                </c:ext>
              </c:extLst>
              <c:f>'G_4.1'!$E$3:$K$3</c:f>
              <c:strCache>
                <c:ptCount val="7"/>
                <c:pt idx="0">
                  <c:v>Jednočlenná domácnosť</c:v>
                </c:pt>
                <c:pt idx="1">
                  <c:v>Jeden rodič s najmenej jedným dieťaťom vo veku menej ako 25 rokov</c:v>
                </c:pt>
                <c:pt idx="2">
                  <c:v>Jeden rodič s deťmi vo veku 25 rokov a viac</c:v>
                </c:pt>
                <c:pt idx="3">
                  <c:v>Pár bez detí</c:v>
                </c:pt>
                <c:pt idx="4">
                  <c:v>Pár s aspoň jedným dieťaťom vo veku menej ako 25 rokov</c:v>
                </c:pt>
                <c:pt idx="5">
                  <c:v>Pár s deťmi vo veku 25 rokov a viac</c:v>
                </c:pt>
                <c:pt idx="6">
                  <c:v>Iný typ domácnosti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'G_4.1'!$A$4:$K$4</c15:sqref>
                  </c15:fullRef>
                </c:ext>
              </c:extLst>
              <c:f>'G_4.1'!$E$4:$K$4</c:f>
              <c:numCache>
                <c:formatCode>General</c:formatCode>
                <c:ptCount val="7"/>
                <c:pt idx="0" formatCode="#\ ##0.0">
                  <c:v>8989.4</c:v>
                </c:pt>
                <c:pt idx="1" formatCode="#\ ##0.0">
                  <c:v>5660.5</c:v>
                </c:pt>
                <c:pt idx="2" formatCode="#\ ##0.0">
                  <c:v>4970.1000000000004</c:v>
                </c:pt>
                <c:pt idx="3" formatCode="#\ ##0.0">
                  <c:v>7102.7</c:v>
                </c:pt>
                <c:pt idx="4" formatCode="#\ ##0.0">
                  <c:v>5075</c:v>
                </c:pt>
                <c:pt idx="5" formatCode="#\ ##0.0">
                  <c:v>5119.3999999999996</c:v>
                </c:pt>
                <c:pt idx="6" formatCode="#\ ##0.0">
                  <c:v>4141.8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B4-4398-A16C-5E59D82A8609}"/>
            </c:ext>
          </c:extLst>
        </c:ser>
        <c:ser>
          <c:idx val="0"/>
          <c:order val="1"/>
          <c:tx>
            <c:v>2022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'G_4.1'!$A$3:$K$3</c15:sqref>
                  </c15:fullRef>
                </c:ext>
              </c:extLst>
              <c:f>'G_4.1'!$E$3:$K$3</c:f>
              <c:strCache>
                <c:ptCount val="7"/>
                <c:pt idx="0">
                  <c:v>Jednočlenná domácnosť</c:v>
                </c:pt>
                <c:pt idx="1">
                  <c:v>Jeden rodič s najmenej jedným dieťaťom vo veku menej ako 25 rokov</c:v>
                </c:pt>
                <c:pt idx="2">
                  <c:v>Jeden rodič s deťmi vo veku 25 rokov a viac</c:v>
                </c:pt>
                <c:pt idx="3">
                  <c:v>Pár bez detí</c:v>
                </c:pt>
                <c:pt idx="4">
                  <c:v>Pár s aspoň jedným dieťaťom vo veku menej ako 25 rokov</c:v>
                </c:pt>
                <c:pt idx="5">
                  <c:v>Pár s deťmi vo veku 25 rokov a viac</c:v>
                </c:pt>
                <c:pt idx="6">
                  <c:v>Iný typ domácnosti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'G_4.1'!$A$5:$K$5</c15:sqref>
                  </c15:fullRef>
                </c:ext>
              </c:extLst>
              <c:f>'G_4.1'!$E$5:$K$5</c:f>
              <c:numCache>
                <c:formatCode>General</c:formatCode>
                <c:ptCount val="7"/>
                <c:pt idx="0" formatCode="#\ ##0.0">
                  <c:v>7898.7</c:v>
                </c:pt>
                <c:pt idx="1" formatCode="#\ ##0.0">
                  <c:v>5010</c:v>
                </c:pt>
                <c:pt idx="2" formatCode="#\ ##0.0">
                  <c:v>4519.3999999999996</c:v>
                </c:pt>
                <c:pt idx="3" formatCode="#\ ##0.0">
                  <c:v>6235.8</c:v>
                </c:pt>
                <c:pt idx="4" formatCode="#\ ##0.0">
                  <c:v>4514.1000000000004</c:v>
                </c:pt>
                <c:pt idx="5" formatCode="#\ ##0.0">
                  <c:v>4557.2</c:v>
                </c:pt>
                <c:pt idx="6" formatCode="#\ ##0.0">
                  <c:v>3649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B4-4398-A16C-5E59D82A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1664351"/>
        <c:axId val="251664767"/>
      </c:barChart>
      <c:catAx>
        <c:axId val="251664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28626475814234559"/>
              <c:y val="0.910201672075335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1664767"/>
        <c:crosses val="autoZero"/>
        <c:auto val="1"/>
        <c:lblAlgn val="ctr"/>
        <c:lblOffset val="100"/>
        <c:noMultiLvlLbl val="0"/>
      </c:catAx>
      <c:valAx>
        <c:axId val="251664767"/>
        <c:scaling>
          <c:orientation val="minMax"/>
          <c:max val="9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u="none" strike="noStrike" baseline="0">
                    <a:effectLst/>
                  </a:rPr>
                  <a:t>Eur na osobu a rok</a:t>
                </a:r>
                <a:r>
                  <a:rPr lang="sk-SK" sz="1000" b="0" i="0" u="none" strike="noStrike" baseline="0"/>
                  <a:t> </a:t>
                </a: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1664351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832553147351429"/>
          <c:y val="0.91107510922157076"/>
          <c:w val="0.33105068052060505"/>
          <c:h val="6.44703652731087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61128771946985"/>
          <c:y val="8.7793696275071637E-2"/>
          <c:w val="0.81432810029181124"/>
          <c:h val="0.715919048800848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3C7-44D7-A1A3-05BDF683161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3C7-44D7-A1A3-05BDF6831613}"/>
              </c:ext>
            </c:extLst>
          </c:dPt>
          <c:dLbls>
            <c:dLbl>
              <c:idx val="1"/>
              <c:layout>
                <c:manualLayout>
                  <c:x val="-3.8800257243489501E-17"/>
                  <c:y val="1.592039800995021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3C7-44D7-A1A3-05BDF68316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'G_5.1'!$E$3:$G$3</c:f>
              <c:strCache>
                <c:ptCount val="3"/>
                <c:pt idx="0">
                  <c:v>celkové výdavky</c:v>
                </c:pt>
                <c:pt idx="1">
                  <c:v>domácnosti bez závislých detí</c:v>
                </c:pt>
                <c:pt idx="2">
                  <c:v>domácnosti so závislými deťmi</c:v>
                </c:pt>
              </c:strCache>
            </c:strRef>
          </c:cat>
          <c:val>
            <c:numRef>
              <c:f>'G_5.1'!$E$4:$G$4</c:f>
              <c:numCache>
                <c:formatCode>#\ ##0.0</c:formatCode>
                <c:ptCount val="3"/>
                <c:pt idx="0">
                  <c:v>5201.2</c:v>
                </c:pt>
                <c:pt idx="1">
                  <c:v>6076.3</c:v>
                </c:pt>
                <c:pt idx="2">
                  <c:v>4658.2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C7-44D7-A1A3-05BDF68316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633368415"/>
        <c:axId val="1633370495"/>
      </c:barChart>
      <c:catAx>
        <c:axId val="16333684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Spotrebné výdavky podľa typu domácnosti na osobu a rok </a:t>
                </a:r>
                <a:r>
                  <a:rPr lang="sk-SK" baseline="0"/>
                  <a:t> 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0.27877211000798813"/>
              <c:y val="0.922846678549135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3370495"/>
        <c:crosses val="autoZero"/>
        <c:auto val="1"/>
        <c:lblAlgn val="ctr"/>
        <c:lblOffset val="100"/>
        <c:noMultiLvlLbl val="0"/>
      </c:catAx>
      <c:valAx>
        <c:axId val="163337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baseline="0">
                    <a:effectLst/>
                    <a:latin typeface="+mn-lt"/>
                    <a:cs typeface="Arial" panose="020B0604020202020204" pitchFamily="34" charset="0"/>
                  </a:rPr>
                  <a:t>Eur na osobu a rok</a:t>
                </a:r>
                <a:endParaRPr lang="sk-SK" sz="1000">
                  <a:effectLst/>
                  <a:latin typeface="+mn-lt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1283643892339544E-2"/>
              <c:y val="0.305925140446269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3368415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'G_6.1'!$A$4</c:f>
              <c:strCache>
                <c:ptCount val="1"/>
                <c:pt idx="0">
                  <c:v> Potraviny a nealkoholické nápoje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'G_6.1'!$B$3:$G$3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'G_6.1'!$B$4:$G$4</c:f>
              <c:numCache>
                <c:formatCode>#\ ##0.0</c:formatCode>
                <c:ptCount val="6"/>
                <c:pt idx="0">
                  <c:v>25.3</c:v>
                </c:pt>
                <c:pt idx="1">
                  <c:v>24.3</c:v>
                </c:pt>
                <c:pt idx="2">
                  <c:v>26.2</c:v>
                </c:pt>
                <c:pt idx="3">
                  <c:v>25.3</c:v>
                </c:pt>
                <c:pt idx="4">
                  <c:v>23.3</c:v>
                </c:pt>
                <c:pt idx="5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6C-4022-8CBF-1A26D3B524CB}"/>
            </c:ext>
          </c:extLst>
        </c:ser>
        <c:ser>
          <c:idx val="1"/>
          <c:order val="1"/>
          <c:tx>
            <c:strRef>
              <c:f>'G_6.1'!$A$5</c:f>
              <c:strCache>
                <c:ptCount val="1"/>
                <c:pt idx="0">
                  <c:v> Bývanie, voda, elektrina, plyn a iné palivá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'G_6.1'!$B$3:$G$3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'G_6.1'!$B$5:$G$5</c:f>
              <c:numCache>
                <c:formatCode>#\ ##0.0</c:formatCode>
                <c:ptCount val="6"/>
                <c:pt idx="0">
                  <c:v>23</c:v>
                </c:pt>
                <c:pt idx="1">
                  <c:v>33.299999999999997</c:v>
                </c:pt>
                <c:pt idx="2">
                  <c:v>25.2</c:v>
                </c:pt>
                <c:pt idx="3">
                  <c:v>24</c:v>
                </c:pt>
                <c:pt idx="4">
                  <c:v>20.7</c:v>
                </c:pt>
                <c:pt idx="5">
                  <c:v>19.8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6C-4022-8CBF-1A26D3B524CB}"/>
            </c:ext>
          </c:extLst>
        </c:ser>
        <c:ser>
          <c:idx val="2"/>
          <c:order val="2"/>
          <c:tx>
            <c:strRef>
              <c:f>'G_6.1'!$A$6</c:f>
              <c:strCache>
                <c:ptCount val="1"/>
                <c:pt idx="0">
                  <c:v> Doprava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'G_6.1'!$B$3:$G$3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'G_6.1'!$B$6:$G$6</c:f>
              <c:numCache>
                <c:formatCode>#\ ##0.0</c:formatCode>
                <c:ptCount val="6"/>
                <c:pt idx="0">
                  <c:v>10.9</c:v>
                </c:pt>
                <c:pt idx="1">
                  <c:v>6.1</c:v>
                </c:pt>
                <c:pt idx="2">
                  <c:v>10.8</c:v>
                </c:pt>
                <c:pt idx="3">
                  <c:v>10.5</c:v>
                </c:pt>
                <c:pt idx="4">
                  <c:v>11.9</c:v>
                </c:pt>
                <c:pt idx="5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6C-4022-8CBF-1A26D3B524CB}"/>
            </c:ext>
          </c:extLst>
        </c:ser>
        <c:ser>
          <c:idx val="3"/>
          <c:order val="3"/>
          <c:tx>
            <c:strRef>
              <c:f>'G_6.1'!$A$7</c:f>
              <c:strCache>
                <c:ptCount val="1"/>
                <c:pt idx="0">
                  <c:v> Rozličné tovary a služby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'G_6.1'!$B$3:$G$3</c:f>
              <c:strCache>
                <c:ptCount val="6"/>
                <c:pt idx="0">
                  <c:v>Domácnosti spolu</c:v>
                </c:pt>
                <c:pt idx="1">
                  <c:v>1 - členná</c:v>
                </c:pt>
                <c:pt idx="2">
                  <c:v>2 - členná</c:v>
                </c:pt>
                <c:pt idx="3">
                  <c:v>3 - členná</c:v>
                </c:pt>
                <c:pt idx="4">
                  <c:v>4 - členná</c:v>
                </c:pt>
                <c:pt idx="5">
                  <c:v>5 a viac členná</c:v>
                </c:pt>
              </c:strCache>
            </c:strRef>
          </c:cat>
          <c:val>
            <c:numRef>
              <c:f>'G_6.1'!$B$7:$G$7</c:f>
              <c:numCache>
                <c:formatCode>#\ ##0.0</c:formatCode>
                <c:ptCount val="6"/>
                <c:pt idx="0">
                  <c:v>10.1</c:v>
                </c:pt>
                <c:pt idx="1">
                  <c:v>8.1999999999999993</c:v>
                </c:pt>
                <c:pt idx="2">
                  <c:v>8.1999999999999993</c:v>
                </c:pt>
                <c:pt idx="3">
                  <c:v>10.199999999999999</c:v>
                </c:pt>
                <c:pt idx="4">
                  <c:v>11.2</c:v>
                </c:pt>
                <c:pt idx="5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6C-4022-8CBF-1A26D3B52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2070335"/>
        <c:axId val="2072068671"/>
      </c:barChart>
      <c:catAx>
        <c:axId val="2072070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Spotrebné výdavky podľa</a:t>
                </a:r>
                <a:r>
                  <a:rPr lang="sk-SK" baseline="0"/>
                  <a:t> počtu členov v domácnosti</a:t>
                </a: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068671"/>
        <c:crosses val="autoZero"/>
        <c:auto val="1"/>
        <c:lblAlgn val="ctr"/>
        <c:lblOffset val="100"/>
        <c:noMultiLvlLbl val="0"/>
      </c:catAx>
      <c:valAx>
        <c:axId val="2072068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  <a:r>
                  <a:rPr lang="sk-SK" baseline="0"/>
                  <a:t> podiel z výdavkov v rámci domácnosti</a:t>
                </a:r>
                <a:r>
                  <a:rPr lang="sk-SK"/>
                  <a:t>i</a:t>
                </a:r>
              </a:p>
            </c:rich>
          </c:tx>
          <c:layout>
            <c:manualLayout>
              <c:xMode val="edge"/>
              <c:yMode val="edge"/>
              <c:x val="1.5581524763494713E-2"/>
              <c:y val="4.444444444444444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070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18</xdr:row>
      <xdr:rowOff>47625</xdr:rowOff>
    </xdr:from>
    <xdr:to>
      <xdr:col>7</xdr:col>
      <xdr:colOff>266700</xdr:colOff>
      <xdr:row>35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12</xdr:row>
      <xdr:rowOff>190499</xdr:rowOff>
    </xdr:from>
    <xdr:to>
      <xdr:col>9</xdr:col>
      <xdr:colOff>180975</xdr:colOff>
      <xdr:row>37</xdr:row>
      <xdr:rowOff>66675</xdr:rowOff>
    </xdr:to>
    <xdr:pic>
      <xdr:nvPicPr>
        <xdr:cNvPr id="3" name="Obrázok 2" descr="C:\Users\oleksova\AppData\Local\Packages\Microsoft.Windows.Photos_8wekyb3d8bbwe\TempState\ShareServiceTempFolder\mnk3.jpe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2381249"/>
          <a:ext cx="6667500" cy="40386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8</xdr:row>
      <xdr:rowOff>114300</xdr:rowOff>
    </xdr:from>
    <xdr:to>
      <xdr:col>10</xdr:col>
      <xdr:colOff>114300</xdr:colOff>
      <xdr:row>23</xdr:row>
      <xdr:rowOff>133351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7</xdr:row>
      <xdr:rowOff>104776</xdr:rowOff>
    </xdr:from>
    <xdr:to>
      <xdr:col>10</xdr:col>
      <xdr:colOff>390525</xdr:colOff>
      <xdr:row>23</xdr:row>
      <xdr:rowOff>180976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6</xdr:row>
      <xdr:rowOff>123826</xdr:rowOff>
    </xdr:from>
    <xdr:to>
      <xdr:col>10</xdr:col>
      <xdr:colOff>200025</xdr:colOff>
      <xdr:row>22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5</xdr:row>
      <xdr:rowOff>152399</xdr:rowOff>
    </xdr:from>
    <xdr:to>
      <xdr:col>7</xdr:col>
      <xdr:colOff>361950</xdr:colOff>
      <xdr:row>22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8</xdr:row>
      <xdr:rowOff>142875</xdr:rowOff>
    </xdr:from>
    <xdr:to>
      <xdr:col>7</xdr:col>
      <xdr:colOff>247650</xdr:colOff>
      <xdr:row>24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workbookViewId="0"/>
  </sheetViews>
  <sheetFormatPr defaultColWidth="9.140625" defaultRowHeight="15" customHeight="1" x14ac:dyDescent="0.2"/>
  <cols>
    <col min="1" max="1" width="11.7109375" style="525" bestFit="1" customWidth="1"/>
    <col min="2" max="16384" width="9.140625" style="2"/>
  </cols>
  <sheetData>
    <row r="1" spans="1:11" ht="15" customHeight="1" x14ac:dyDescent="0.2">
      <c r="A1" s="211" t="s">
        <v>2</v>
      </c>
    </row>
    <row r="2" spans="1:11" ht="15" customHeight="1" x14ac:dyDescent="0.2">
      <c r="A2" s="245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" customHeight="1" x14ac:dyDescent="0.2">
      <c r="A3" s="245" t="s">
        <v>4</v>
      </c>
    </row>
    <row r="4" spans="1:11" ht="15" customHeight="1" x14ac:dyDescent="0.2">
      <c r="A4" s="245"/>
    </row>
    <row r="5" spans="1:11" ht="15" customHeight="1" x14ac:dyDescent="0.2">
      <c r="A5" s="245" t="s">
        <v>5</v>
      </c>
    </row>
    <row r="6" spans="1:11" ht="15" customHeight="1" x14ac:dyDescent="0.2">
      <c r="A6" s="245"/>
    </row>
    <row r="7" spans="1:11" ht="15" customHeight="1" x14ac:dyDescent="0.2">
      <c r="A7" s="245" t="s">
        <v>349</v>
      </c>
    </row>
    <row r="8" spans="1:11" ht="15" customHeight="1" x14ac:dyDescent="0.2">
      <c r="A8" s="245"/>
    </row>
    <row r="9" spans="1:11" ht="15" customHeight="1" x14ac:dyDescent="0.2">
      <c r="A9" s="245" t="s">
        <v>6</v>
      </c>
    </row>
    <row r="10" spans="1:11" ht="15" customHeight="1" x14ac:dyDescent="0.2">
      <c r="A10" s="245"/>
    </row>
    <row r="11" spans="1:11" ht="15" customHeight="1" x14ac:dyDescent="0.2">
      <c r="A11" s="245" t="s">
        <v>43</v>
      </c>
    </row>
    <row r="12" spans="1:11" ht="15" customHeight="1" x14ac:dyDescent="0.2">
      <c r="A12" s="245"/>
    </row>
    <row r="13" spans="1:11" ht="15" customHeight="1" x14ac:dyDescent="0.2">
      <c r="A13" s="245" t="s">
        <v>7</v>
      </c>
    </row>
    <row r="14" spans="1:11" ht="15" customHeight="1" x14ac:dyDescent="0.2">
      <c r="A14" s="245"/>
    </row>
    <row r="15" spans="1:11" ht="15" customHeight="1" x14ac:dyDescent="0.2">
      <c r="A15" s="245" t="s">
        <v>8</v>
      </c>
    </row>
    <row r="16" spans="1:11" ht="15" customHeight="1" x14ac:dyDescent="0.2">
      <c r="A16" s="245"/>
    </row>
    <row r="17" spans="1:9" s="33" customFormat="1" ht="15" customHeight="1" x14ac:dyDescent="0.2">
      <c r="A17" s="245" t="s">
        <v>41</v>
      </c>
    </row>
    <row r="18" spans="1:9" ht="15" customHeight="1" x14ac:dyDescent="0.2">
      <c r="A18" s="245"/>
    </row>
    <row r="19" spans="1:9" ht="15" customHeight="1" x14ac:dyDescent="0.2">
      <c r="A19" s="245" t="s">
        <v>42</v>
      </c>
    </row>
    <row r="20" spans="1:9" ht="15" customHeight="1" x14ac:dyDescent="0.2">
      <c r="A20" s="245"/>
    </row>
    <row r="21" spans="1:9" s="168" customFormat="1" ht="15" customHeight="1" x14ac:dyDescent="0.25">
      <c r="A21" s="245" t="s">
        <v>9</v>
      </c>
    </row>
    <row r="22" spans="1:9" s="168" customFormat="1" ht="15" customHeight="1" x14ac:dyDescent="0.25">
      <c r="A22" s="245"/>
    </row>
    <row r="23" spans="1:9" s="1" customFormat="1" ht="15" customHeight="1" x14ac:dyDescent="0.25">
      <c r="A23" s="245" t="s">
        <v>10</v>
      </c>
    </row>
    <row r="24" spans="1:9" s="1" customFormat="1" ht="15" customHeight="1" x14ac:dyDescent="0.25">
      <c r="A24" s="245"/>
    </row>
    <row r="25" spans="1:9" s="1" customFormat="1" ht="15" customHeight="1" x14ac:dyDescent="0.25">
      <c r="A25" s="245" t="s">
        <v>17</v>
      </c>
      <c r="B25" s="37"/>
      <c r="C25" s="37"/>
      <c r="D25" s="37"/>
      <c r="E25" s="37"/>
      <c r="F25" s="37"/>
      <c r="G25" s="37"/>
      <c r="H25" s="37"/>
      <c r="I25" s="37"/>
    </row>
    <row r="26" spans="1:9" s="1" customFormat="1" ht="15" customHeight="1" x14ac:dyDescent="0.25">
      <c r="A26" s="245"/>
    </row>
    <row r="27" spans="1:9" s="1" customFormat="1" ht="15" customHeight="1" x14ac:dyDescent="0.25">
      <c r="A27" s="245" t="s">
        <v>11</v>
      </c>
      <c r="B27" s="213"/>
      <c r="C27" s="213"/>
      <c r="D27" s="197"/>
      <c r="E27" s="197"/>
      <c r="F27" s="197"/>
      <c r="G27" s="197"/>
      <c r="H27" s="197"/>
      <c r="I27" s="197"/>
    </row>
    <row r="28" spans="1:9" s="1" customFormat="1" ht="15" customHeight="1" x14ac:dyDescent="0.25">
      <c r="A28" s="245"/>
    </row>
    <row r="29" spans="1:9" s="1" customFormat="1" ht="15" customHeight="1" x14ac:dyDescent="0.25">
      <c r="A29" s="615" t="s">
        <v>362</v>
      </c>
    </row>
    <row r="30" spans="1:9" s="1" customFormat="1" ht="15" customHeight="1" x14ac:dyDescent="0.25">
      <c r="A30" s="245"/>
    </row>
    <row r="31" spans="1:9" s="1" customFormat="1" ht="15" customHeight="1" x14ac:dyDescent="0.25">
      <c r="A31" s="245" t="s">
        <v>12</v>
      </c>
    </row>
    <row r="32" spans="1:9" s="1" customFormat="1" ht="15" customHeight="1" x14ac:dyDescent="0.25">
      <c r="A32" s="245"/>
    </row>
    <row r="33" spans="1:11" s="1" customFormat="1" x14ac:dyDescent="0.25">
      <c r="A33" s="245" t="s">
        <v>13</v>
      </c>
      <c r="B33" s="232"/>
      <c r="C33" s="232"/>
      <c r="D33" s="233"/>
      <c r="E33" s="233"/>
      <c r="F33" s="234"/>
      <c r="G33" s="234"/>
      <c r="H33" s="234"/>
      <c r="I33" s="234"/>
      <c r="J33" s="234"/>
      <c r="K33" s="234"/>
    </row>
    <row r="34" spans="1:11" ht="15" customHeight="1" x14ac:dyDescent="0.2">
      <c r="A34" s="245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5" customHeight="1" x14ac:dyDescent="0.2">
      <c r="A35" s="245" t="s">
        <v>14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5" customHeight="1" x14ac:dyDescent="0.2">
      <c r="A36" s="245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5" customHeight="1" x14ac:dyDescent="0.2">
      <c r="A37" s="245" t="s">
        <v>15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15" customHeight="1" x14ac:dyDescent="0.2">
      <c r="A38" s="245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5" customHeight="1" x14ac:dyDescent="0.2">
      <c r="A39" s="245" t="s">
        <v>16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5" customHeight="1" x14ac:dyDescent="0.2">
      <c r="A40" s="245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15" customHeight="1" x14ac:dyDescent="0.2">
      <c r="A41" s="245" t="s">
        <v>18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5" customHeight="1" x14ac:dyDescent="0.2">
      <c r="A42" s="526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ht="15" customHeight="1" x14ac:dyDescent="0.2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5" customHeight="1" x14ac:dyDescent="0.2">
      <c r="A44" s="523" t="s">
        <v>135</v>
      </c>
    </row>
    <row r="45" spans="1:11" ht="15" customHeight="1" x14ac:dyDescent="0.2">
      <c r="A45" s="324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5" customHeight="1" x14ac:dyDescent="0.2">
      <c r="A46" s="325" t="s">
        <v>136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5" customHeight="1" x14ac:dyDescent="0.2">
      <c r="A47" s="245"/>
    </row>
    <row r="48" spans="1:11" ht="15" customHeight="1" x14ac:dyDescent="0.2">
      <c r="A48" s="245" t="s">
        <v>137</v>
      </c>
    </row>
    <row r="49" spans="1:1" ht="15" customHeight="1" x14ac:dyDescent="0.2">
      <c r="A49" s="245"/>
    </row>
    <row r="50" spans="1:1" ht="15" customHeight="1" x14ac:dyDescent="0.2">
      <c r="A50" s="245" t="s">
        <v>138</v>
      </c>
    </row>
    <row r="51" spans="1:1" ht="15" customHeight="1" x14ac:dyDescent="0.2">
      <c r="A51" s="245"/>
    </row>
    <row r="52" spans="1:1" ht="15" customHeight="1" x14ac:dyDescent="0.2">
      <c r="A52" s="245" t="s">
        <v>139</v>
      </c>
    </row>
    <row r="53" spans="1:1" ht="15" customHeight="1" x14ac:dyDescent="0.2">
      <c r="A53" s="245"/>
    </row>
    <row r="54" spans="1:1" ht="15" customHeight="1" x14ac:dyDescent="0.2">
      <c r="A54" s="245" t="s">
        <v>140</v>
      </c>
    </row>
    <row r="55" spans="1:1" ht="15" customHeight="1" x14ac:dyDescent="0.2">
      <c r="A55" s="245"/>
    </row>
    <row r="56" spans="1:1" ht="15" customHeight="1" x14ac:dyDescent="0.2">
      <c r="A56" s="245" t="s">
        <v>141</v>
      </c>
    </row>
    <row r="57" spans="1:1" ht="15" customHeight="1" x14ac:dyDescent="0.2">
      <c r="A57" s="245"/>
    </row>
    <row r="58" spans="1:1" ht="15" customHeight="1" x14ac:dyDescent="0.2">
      <c r="A58" s="245" t="s">
        <v>142</v>
      </c>
    </row>
    <row r="59" spans="1:1" ht="15" customHeight="1" x14ac:dyDescent="0.2">
      <c r="A59" s="245"/>
    </row>
    <row r="60" spans="1:1" ht="15" customHeight="1" x14ac:dyDescent="0.2">
      <c r="A60" s="245" t="s">
        <v>143</v>
      </c>
    </row>
    <row r="61" spans="1:1" ht="15" customHeight="1" x14ac:dyDescent="0.2">
      <c r="A61" s="245"/>
    </row>
    <row r="62" spans="1:1" ht="15" customHeight="1" x14ac:dyDescent="0.2">
      <c r="A62" s="245" t="s">
        <v>144</v>
      </c>
    </row>
    <row r="63" spans="1:1" ht="15" customHeight="1" x14ac:dyDescent="0.2">
      <c r="A63" s="245"/>
    </row>
    <row r="64" spans="1:1" ht="15" customHeight="1" x14ac:dyDescent="0.2">
      <c r="A64" s="245" t="s">
        <v>145</v>
      </c>
    </row>
    <row r="65" spans="1:1" ht="15" customHeight="1" x14ac:dyDescent="0.2">
      <c r="A65" s="245"/>
    </row>
    <row r="66" spans="1:1" ht="15" customHeight="1" x14ac:dyDescent="0.2">
      <c r="A66" s="245" t="s">
        <v>146</v>
      </c>
    </row>
    <row r="67" spans="1:1" ht="15" customHeight="1" x14ac:dyDescent="0.2">
      <c r="A67" s="245"/>
    </row>
    <row r="68" spans="1:1" ht="15" customHeight="1" x14ac:dyDescent="0.2">
      <c r="A68" s="245" t="s">
        <v>147</v>
      </c>
    </row>
    <row r="69" spans="1:1" ht="15" customHeight="1" x14ac:dyDescent="0.2">
      <c r="A69" s="245"/>
    </row>
    <row r="70" spans="1:1" ht="15" customHeight="1" x14ac:dyDescent="0.2">
      <c r="A70" s="245" t="s">
        <v>148</v>
      </c>
    </row>
    <row r="71" spans="1:1" ht="15" customHeight="1" x14ac:dyDescent="0.2">
      <c r="A71" s="245"/>
    </row>
    <row r="72" spans="1:1" ht="15" customHeight="1" x14ac:dyDescent="0.2">
      <c r="A72" s="245" t="s">
        <v>149</v>
      </c>
    </row>
    <row r="73" spans="1:1" ht="15" customHeight="1" x14ac:dyDescent="0.2">
      <c r="A73" s="245"/>
    </row>
    <row r="74" spans="1:1" ht="15" customHeight="1" x14ac:dyDescent="0.2">
      <c r="A74" s="245" t="s">
        <v>150</v>
      </c>
    </row>
    <row r="75" spans="1:1" ht="15" customHeight="1" x14ac:dyDescent="0.2">
      <c r="A75" s="245"/>
    </row>
    <row r="76" spans="1:1" ht="15" customHeight="1" x14ac:dyDescent="0.2">
      <c r="A76" s="245" t="s">
        <v>151</v>
      </c>
    </row>
    <row r="77" spans="1:1" ht="15" customHeight="1" x14ac:dyDescent="0.2">
      <c r="A77" s="245"/>
    </row>
    <row r="78" spans="1:1" ht="15" customHeight="1" x14ac:dyDescent="0.2">
      <c r="A78" s="245" t="s">
        <v>152</v>
      </c>
    </row>
    <row r="79" spans="1:1" ht="15" customHeight="1" x14ac:dyDescent="0.2">
      <c r="A79" s="245"/>
    </row>
    <row r="80" spans="1:1" ht="15" customHeight="1" x14ac:dyDescent="0.2">
      <c r="A80" s="524" t="s">
        <v>153</v>
      </c>
    </row>
    <row r="81" spans="1:11" ht="15" customHeight="1" x14ac:dyDescent="0.2">
      <c r="A81" s="245"/>
    </row>
    <row r="82" spans="1:11" ht="15" customHeight="1" x14ac:dyDescent="0.2">
      <c r="A82" s="524" t="s">
        <v>154</v>
      </c>
    </row>
    <row r="83" spans="1:11" ht="15" customHeight="1" x14ac:dyDescent="0.2">
      <c r="A83" s="245"/>
    </row>
    <row r="84" spans="1:11" ht="15" customHeight="1" x14ac:dyDescent="0.2">
      <c r="A84" s="524" t="s">
        <v>155</v>
      </c>
    </row>
    <row r="85" spans="1:11" ht="15" customHeight="1" x14ac:dyDescent="0.2">
      <c r="A85" s="245"/>
      <c r="B85" s="525"/>
      <c r="C85" s="525"/>
      <c r="D85" s="525"/>
      <c r="E85" s="525"/>
      <c r="F85" s="525"/>
      <c r="G85" s="525"/>
      <c r="H85" s="525"/>
      <c r="I85" s="525"/>
      <c r="J85" s="525"/>
      <c r="K85" s="525"/>
    </row>
    <row r="86" spans="1:11" ht="15" customHeight="1" x14ac:dyDescent="0.2">
      <c r="A86" s="245" t="s">
        <v>156</v>
      </c>
      <c r="B86" s="525"/>
      <c r="C86" s="525"/>
      <c r="D86" s="525"/>
      <c r="E86" s="525"/>
      <c r="F86" s="525"/>
      <c r="G86" s="525"/>
      <c r="H86" s="525"/>
      <c r="I86" s="525"/>
      <c r="J86" s="525"/>
      <c r="K86" s="525"/>
    </row>
    <row r="87" spans="1:11" ht="15" customHeight="1" x14ac:dyDescent="0.2">
      <c r="A87" s="245"/>
      <c r="B87" s="525"/>
      <c r="C87" s="525"/>
      <c r="D87" s="525"/>
      <c r="E87" s="525"/>
      <c r="F87" s="525"/>
      <c r="G87" s="525"/>
      <c r="H87" s="525"/>
      <c r="I87" s="525"/>
      <c r="J87" s="525"/>
      <c r="K87" s="525"/>
    </row>
    <row r="88" spans="1:11" ht="15" customHeight="1" x14ac:dyDescent="0.2">
      <c r="A88" s="245" t="s">
        <v>157</v>
      </c>
      <c r="B88" s="525"/>
      <c r="C88" s="525"/>
      <c r="D88" s="525"/>
      <c r="E88" s="525"/>
      <c r="F88" s="525"/>
      <c r="G88" s="525"/>
      <c r="H88" s="525"/>
      <c r="I88" s="525"/>
      <c r="J88" s="525"/>
      <c r="K88" s="525"/>
    </row>
    <row r="89" spans="1:11" ht="15" customHeight="1" x14ac:dyDescent="0.2">
      <c r="A89" s="245"/>
      <c r="B89" s="525"/>
      <c r="C89" s="525"/>
      <c r="D89" s="525"/>
      <c r="E89" s="525"/>
      <c r="F89" s="525"/>
      <c r="G89" s="525"/>
      <c r="H89" s="525"/>
      <c r="I89" s="525"/>
      <c r="J89" s="525"/>
      <c r="K89" s="525"/>
    </row>
    <row r="90" spans="1:11" ht="15" customHeight="1" x14ac:dyDescent="0.2">
      <c r="A90" s="245" t="s">
        <v>158</v>
      </c>
      <c r="B90" s="525"/>
      <c r="C90" s="525"/>
      <c r="D90" s="525"/>
      <c r="E90" s="525"/>
      <c r="F90" s="525"/>
      <c r="G90" s="525"/>
      <c r="H90" s="525"/>
      <c r="I90" s="525"/>
      <c r="J90" s="525"/>
      <c r="K90" s="525"/>
    </row>
    <row r="91" spans="1:11" ht="15" customHeight="1" x14ac:dyDescent="0.2">
      <c r="A91" s="245"/>
      <c r="B91" s="525"/>
      <c r="C91" s="525"/>
      <c r="D91" s="525"/>
      <c r="E91" s="525"/>
      <c r="F91" s="525"/>
      <c r="G91" s="525"/>
      <c r="H91" s="525"/>
      <c r="I91" s="525"/>
      <c r="J91" s="525"/>
      <c r="K91" s="525"/>
    </row>
    <row r="92" spans="1:11" ht="15" customHeight="1" x14ac:dyDescent="0.2">
      <c r="A92" s="245" t="s">
        <v>159</v>
      </c>
      <c r="B92" s="525"/>
      <c r="C92" s="525"/>
      <c r="D92" s="525"/>
      <c r="E92" s="525"/>
      <c r="F92" s="525"/>
      <c r="G92" s="525"/>
      <c r="H92" s="525"/>
      <c r="I92" s="525"/>
      <c r="J92" s="525"/>
      <c r="K92" s="525"/>
    </row>
    <row r="93" spans="1:11" ht="15" customHeight="1" x14ac:dyDescent="0.2">
      <c r="A93" s="245"/>
      <c r="B93" s="525"/>
      <c r="C93" s="525"/>
      <c r="D93" s="525"/>
      <c r="E93" s="525"/>
      <c r="F93" s="525"/>
      <c r="G93" s="525"/>
      <c r="H93" s="525"/>
      <c r="I93" s="525"/>
      <c r="J93" s="525"/>
      <c r="K93" s="525"/>
    </row>
    <row r="94" spans="1:11" ht="15" customHeight="1" x14ac:dyDescent="0.2">
      <c r="A94" s="245" t="s">
        <v>160</v>
      </c>
      <c r="B94" s="525"/>
      <c r="C94" s="525"/>
      <c r="D94" s="525"/>
      <c r="E94" s="525"/>
      <c r="F94" s="525"/>
      <c r="G94" s="525"/>
      <c r="H94" s="525"/>
      <c r="I94" s="525"/>
      <c r="J94" s="525"/>
      <c r="K94" s="525"/>
    </row>
    <row r="95" spans="1:11" ht="15" customHeight="1" x14ac:dyDescent="0.2">
      <c r="A95" s="245"/>
    </row>
    <row r="96" spans="1:11" ht="15" customHeight="1" x14ac:dyDescent="0.2">
      <c r="A96" s="245" t="s">
        <v>161</v>
      </c>
    </row>
    <row r="97" spans="1:1" ht="15" customHeight="1" x14ac:dyDescent="0.2">
      <c r="A97" s="245"/>
    </row>
    <row r="98" spans="1:1" ht="15" customHeight="1" x14ac:dyDescent="0.2">
      <c r="A98" s="245" t="s">
        <v>162</v>
      </c>
    </row>
    <row r="99" spans="1:1" ht="15" customHeight="1" x14ac:dyDescent="0.2">
      <c r="A99" s="245"/>
    </row>
    <row r="100" spans="1:1" ht="15" customHeight="1" x14ac:dyDescent="0.2">
      <c r="A100" s="245" t="s">
        <v>163</v>
      </c>
    </row>
    <row r="101" spans="1:1" ht="15" customHeight="1" x14ac:dyDescent="0.2">
      <c r="A101" s="245"/>
    </row>
    <row r="102" spans="1:1" ht="15" customHeight="1" x14ac:dyDescent="0.2">
      <c r="A102" s="245" t="s">
        <v>164</v>
      </c>
    </row>
    <row r="103" spans="1:1" ht="15" customHeight="1" x14ac:dyDescent="0.2">
      <c r="A103" s="245"/>
    </row>
    <row r="104" spans="1:1" ht="15" customHeight="1" x14ac:dyDescent="0.2">
      <c r="A104" s="245" t="s">
        <v>165</v>
      </c>
    </row>
    <row r="105" spans="1:1" ht="15" customHeight="1" x14ac:dyDescent="0.2">
      <c r="A105" s="245"/>
    </row>
    <row r="106" spans="1:1" ht="15" customHeight="1" x14ac:dyDescent="0.2">
      <c r="A106" s="245" t="s">
        <v>166</v>
      </c>
    </row>
    <row r="107" spans="1:1" ht="15" customHeight="1" x14ac:dyDescent="0.2">
      <c r="A107" s="245"/>
    </row>
    <row r="108" spans="1:1" ht="15" customHeight="1" x14ac:dyDescent="0.2">
      <c r="A108" s="245" t="s">
        <v>167</v>
      </c>
    </row>
    <row r="109" spans="1:1" ht="15" customHeight="1" x14ac:dyDescent="0.2">
      <c r="A109" s="245"/>
    </row>
    <row r="110" spans="1:1" ht="15" customHeight="1" x14ac:dyDescent="0.2">
      <c r="A110" s="245" t="s">
        <v>168</v>
      </c>
    </row>
  </sheetData>
  <hyperlinks>
    <hyperlink ref="A3" location="T_1.1!A1" display="Tab. 1.1 Prehľad čistých výdavkov súkromných domácností v SR za roky 2023 až 2020"/>
    <hyperlink ref="A5" location="G_1.1!A1" display="Graf 1.1 Spotrebné výdavky domácností za rok 2023"/>
    <hyperlink ref="A9" location="T_2.1!A1" display="Tab. 2.1 Prehľad čistých výdavkov súkromných domácností podľa krajov za roky 2023 a 2022"/>
    <hyperlink ref="A11" location="T_2.2!A1" display="Tab. 2.2 Podiely na spotrebných výdavkoch domácností za rok 2023 v členení podľa krajov"/>
    <hyperlink ref="A13" location="G_2.1!A1" display="Graf 2.1 Podiely najvyšších výdavkov na spotrebných výdavkoch domácností za rok 2023, v členení podľa krajov"/>
    <hyperlink ref="A15" location="G_3.1!A1" display="Graf 3.1 Spotrebné výdavky domácností v roku 2023 podľa ekonomického postavenia osoby na čele domácnosti"/>
    <hyperlink ref="A17" location="T_3.1!A1" display="Tab. 3.1 Spotrebné výdavky domácností podľa ekonomického postavenia osoby na čele domácnosti v rokoch 2023 a 2022 - PRACUJÚCI"/>
    <hyperlink ref="A19" location="T_3.2!A1" display="Tab. 3.2 Spotrebné výdavky domácností podľa ekonomického postavenia osoby na čele domácnosti v rokoch 2023 a 2022 - NEPRACUJÚCI"/>
    <hyperlink ref="A21" location="T_4.1!A1" display="Tab. 4.1 Priemerné spotrebné výdavky súkromných domácností na osobu podľa typu domácnosti v roku 2023"/>
    <hyperlink ref="A23" location="G_4.1!A1" display="Graf 4.1 Priemerné spotrebné výdavky osôb v súkromných domácnostiach podľa typu domácnosti v rokoch 2023 a 2022"/>
    <hyperlink ref="A25" location="T_4.2!A1" display="Tab. 4.2 Počet domácností, osôb a priemerný počet osôb podľa typu domácnosti v roku 2023"/>
    <hyperlink ref="A27" location="T_4.3!A1" display="Tab. 4.3 Priemerné spotrebné výdavky domácností podľa typu domácnosti v roku 2023"/>
    <hyperlink ref="A29" location="G_5.1!A1" display="Graf 5.1 Spotrebné výdavky v roku 2023 podľa typu domácnosti na osobu a rok  "/>
    <hyperlink ref="A31" location="T_5.1!A1" display="Tab. 5.1 Podiely na spotrebných výdavkoch domácností podľa počtu závislých detí v roku 2023 "/>
    <hyperlink ref="A33" location="T_5.2!A1" display="Tab. 5.2 Počet domácností, osôb a priemerný počet osôb podľa počtu závislých detí v domácnosti v roku 2023"/>
    <hyperlink ref="A35" location="T_5.3!A1" display="Tab. 5.3 Spotrebné výdavky domácností podľa počtu závislých detí v roku 2023"/>
    <hyperlink ref="A37" location="T_6.1!A1" display="Tab. 6.1 Počet domácností, osôb a priemerný počet osôb podľa počtu členov v domácnosti v roku 2023"/>
    <hyperlink ref="A39" location="T_6.2!A1" display="Tab. 6.2 Spotrebné výdavky domácností podľa počtu členov v domácnosti v roku 2023"/>
    <hyperlink ref="A41" location="G_6.1!A1" display="Graf 6.1 Najvyššie podiely na spotrebných výdavkoch domácností podľa počtu členov v domácnosti v roku 2023"/>
    <hyperlink ref="A46" location="'T1'!A1" display="T 1  Prehľad čistých výdavkov súkromných domácností podľa krajov za roky 2023 až 2021"/>
    <hyperlink ref="A96" location="T5_1!A1" display="T 5  Spotrebné výdavky súkromných domácností podľa počtu členov domácnosti v roku 2023 až 2021 - prvá časť"/>
    <hyperlink ref="A48" location="T2_1!A1" display="T 2  Spotrebné výdavky súkromných domácností podľa ekonomického postavenia osoby na čele domácnosti v roku 2023 až 2021 - prvá časť"/>
    <hyperlink ref="A50" location="T2_2!A1" display="T 2  Spotrebné výdavky súkromných domácností podľa ekonomického postavenia osoby na čele domácnosti v roku 2023 až 2021 - druhá časť"/>
    <hyperlink ref="A52" location="T2_3!A1" display="T 2  Spotrebné výdavky súkromných domácností podľa ekonomického postavenia osoby na čele domácnosti v roku 2023 až 2021 - tretia časť"/>
    <hyperlink ref="A54" location="T2_4!A1" display="T 2  Spotrebné výdavky súkromných domácností podľa ekonomického postavenia osoby na čele domácnosti v roku 2023 až 2021 - štvrtá časť"/>
    <hyperlink ref="A56" location="T2_5!A1" display="T 2  Spotrebné výdavky súkromných domácností podľa ekonomického postavenia osoby na čele domácnosti v roku 2023 až 2021 - piata časť"/>
    <hyperlink ref="A58" location="T2_6!A1" display="T 2  Spotrebné výdavky súkromných domácností podľa ekonomického postavenia osoby na čele domácnosti v roku 2023 až 2021 - šiesta časť"/>
    <hyperlink ref="A60" location="T2_7!A1" display="T 2  Spotrebné výdavky súkromných domácností podľa ekonomického postavenia osoby na čele domácnosti v roku 2023 až 2021 - siedma časť"/>
    <hyperlink ref="A62" location="T2_8!A1" display="T 2  Spotrebné výdavky súkromných domácností podľa ekonomického postavenia osoby na čele domácnosti v roku 2023 až 2021 - ôsma časť"/>
    <hyperlink ref="A70" location="T3_4!A1" display="T 3  Spotrebné výdavky súkromných domácností podľa typu domácností  v roku 2023 až 2021 - štvrtá časť"/>
    <hyperlink ref="A68" location="T3_3!A1" display="T 3  Spotrebné výdavky súkromných domácností podľa typu domácností  v roku 2023 až 2021 - tretia časť"/>
    <hyperlink ref="A66" location="T3_2!TA1" display="T 3  Spotrebné výdavky súkromných domácností podľa typu domácností  v roku 2023 až 2021 - druhá časť"/>
    <hyperlink ref="A72" location="T3_5!A1" display="T 3  Spotrebné výdavky súkromných domácností podľa typu domácností  v roku 2023 až 2021 - piata časť"/>
    <hyperlink ref="A74" location="T3_6!A1" display="T 3  Spotrebné výdavky súkromných domácností podľa typu domácností  v roku 2023 až 2021 - šiesta časť"/>
    <hyperlink ref="A76" location="T3_7!A1" display="T 3  Spotrebné výdavky súkromných domácností podľa typu domácností  v roku 2023 až 2021 - siedma časť"/>
    <hyperlink ref="A78" location="T3_8!A1" display="T 3  Spotrebné výdavky súkromných domácností podľa typu domácností  v roku 2023 až 2021 - ôsma časť"/>
    <hyperlink ref="A64" location="T3_1!A1" display="T 3  Spotrebné výdavky súkromných domácností podľa typu domácností  v roku 2023 až 2021 - prvá časť"/>
    <hyperlink ref="A80" location="T4_1!A1" display="T 4  Spotrebné výdavky súkromných domácností podľa počtu závislých detí v roku 2023 až 2021 - prvá časť"/>
    <hyperlink ref="A82" location="T4_2!A1" display="T 4  Spotrebné výdavky súkromných domácností podľa počtu závislých detí v roku 2023 až 2021 - druhá časť"/>
    <hyperlink ref="A84" location="T4_3!A1" display="T 4  Spotrebné výdavky súkromných domácností podľa počtu závislých detí v roku 2023 až 2021 - tretia časť"/>
    <hyperlink ref="A86" location="T4_4!A1" display="T 4  Spotrebné výdavky súkromných domácností podľa počtu závislých detí v roku 2023 až 2021 - štvrtá časť"/>
    <hyperlink ref="A88" location="T4_5!A1" display="T 4  Spotrebné výdavky súkromných domácností podľa počtu závislých detí v roku 2023 až 2021 - piata časť"/>
    <hyperlink ref="A90" location="T4_6!A1" display="T 4  Spotrebné výdavky súkromných domácností podľa počtu závislých detí v roku 2023 až 2021 - šiesta časť"/>
    <hyperlink ref="A92" location="T4_7!A1" display="T 4  Spotrebné výdavky súkromných domácností podľa počtu závislých detí v roku 2023 až 2021 - siedma časť"/>
    <hyperlink ref="A94" location="T4_8!A1" display="T 4  Spotrebné výdavky súkromných domácností podľa počtu závislých detí v roku 2023 až 2021 - ôsma časť"/>
    <hyperlink ref="A98" location="T5_2!A1" display="T 5  Spotrebné výdavky súkromných domácností podľa počtu členov domácnosti v roku 2023 až 2021 - druhá časť"/>
    <hyperlink ref="A100" location="T5_3!A1" display="T 5  Spotrebné výdavky súkromných domácností podľa počtu členov domácnosti v roku 2023 až 2021 - tretia časť"/>
    <hyperlink ref="A102" location="T5_4!A1" display="T 5  Spotrebné výdavky súkromných domácností podľa počtu členov domácnosti v roku 2023 až 2021 - štvrtá časť"/>
    <hyperlink ref="A104" location="T5_5!A1" display="T 5  Spotrebné výdavky súkromných domácností podľa počtu členov domácnosti v roku 2023 až 2021 - piata časť"/>
    <hyperlink ref="A106" location="T5_6!A1" display="T 5  Spotrebné výdavky súkromných domácností podľa počtu členov domácnosti v roku 2023 až 2021 - šiesta časť"/>
    <hyperlink ref="A108" location="T5_7!A1" display="T 5  Spotrebné výdavky súkromných domácností podľa počtu členov domácnosti v roku 2023 až 2021 - siedma časť"/>
    <hyperlink ref="A110" location="T5_8!A1" display="T 5  Spotrebné výdavky súkromných domácností podľa počtu členov domácnosti v roku 2023 až 2021 - ôsma časť"/>
    <hyperlink ref="A7" location="M_2.1!A1" display="Mapa 2.1 Čisté výdavky domácností za rok 2023 v členení podľa krajov"/>
  </hyperlink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workbookViewId="0"/>
  </sheetViews>
  <sheetFormatPr defaultRowHeight="15" x14ac:dyDescent="0.25"/>
  <cols>
    <col min="1" max="1" width="48.42578125" customWidth="1"/>
  </cols>
  <sheetData>
    <row r="1" spans="1:9" x14ac:dyDescent="0.25">
      <c r="A1" s="12" t="s">
        <v>4</v>
      </c>
      <c r="B1" s="13"/>
      <c r="C1" s="14"/>
      <c r="D1" s="14"/>
      <c r="E1" s="14"/>
      <c r="G1" s="11" t="s">
        <v>3</v>
      </c>
      <c r="I1" s="11"/>
    </row>
    <row r="2" spans="1:9" x14ac:dyDescent="0.25">
      <c r="A2" s="15"/>
      <c r="B2" s="14"/>
      <c r="C2" s="14"/>
      <c r="D2" s="14"/>
      <c r="E2" s="14"/>
    </row>
    <row r="3" spans="1:9" ht="15.75" thickBot="1" x14ac:dyDescent="0.3">
      <c r="A3" s="15"/>
      <c r="B3" s="14"/>
      <c r="C3" s="14"/>
      <c r="D3" s="616" t="s">
        <v>19</v>
      </c>
      <c r="E3" s="617"/>
    </row>
    <row r="4" spans="1:9" x14ac:dyDescent="0.25">
      <c r="A4" s="618" t="s">
        <v>20</v>
      </c>
      <c r="B4" s="620">
        <v>2023</v>
      </c>
      <c r="C4" s="620">
        <v>2022</v>
      </c>
      <c r="D4" s="622">
        <v>2021</v>
      </c>
      <c r="E4" s="622">
        <v>2020</v>
      </c>
    </row>
    <row r="5" spans="1:9" ht="15.75" thickBot="1" x14ac:dyDescent="0.3">
      <c r="A5" s="619"/>
      <c r="B5" s="621"/>
      <c r="C5" s="621"/>
      <c r="D5" s="623"/>
      <c r="E5" s="623"/>
    </row>
    <row r="6" spans="1:9" x14ac:dyDescent="0.25">
      <c r="A6" s="16"/>
      <c r="B6" s="16"/>
      <c r="C6" s="17"/>
      <c r="D6" s="18"/>
      <c r="E6" s="17"/>
    </row>
    <row r="7" spans="1:9" x14ac:dyDescent="0.25">
      <c r="A7" s="19" t="s">
        <v>21</v>
      </c>
      <c r="B7" s="100">
        <v>6114.4</v>
      </c>
      <c r="C7" s="101">
        <v>5573.6</v>
      </c>
      <c r="D7" s="102">
        <v>5021</v>
      </c>
      <c r="E7" s="101">
        <v>4865.6000000000004</v>
      </c>
    </row>
    <row r="8" spans="1:9" x14ac:dyDescent="0.25">
      <c r="A8" s="20" t="s">
        <v>22</v>
      </c>
      <c r="B8" s="103"/>
      <c r="C8" s="104"/>
      <c r="D8" s="105"/>
      <c r="E8" s="104"/>
    </row>
    <row r="9" spans="1:9" x14ac:dyDescent="0.25">
      <c r="A9" s="21" t="s">
        <v>23</v>
      </c>
      <c r="B9" s="106">
        <v>6081.7</v>
      </c>
      <c r="C9" s="61">
        <v>5542.9</v>
      </c>
      <c r="D9" s="107">
        <v>4988.8999999999996</v>
      </c>
      <c r="E9" s="61">
        <v>4833.6000000000004</v>
      </c>
    </row>
    <row r="10" spans="1:9" x14ac:dyDescent="0.25">
      <c r="A10" s="22" t="s">
        <v>24</v>
      </c>
      <c r="B10" s="108"/>
      <c r="C10" s="104"/>
      <c r="D10" s="105"/>
      <c r="E10" s="104"/>
    </row>
    <row r="11" spans="1:9" x14ac:dyDescent="0.25">
      <c r="A11" s="23" t="s">
        <v>25</v>
      </c>
      <c r="B11" s="109">
        <v>5201.2</v>
      </c>
      <c r="C11" s="64">
        <v>4680.2</v>
      </c>
      <c r="D11" s="110">
        <v>4189.2</v>
      </c>
      <c r="E11" s="64">
        <v>4034.4</v>
      </c>
    </row>
    <row r="12" spans="1:9" x14ac:dyDescent="0.25">
      <c r="A12" s="24" t="s">
        <v>24</v>
      </c>
      <c r="B12" s="67"/>
      <c r="C12" s="111"/>
      <c r="D12" s="112"/>
      <c r="E12" s="111"/>
    </row>
    <row r="13" spans="1:9" x14ac:dyDescent="0.25">
      <c r="A13" s="25" t="s">
        <v>26</v>
      </c>
      <c r="B13" s="113">
        <v>1316.6</v>
      </c>
      <c r="C13" s="72">
        <v>1133.2</v>
      </c>
      <c r="D13" s="114">
        <v>980</v>
      </c>
      <c r="E13" s="72">
        <v>949.2</v>
      </c>
    </row>
    <row r="14" spans="1:9" x14ac:dyDescent="0.25">
      <c r="A14" s="26" t="s">
        <v>27</v>
      </c>
      <c r="B14" s="115">
        <v>151.4</v>
      </c>
      <c r="C14" s="55">
        <v>143</v>
      </c>
      <c r="D14" s="57">
        <v>135.4</v>
      </c>
      <c r="E14" s="55">
        <v>127.3</v>
      </c>
    </row>
    <row r="15" spans="1:9" x14ac:dyDescent="0.25">
      <c r="A15" s="27" t="s">
        <v>28</v>
      </c>
      <c r="B15" s="113">
        <v>188.5</v>
      </c>
      <c r="C15" s="72">
        <v>180.1</v>
      </c>
      <c r="D15" s="114">
        <v>177.1</v>
      </c>
      <c r="E15" s="72">
        <v>174.9</v>
      </c>
    </row>
    <row r="16" spans="1:9" x14ac:dyDescent="0.25">
      <c r="A16" s="28" t="s">
        <v>29</v>
      </c>
      <c r="B16" s="116">
        <v>1196.5</v>
      </c>
      <c r="C16" s="55">
        <v>1037.5</v>
      </c>
      <c r="D16" s="57">
        <v>855.1</v>
      </c>
      <c r="E16" s="55">
        <v>841.2</v>
      </c>
    </row>
    <row r="17" spans="1:5" x14ac:dyDescent="0.25">
      <c r="A17" s="27" t="s">
        <v>30</v>
      </c>
      <c r="B17" s="113">
        <v>299</v>
      </c>
      <c r="C17" s="72">
        <v>272</v>
      </c>
      <c r="D17" s="114">
        <v>254.1</v>
      </c>
      <c r="E17" s="72">
        <v>245.8</v>
      </c>
    </row>
    <row r="18" spans="1:5" x14ac:dyDescent="0.25">
      <c r="A18" s="28" t="s">
        <v>31</v>
      </c>
      <c r="B18" s="116">
        <v>133.30000000000001</v>
      </c>
      <c r="C18" s="55">
        <v>127.9</v>
      </c>
      <c r="D18" s="57">
        <v>130.6</v>
      </c>
      <c r="E18" s="55">
        <v>128.19999999999999</v>
      </c>
    </row>
    <row r="19" spans="1:5" x14ac:dyDescent="0.25">
      <c r="A19" s="27" t="s">
        <v>32</v>
      </c>
      <c r="B19" s="113">
        <v>567.20000000000005</v>
      </c>
      <c r="C19" s="72">
        <v>519</v>
      </c>
      <c r="D19" s="114">
        <v>448</v>
      </c>
      <c r="E19" s="72">
        <v>414.2</v>
      </c>
    </row>
    <row r="20" spans="1:5" x14ac:dyDescent="0.25">
      <c r="A20" s="28" t="s">
        <v>33</v>
      </c>
      <c r="B20" s="116">
        <v>290.3</v>
      </c>
      <c r="C20" s="55">
        <v>272.5</v>
      </c>
      <c r="D20" s="57">
        <v>250.6</v>
      </c>
      <c r="E20" s="55">
        <v>234.1</v>
      </c>
    </row>
    <row r="21" spans="1:5" x14ac:dyDescent="0.25">
      <c r="A21" s="27" t="s">
        <v>34</v>
      </c>
      <c r="B21" s="113">
        <v>198.4</v>
      </c>
      <c r="C21" s="72">
        <v>195.1</v>
      </c>
      <c r="D21" s="114">
        <v>200.5</v>
      </c>
      <c r="E21" s="72">
        <v>194.9</v>
      </c>
    </row>
    <row r="22" spans="1:5" x14ac:dyDescent="0.25">
      <c r="A22" s="28" t="s">
        <v>35</v>
      </c>
      <c r="B22" s="116">
        <v>22.1</v>
      </c>
      <c r="C22" s="55">
        <v>20.399999999999999</v>
      </c>
      <c r="D22" s="57">
        <v>20.8</v>
      </c>
      <c r="E22" s="55">
        <v>19.399999999999999</v>
      </c>
    </row>
    <row r="23" spans="1:5" x14ac:dyDescent="0.25">
      <c r="A23" s="27" t="s">
        <v>36</v>
      </c>
      <c r="B23" s="113">
        <v>314.3</v>
      </c>
      <c r="C23" s="72">
        <v>289.39999999999998</v>
      </c>
      <c r="D23" s="114">
        <v>281.5</v>
      </c>
      <c r="E23" s="72">
        <v>261.89999999999998</v>
      </c>
    </row>
    <row r="24" spans="1:5" x14ac:dyDescent="0.25">
      <c r="A24" s="28" t="s">
        <v>37</v>
      </c>
      <c r="B24" s="116">
        <v>523.5</v>
      </c>
      <c r="C24" s="55">
        <v>490.2</v>
      </c>
      <c r="D24" s="57">
        <v>455.6</v>
      </c>
      <c r="E24" s="55">
        <v>443.2</v>
      </c>
    </row>
    <row r="25" spans="1:5" x14ac:dyDescent="0.25">
      <c r="A25" s="23" t="s">
        <v>38</v>
      </c>
      <c r="B25" s="109">
        <v>880.5</v>
      </c>
      <c r="C25" s="64">
        <v>862.6</v>
      </c>
      <c r="D25" s="110">
        <v>799.7</v>
      </c>
      <c r="E25" s="64">
        <v>799.2</v>
      </c>
    </row>
    <row r="26" spans="1:5" x14ac:dyDescent="0.25">
      <c r="A26" s="21" t="s">
        <v>39</v>
      </c>
      <c r="B26" s="106">
        <v>32.700000000000003</v>
      </c>
      <c r="C26" s="61">
        <v>30.8</v>
      </c>
      <c r="D26" s="107">
        <v>32.1</v>
      </c>
      <c r="E26" s="61">
        <v>32.1</v>
      </c>
    </row>
    <row r="27" spans="1:5" ht="15.75" thickBot="1" x14ac:dyDescent="0.3">
      <c r="A27" s="29"/>
      <c r="B27" s="30"/>
      <c r="C27" s="31"/>
      <c r="D27" s="32"/>
      <c r="E27" s="31"/>
    </row>
    <row r="28" spans="1:5" x14ac:dyDescent="0.25">
      <c r="A28" s="323" t="s">
        <v>40</v>
      </c>
    </row>
  </sheetData>
  <mergeCells count="6">
    <mergeCell ref="D3:E3"/>
    <mergeCell ref="A4:A5"/>
    <mergeCell ref="B4:B5"/>
    <mergeCell ref="C4:C5"/>
    <mergeCell ref="D4:D5"/>
    <mergeCell ref="E4:E5"/>
  </mergeCells>
  <hyperlinks>
    <hyperlink ref="G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workbookViewId="0"/>
  </sheetViews>
  <sheetFormatPr defaultRowHeight="15" x14ac:dyDescent="0.25"/>
  <cols>
    <col min="1" max="1" width="49.7109375" bestFit="1" customWidth="1"/>
    <col min="2" max="2" width="9.140625" customWidth="1"/>
  </cols>
  <sheetData>
    <row r="1" spans="1:13" x14ac:dyDescent="0.25">
      <c r="A1" s="12" t="s">
        <v>5</v>
      </c>
      <c r="B1" s="9"/>
      <c r="D1" s="11" t="s">
        <v>3</v>
      </c>
      <c r="G1" s="11"/>
      <c r="I1" s="11"/>
      <c r="M1" s="11"/>
    </row>
    <row r="2" spans="1:13" ht="15.75" thickBot="1" x14ac:dyDescent="0.3">
      <c r="A2" s="9"/>
      <c r="B2" s="9"/>
    </row>
    <row r="3" spans="1:13" x14ac:dyDescent="0.25">
      <c r="A3" s="624" t="s">
        <v>20</v>
      </c>
      <c r="B3" s="626">
        <v>2023</v>
      </c>
    </row>
    <row r="4" spans="1:13" ht="15.75" thickBot="1" x14ac:dyDescent="0.3">
      <c r="A4" s="625"/>
      <c r="B4" s="627"/>
    </row>
    <row r="5" spans="1:13" ht="15" customHeight="1" x14ac:dyDescent="0.25">
      <c r="A5" s="39" t="s">
        <v>26</v>
      </c>
      <c r="B5" s="40">
        <v>0.253</v>
      </c>
    </row>
    <row r="6" spans="1:13" ht="15" customHeight="1" x14ac:dyDescent="0.25">
      <c r="A6" s="583" t="s">
        <v>27</v>
      </c>
      <c r="B6" s="584">
        <v>2.9000000000000001E-2</v>
      </c>
    </row>
    <row r="7" spans="1:13" ht="15" customHeight="1" x14ac:dyDescent="0.25">
      <c r="A7" s="28" t="s">
        <v>28</v>
      </c>
      <c r="B7" s="41">
        <v>3.5999999999999997E-2</v>
      </c>
    </row>
    <row r="8" spans="1:13" ht="15" customHeight="1" x14ac:dyDescent="0.25">
      <c r="A8" s="27" t="s">
        <v>29</v>
      </c>
      <c r="B8" s="585">
        <v>0.23</v>
      </c>
    </row>
    <row r="9" spans="1:13" ht="15" customHeight="1" x14ac:dyDescent="0.25">
      <c r="A9" s="28" t="s">
        <v>30</v>
      </c>
      <c r="B9" s="41">
        <v>5.7000000000000002E-2</v>
      </c>
    </row>
    <row r="10" spans="1:13" ht="15" customHeight="1" x14ac:dyDescent="0.25">
      <c r="A10" s="27" t="s">
        <v>31</v>
      </c>
      <c r="B10" s="585">
        <v>2.5999999999999999E-2</v>
      </c>
    </row>
    <row r="11" spans="1:13" ht="15" customHeight="1" x14ac:dyDescent="0.25">
      <c r="A11" s="28" t="s">
        <v>32</v>
      </c>
      <c r="B11" s="41">
        <v>0.109</v>
      </c>
    </row>
    <row r="12" spans="1:13" ht="15" customHeight="1" x14ac:dyDescent="0.25">
      <c r="A12" s="27" t="s">
        <v>33</v>
      </c>
      <c r="B12" s="585">
        <v>5.6000000000000001E-2</v>
      </c>
    </row>
    <row r="13" spans="1:13" ht="15" customHeight="1" x14ac:dyDescent="0.25">
      <c r="A13" s="28" t="s">
        <v>34</v>
      </c>
      <c r="B13" s="41">
        <v>3.7999999999999999E-2</v>
      </c>
    </row>
    <row r="14" spans="1:13" ht="15" customHeight="1" x14ac:dyDescent="0.25">
      <c r="A14" s="27" t="s">
        <v>35</v>
      </c>
      <c r="B14" s="585">
        <v>4.0000000000000001E-3</v>
      </c>
    </row>
    <row r="15" spans="1:13" ht="15" customHeight="1" x14ac:dyDescent="0.25">
      <c r="A15" s="28" t="s">
        <v>36</v>
      </c>
      <c r="B15" s="41">
        <v>0.06</v>
      </c>
    </row>
    <row r="16" spans="1:13" ht="15" customHeight="1" thickBot="1" x14ac:dyDescent="0.3">
      <c r="A16" s="586" t="s">
        <v>37</v>
      </c>
      <c r="B16" s="587">
        <v>0.10100000000000001</v>
      </c>
    </row>
  </sheetData>
  <mergeCells count="2">
    <mergeCell ref="A3:A4"/>
    <mergeCell ref="B3:B4"/>
  </mergeCells>
  <hyperlinks>
    <hyperlink ref="D1" location="Obsah!A1" display="Obsah"/>
  </hyperlink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ColWidth="9.140625" defaultRowHeight="12.75" x14ac:dyDescent="0.2"/>
  <cols>
    <col min="1" max="1" width="28.42578125" style="15" customWidth="1"/>
    <col min="2" max="2" width="9.140625" style="15"/>
    <col min="3" max="11" width="10.7109375" style="15" customWidth="1"/>
    <col min="12" max="16384" width="9.140625" style="15"/>
  </cols>
  <sheetData>
    <row r="1" spans="1:12" s="34" customFormat="1" ht="15" x14ac:dyDescent="0.25">
      <c r="A1" s="12" t="s">
        <v>349</v>
      </c>
      <c r="K1" s="570"/>
      <c r="L1" s="11" t="s">
        <v>3</v>
      </c>
    </row>
    <row r="2" spans="1:12" s="34" customFormat="1" ht="12" x14ac:dyDescent="0.2"/>
    <row r="3" spans="1:12" s="34" customFormat="1" thickBot="1" x14ac:dyDescent="0.25">
      <c r="K3" s="44" t="s">
        <v>19</v>
      </c>
    </row>
    <row r="4" spans="1:12" s="34" customFormat="1" thickBot="1" x14ac:dyDescent="0.25">
      <c r="A4" s="634" t="s">
        <v>20</v>
      </c>
      <c r="B4" s="637" t="s">
        <v>1</v>
      </c>
      <c r="C4" s="571"/>
      <c r="D4" s="639" t="s">
        <v>45</v>
      </c>
      <c r="E4" s="639"/>
      <c r="F4" s="639"/>
      <c r="G4" s="639"/>
      <c r="H4" s="639"/>
      <c r="I4" s="639"/>
      <c r="J4" s="639"/>
      <c r="K4" s="640"/>
    </row>
    <row r="5" spans="1:12" s="34" customFormat="1" ht="15" customHeight="1" x14ac:dyDescent="0.2">
      <c r="A5" s="635"/>
      <c r="B5" s="638"/>
      <c r="C5" s="572" t="s">
        <v>0</v>
      </c>
      <c r="D5" s="641" t="s">
        <v>46</v>
      </c>
      <c r="E5" s="630" t="s">
        <v>47</v>
      </c>
      <c r="F5" s="630" t="s">
        <v>48</v>
      </c>
      <c r="G5" s="641" t="s">
        <v>49</v>
      </c>
      <c r="H5" s="630" t="s">
        <v>50</v>
      </c>
      <c r="I5" s="628" t="s">
        <v>51</v>
      </c>
      <c r="J5" s="630" t="s">
        <v>52</v>
      </c>
      <c r="K5" s="632" t="s">
        <v>53</v>
      </c>
    </row>
    <row r="6" spans="1:12" s="34" customFormat="1" ht="15" customHeight="1" thickBot="1" x14ac:dyDescent="0.25">
      <c r="A6" s="636"/>
      <c r="B6" s="631"/>
      <c r="C6" s="573"/>
      <c r="D6" s="642"/>
      <c r="E6" s="631"/>
      <c r="F6" s="631"/>
      <c r="G6" s="642"/>
      <c r="H6" s="631"/>
      <c r="I6" s="629"/>
      <c r="J6" s="631"/>
      <c r="K6" s="633"/>
    </row>
    <row r="7" spans="1:12" s="34" customFormat="1" ht="15" customHeight="1" x14ac:dyDescent="0.2">
      <c r="A7" s="574" t="s">
        <v>21</v>
      </c>
      <c r="B7" s="575">
        <v>2023</v>
      </c>
      <c r="C7" s="576">
        <v>6114.4</v>
      </c>
      <c r="D7" s="577">
        <v>5798.3</v>
      </c>
      <c r="E7" s="576">
        <v>7134.5</v>
      </c>
      <c r="F7" s="576">
        <v>6700.1</v>
      </c>
      <c r="G7" s="577">
        <v>6388.5</v>
      </c>
      <c r="H7" s="576">
        <v>6550.1</v>
      </c>
      <c r="I7" s="577">
        <v>5701.8</v>
      </c>
      <c r="J7" s="576">
        <v>5594.3</v>
      </c>
      <c r="K7" s="578">
        <v>6024.7</v>
      </c>
    </row>
    <row r="8" spans="1:12" s="34" customFormat="1" ht="15" customHeight="1" x14ac:dyDescent="0.2">
      <c r="A8" s="579" t="s">
        <v>350</v>
      </c>
      <c r="B8" s="54"/>
      <c r="C8" s="55"/>
      <c r="D8" s="56"/>
      <c r="E8" s="55"/>
      <c r="F8" s="55"/>
      <c r="G8" s="56"/>
      <c r="H8" s="55"/>
      <c r="I8" s="56"/>
      <c r="J8" s="55"/>
      <c r="K8" s="57"/>
    </row>
    <row r="9" spans="1:12" s="34" customFormat="1" ht="15" customHeight="1" x14ac:dyDescent="0.2">
      <c r="A9" s="580" t="s">
        <v>351</v>
      </c>
      <c r="B9" s="63">
        <v>2023</v>
      </c>
      <c r="C9" s="64">
        <v>5201.2</v>
      </c>
      <c r="D9" s="64">
        <v>5405.7</v>
      </c>
      <c r="E9" s="64">
        <v>5815.7</v>
      </c>
      <c r="F9" s="64">
        <v>5297.8</v>
      </c>
      <c r="G9" s="64">
        <v>6045</v>
      </c>
      <c r="H9" s="64">
        <v>5557.1</v>
      </c>
      <c r="I9" s="64">
        <v>5013</v>
      </c>
      <c r="J9" s="64">
        <v>4794.2</v>
      </c>
      <c r="K9" s="64">
        <v>4197.8999999999996</v>
      </c>
    </row>
    <row r="10" spans="1:12" s="34" customFormat="1" ht="15" customHeight="1" thickBot="1" x14ac:dyDescent="0.25">
      <c r="A10" s="581" t="s">
        <v>352</v>
      </c>
      <c r="B10" s="79">
        <v>2023</v>
      </c>
      <c r="C10" s="80">
        <v>880.5</v>
      </c>
      <c r="D10" s="80">
        <v>383.8</v>
      </c>
      <c r="E10" s="80">
        <v>1301.4000000000001</v>
      </c>
      <c r="F10" s="80">
        <v>1375.1</v>
      </c>
      <c r="G10" s="80">
        <v>322.10000000000002</v>
      </c>
      <c r="H10" s="80">
        <v>952.8</v>
      </c>
      <c r="I10" s="80">
        <v>668.5</v>
      </c>
      <c r="J10" s="80">
        <v>717.4</v>
      </c>
      <c r="K10" s="80">
        <v>1797.1</v>
      </c>
    </row>
    <row r="11" spans="1:12" s="34" customFormat="1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</sheetData>
  <mergeCells count="11">
    <mergeCell ref="I5:I6"/>
    <mergeCell ref="J5:J6"/>
    <mergeCell ref="K5:K6"/>
    <mergeCell ref="A4:A6"/>
    <mergeCell ref="B4:B6"/>
    <mergeCell ref="D4:K4"/>
    <mergeCell ref="D5:D6"/>
    <mergeCell ref="E5:E6"/>
    <mergeCell ref="F5:F6"/>
    <mergeCell ref="G5:G6"/>
    <mergeCell ref="H5:H6"/>
  </mergeCells>
  <hyperlinks>
    <hyperlink ref="O1" location="Obsah!A1" display="Obsah"/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scale="9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workbookViewId="0"/>
  </sheetViews>
  <sheetFormatPr defaultRowHeight="15" x14ac:dyDescent="0.25"/>
  <cols>
    <col min="1" max="1" width="50.7109375" customWidth="1"/>
    <col min="2" max="11" width="8.7109375" customWidth="1"/>
  </cols>
  <sheetData>
    <row r="1" spans="1:13" x14ac:dyDescent="0.25">
      <c r="A1" s="42" t="s">
        <v>44</v>
      </c>
      <c r="G1" s="11"/>
      <c r="M1" s="11" t="s">
        <v>3</v>
      </c>
    </row>
    <row r="3" spans="1:13" s="34" customFormat="1" ht="12.75" thickBot="1" x14ac:dyDescent="0.25">
      <c r="K3" s="44" t="s">
        <v>19</v>
      </c>
    </row>
    <row r="4" spans="1:13" s="34" customFormat="1" ht="12.75" thickBot="1" x14ac:dyDescent="0.25">
      <c r="A4" s="645" t="s">
        <v>20</v>
      </c>
      <c r="B4" s="648" t="s">
        <v>1</v>
      </c>
      <c r="C4" s="45"/>
      <c r="D4" s="651" t="s">
        <v>45</v>
      </c>
      <c r="E4" s="651"/>
      <c r="F4" s="651"/>
      <c r="G4" s="651"/>
      <c r="H4" s="651"/>
      <c r="I4" s="651"/>
      <c r="J4" s="651"/>
      <c r="K4" s="652"/>
    </row>
    <row r="5" spans="1:13" s="34" customFormat="1" ht="12" x14ac:dyDescent="0.2">
      <c r="A5" s="646"/>
      <c r="B5" s="649"/>
      <c r="C5" s="46" t="s">
        <v>0</v>
      </c>
      <c r="D5" s="653" t="s">
        <v>46</v>
      </c>
      <c r="E5" s="655" t="s">
        <v>47</v>
      </c>
      <c r="F5" s="655" t="s">
        <v>48</v>
      </c>
      <c r="G5" s="653" t="s">
        <v>49</v>
      </c>
      <c r="H5" s="655" t="s">
        <v>50</v>
      </c>
      <c r="I5" s="656" t="s">
        <v>51</v>
      </c>
      <c r="J5" s="655" t="s">
        <v>52</v>
      </c>
      <c r="K5" s="643" t="s">
        <v>53</v>
      </c>
    </row>
    <row r="6" spans="1:13" s="34" customFormat="1" ht="12.75" thickBot="1" x14ac:dyDescent="0.25">
      <c r="A6" s="647"/>
      <c r="B6" s="650"/>
      <c r="C6" s="47"/>
      <c r="D6" s="654"/>
      <c r="E6" s="650"/>
      <c r="F6" s="650"/>
      <c r="G6" s="654"/>
      <c r="H6" s="650"/>
      <c r="I6" s="657"/>
      <c r="J6" s="650"/>
      <c r="K6" s="644"/>
    </row>
    <row r="7" spans="1:13" s="34" customFormat="1" ht="12" x14ac:dyDescent="0.2">
      <c r="A7" s="48" t="s">
        <v>54</v>
      </c>
      <c r="B7" s="49">
        <v>2023</v>
      </c>
      <c r="C7" s="50">
        <v>6114.4</v>
      </c>
      <c r="D7" s="51">
        <v>5798.3</v>
      </c>
      <c r="E7" s="50">
        <v>7134.5</v>
      </c>
      <c r="F7" s="50">
        <v>6700.1</v>
      </c>
      <c r="G7" s="51">
        <v>6388.5</v>
      </c>
      <c r="H7" s="50">
        <v>6550.1</v>
      </c>
      <c r="I7" s="51">
        <v>5701.8</v>
      </c>
      <c r="J7" s="50">
        <v>5594.3</v>
      </c>
      <c r="K7" s="52">
        <v>6024.7</v>
      </c>
    </row>
    <row r="8" spans="1:13" s="34" customFormat="1" ht="12" x14ac:dyDescent="0.2">
      <c r="A8" s="53"/>
      <c r="B8" s="54">
        <v>2022</v>
      </c>
      <c r="C8" s="55">
        <v>5573.6</v>
      </c>
      <c r="D8" s="56">
        <v>5244.6</v>
      </c>
      <c r="E8" s="55">
        <v>6099.5</v>
      </c>
      <c r="F8" s="55">
        <v>6243.7</v>
      </c>
      <c r="G8" s="56">
        <v>5697.3</v>
      </c>
      <c r="H8" s="55">
        <v>5814</v>
      </c>
      <c r="I8" s="56">
        <v>5282.3</v>
      </c>
      <c r="J8" s="55">
        <v>4995.8999999999996</v>
      </c>
      <c r="K8" s="57">
        <v>5520.9</v>
      </c>
    </row>
    <row r="9" spans="1:13" s="34" customFormat="1" ht="12" x14ac:dyDescent="0.2">
      <c r="A9" s="58" t="s">
        <v>22</v>
      </c>
      <c r="B9" s="54"/>
      <c r="C9" s="55"/>
      <c r="D9" s="56"/>
      <c r="E9" s="55"/>
      <c r="F9" s="55"/>
      <c r="G9" s="56"/>
      <c r="H9" s="55"/>
      <c r="I9" s="56"/>
      <c r="J9" s="55"/>
      <c r="K9" s="57"/>
    </row>
    <row r="10" spans="1:13" s="34" customFormat="1" ht="12" x14ac:dyDescent="0.2">
      <c r="A10" s="59" t="s">
        <v>55</v>
      </c>
      <c r="B10" s="60">
        <v>2023</v>
      </c>
      <c r="C10" s="61">
        <v>6081.7</v>
      </c>
      <c r="D10" s="61">
        <v>5789.5</v>
      </c>
      <c r="E10" s="61">
        <v>7117.1</v>
      </c>
      <c r="F10" s="61">
        <v>6672.9000000000005</v>
      </c>
      <c r="G10" s="61">
        <v>6367.2</v>
      </c>
      <c r="H10" s="61">
        <v>6509.9000000000005</v>
      </c>
      <c r="I10" s="61">
        <v>5681.5</v>
      </c>
      <c r="J10" s="61">
        <v>5511.6</v>
      </c>
      <c r="K10" s="61">
        <v>5994.9</v>
      </c>
    </row>
    <row r="11" spans="1:13" s="34" customFormat="1" ht="12" x14ac:dyDescent="0.2">
      <c r="A11" s="53"/>
      <c r="B11" s="54">
        <v>2022</v>
      </c>
      <c r="C11" s="55">
        <v>5542.8</v>
      </c>
      <c r="D11" s="55">
        <v>5235.7000000000007</v>
      </c>
      <c r="E11" s="55">
        <v>6082.2</v>
      </c>
      <c r="F11" s="55">
        <v>6215.8</v>
      </c>
      <c r="G11" s="55">
        <v>5675.1</v>
      </c>
      <c r="H11" s="55">
        <v>5773.9</v>
      </c>
      <c r="I11" s="55">
        <v>5258.5</v>
      </c>
      <c r="J11" s="55">
        <v>4927.7</v>
      </c>
      <c r="K11" s="55">
        <v>5492.0999999999995</v>
      </c>
    </row>
    <row r="12" spans="1:13" s="34" customFormat="1" ht="12" x14ac:dyDescent="0.2">
      <c r="A12" s="58" t="s">
        <v>56</v>
      </c>
      <c r="B12" s="54"/>
      <c r="C12" s="55"/>
      <c r="D12" s="56"/>
      <c r="E12" s="55"/>
      <c r="F12" s="55"/>
      <c r="G12" s="56"/>
      <c r="H12" s="55"/>
      <c r="I12" s="56"/>
      <c r="J12" s="55"/>
      <c r="K12" s="57"/>
    </row>
    <row r="13" spans="1:13" s="34" customFormat="1" ht="12" x14ac:dyDescent="0.2">
      <c r="A13" s="62" t="s">
        <v>57</v>
      </c>
      <c r="B13" s="63">
        <v>2023</v>
      </c>
      <c r="C13" s="64">
        <v>5201.2</v>
      </c>
      <c r="D13" s="64">
        <v>5405.7</v>
      </c>
      <c r="E13" s="64">
        <v>5815.7</v>
      </c>
      <c r="F13" s="64">
        <v>5297.8</v>
      </c>
      <c r="G13" s="64">
        <v>6045</v>
      </c>
      <c r="H13" s="64">
        <v>5557.1</v>
      </c>
      <c r="I13" s="64">
        <v>5013</v>
      </c>
      <c r="J13" s="64">
        <v>4794.2</v>
      </c>
      <c r="K13" s="64">
        <v>4197.8999999999996</v>
      </c>
    </row>
    <row r="14" spans="1:13" s="34" customFormat="1" ht="12" x14ac:dyDescent="0.2">
      <c r="A14" s="65"/>
      <c r="B14" s="54">
        <v>2022</v>
      </c>
      <c r="C14" s="55">
        <v>4680.2</v>
      </c>
      <c r="D14" s="56">
        <v>4885.1000000000004</v>
      </c>
      <c r="E14" s="55">
        <v>5019.1000000000004</v>
      </c>
      <c r="F14" s="55">
        <v>4856.7</v>
      </c>
      <c r="G14" s="56">
        <v>5269.8</v>
      </c>
      <c r="H14" s="55">
        <v>4895.2</v>
      </c>
      <c r="I14" s="56">
        <v>4598.8999999999996</v>
      </c>
      <c r="J14" s="55">
        <v>4248.3999999999996</v>
      </c>
      <c r="K14" s="57">
        <v>3929.4</v>
      </c>
    </row>
    <row r="15" spans="1:13" s="34" customFormat="1" ht="12" x14ac:dyDescent="0.2">
      <c r="A15" s="65" t="s">
        <v>58</v>
      </c>
      <c r="B15" s="66"/>
      <c r="C15" s="67"/>
      <c r="D15" s="68"/>
      <c r="E15" s="67"/>
      <c r="F15" s="67"/>
      <c r="G15" s="68"/>
      <c r="H15" s="67"/>
      <c r="I15" s="68"/>
      <c r="J15" s="67"/>
      <c r="K15" s="69"/>
    </row>
    <row r="16" spans="1:13" s="34" customFormat="1" ht="12" x14ac:dyDescent="0.2">
      <c r="A16" s="70" t="s">
        <v>59</v>
      </c>
      <c r="B16" s="71">
        <v>2023</v>
      </c>
      <c r="C16" s="72">
        <v>1316.6</v>
      </c>
      <c r="D16" s="72">
        <v>1139.7</v>
      </c>
      <c r="E16" s="72">
        <v>1522.4</v>
      </c>
      <c r="F16" s="72">
        <v>1378.1</v>
      </c>
      <c r="G16" s="72">
        <v>1658.2</v>
      </c>
      <c r="H16" s="72">
        <v>1355.4</v>
      </c>
      <c r="I16" s="72">
        <v>1321.5</v>
      </c>
      <c r="J16" s="72">
        <v>1200.0999999999999</v>
      </c>
      <c r="K16" s="72">
        <v>1109.0999999999999</v>
      </c>
    </row>
    <row r="17" spans="1:11" s="34" customFormat="1" ht="12" x14ac:dyDescent="0.2">
      <c r="A17" s="73"/>
      <c r="B17" s="54">
        <v>2022</v>
      </c>
      <c r="C17" s="55">
        <v>1133.2</v>
      </c>
      <c r="D17" s="56">
        <v>1034.4000000000001</v>
      </c>
      <c r="E17" s="55">
        <v>1305.5</v>
      </c>
      <c r="F17" s="55">
        <v>1201.7</v>
      </c>
      <c r="G17" s="56">
        <v>1356.3</v>
      </c>
      <c r="H17" s="55">
        <v>1157.2</v>
      </c>
      <c r="I17" s="56">
        <v>1135.2</v>
      </c>
      <c r="J17" s="55">
        <v>1007</v>
      </c>
      <c r="K17" s="57">
        <v>966.8</v>
      </c>
    </row>
    <row r="18" spans="1:11" s="34" customFormat="1" ht="12" x14ac:dyDescent="0.2">
      <c r="A18" s="70" t="s">
        <v>60</v>
      </c>
      <c r="B18" s="71">
        <v>2023</v>
      </c>
      <c r="C18" s="72">
        <v>151.4</v>
      </c>
      <c r="D18" s="72">
        <v>129.80000000000001</v>
      </c>
      <c r="E18" s="72">
        <v>197.7</v>
      </c>
      <c r="F18" s="72">
        <v>183.4</v>
      </c>
      <c r="G18" s="72">
        <v>158.9</v>
      </c>
      <c r="H18" s="72">
        <v>158.30000000000001</v>
      </c>
      <c r="I18" s="72">
        <v>167.4</v>
      </c>
      <c r="J18" s="72">
        <v>129.69999999999999</v>
      </c>
      <c r="K18" s="72">
        <v>126.1</v>
      </c>
    </row>
    <row r="19" spans="1:11" s="34" customFormat="1" ht="12" x14ac:dyDescent="0.2">
      <c r="A19" s="74"/>
      <c r="B19" s="54">
        <v>2022</v>
      </c>
      <c r="C19" s="55">
        <v>143</v>
      </c>
      <c r="D19" s="56">
        <v>123.1</v>
      </c>
      <c r="E19" s="55">
        <v>175.3</v>
      </c>
      <c r="F19" s="55">
        <v>173.1</v>
      </c>
      <c r="G19" s="56">
        <v>154.30000000000001</v>
      </c>
      <c r="H19" s="55">
        <v>142.6</v>
      </c>
      <c r="I19" s="56">
        <v>150</v>
      </c>
      <c r="J19" s="55">
        <v>122.4</v>
      </c>
      <c r="K19" s="57">
        <v>122.7</v>
      </c>
    </row>
    <row r="20" spans="1:11" s="34" customFormat="1" ht="12" x14ac:dyDescent="0.2">
      <c r="A20" s="70" t="s">
        <v>61</v>
      </c>
      <c r="B20" s="71">
        <v>2023</v>
      </c>
      <c r="C20" s="72">
        <v>188.5</v>
      </c>
      <c r="D20" s="72">
        <v>210.8</v>
      </c>
      <c r="E20" s="72">
        <v>178.4</v>
      </c>
      <c r="F20" s="72">
        <v>191.3</v>
      </c>
      <c r="G20" s="72">
        <v>243.1</v>
      </c>
      <c r="H20" s="72">
        <v>189.9</v>
      </c>
      <c r="I20" s="72">
        <v>185.2</v>
      </c>
      <c r="J20" s="72">
        <v>187.3</v>
      </c>
      <c r="K20" s="72">
        <v>131.9</v>
      </c>
    </row>
    <row r="21" spans="1:11" s="34" customFormat="1" ht="12" x14ac:dyDescent="0.2">
      <c r="A21" s="73"/>
      <c r="B21" s="54">
        <v>2022</v>
      </c>
      <c r="C21" s="55">
        <v>180.1</v>
      </c>
      <c r="D21" s="56">
        <v>203</v>
      </c>
      <c r="E21" s="55">
        <v>164.5</v>
      </c>
      <c r="F21" s="55">
        <v>187.5</v>
      </c>
      <c r="G21" s="56">
        <v>210.4</v>
      </c>
      <c r="H21" s="55">
        <v>179.4</v>
      </c>
      <c r="I21" s="56">
        <v>185.8</v>
      </c>
      <c r="J21" s="55">
        <v>177.8</v>
      </c>
      <c r="K21" s="57">
        <v>137.19999999999999</v>
      </c>
    </row>
    <row r="22" spans="1:11" s="34" customFormat="1" ht="12" x14ac:dyDescent="0.2">
      <c r="A22" s="70" t="s">
        <v>62</v>
      </c>
      <c r="B22" s="71">
        <v>2023</v>
      </c>
      <c r="C22" s="72">
        <v>1196.5</v>
      </c>
      <c r="D22" s="72">
        <v>1358.7</v>
      </c>
      <c r="E22" s="72">
        <v>1284.2</v>
      </c>
      <c r="F22" s="72">
        <v>1202.8</v>
      </c>
      <c r="G22" s="72">
        <v>1397.2</v>
      </c>
      <c r="H22" s="72">
        <v>1123.2</v>
      </c>
      <c r="I22" s="72">
        <v>1081.5999999999999</v>
      </c>
      <c r="J22" s="72">
        <v>1067</v>
      </c>
      <c r="K22" s="72">
        <v>1092.0999999999999</v>
      </c>
    </row>
    <row r="23" spans="1:11" s="34" customFormat="1" ht="12" x14ac:dyDescent="0.2">
      <c r="A23" s="75"/>
      <c r="B23" s="54">
        <v>2022</v>
      </c>
      <c r="C23" s="55">
        <v>1037.5</v>
      </c>
      <c r="D23" s="56">
        <v>1176.2</v>
      </c>
      <c r="E23" s="55">
        <v>1088</v>
      </c>
      <c r="F23" s="55">
        <v>1053.5999999999999</v>
      </c>
      <c r="G23" s="56">
        <v>1190.8</v>
      </c>
      <c r="H23" s="55">
        <v>957.7</v>
      </c>
      <c r="I23" s="56">
        <v>968.8</v>
      </c>
      <c r="J23" s="55">
        <v>918.5</v>
      </c>
      <c r="K23" s="57">
        <v>975.6</v>
      </c>
    </row>
    <row r="24" spans="1:11" s="34" customFormat="1" ht="12" customHeight="1" x14ac:dyDescent="0.2">
      <c r="A24" s="76" t="s">
        <v>63</v>
      </c>
      <c r="B24" s="71">
        <v>2023</v>
      </c>
      <c r="C24" s="72">
        <v>299</v>
      </c>
      <c r="D24" s="72">
        <v>186.1</v>
      </c>
      <c r="E24" s="72">
        <v>411.6</v>
      </c>
      <c r="F24" s="72">
        <v>268.89999999999998</v>
      </c>
      <c r="G24" s="72">
        <v>383.6</v>
      </c>
      <c r="H24" s="72">
        <v>314.8</v>
      </c>
      <c r="I24" s="72">
        <v>307.39999999999998</v>
      </c>
      <c r="J24" s="72">
        <v>334.3</v>
      </c>
      <c r="K24" s="72">
        <v>202.9</v>
      </c>
    </row>
    <row r="25" spans="1:11" s="34" customFormat="1" ht="12" x14ac:dyDescent="0.2">
      <c r="A25" s="74"/>
      <c r="B25" s="54">
        <v>2022</v>
      </c>
      <c r="C25" s="55">
        <v>272</v>
      </c>
      <c r="D25" s="56">
        <v>191.4</v>
      </c>
      <c r="E25" s="55">
        <v>358</v>
      </c>
      <c r="F25" s="55">
        <v>265.7</v>
      </c>
      <c r="G25" s="56">
        <v>344.5</v>
      </c>
      <c r="H25" s="55">
        <v>275</v>
      </c>
      <c r="I25" s="56">
        <v>277</v>
      </c>
      <c r="J25" s="55">
        <v>290.60000000000002</v>
      </c>
      <c r="K25" s="57">
        <v>201.8</v>
      </c>
    </row>
    <row r="26" spans="1:11" s="34" customFormat="1" ht="12" x14ac:dyDescent="0.2">
      <c r="A26" s="70" t="s">
        <v>64</v>
      </c>
      <c r="B26" s="71">
        <v>2023</v>
      </c>
      <c r="C26" s="72">
        <v>133.30000000000001</v>
      </c>
      <c r="D26" s="72">
        <v>109.4</v>
      </c>
      <c r="E26" s="72">
        <v>123.2</v>
      </c>
      <c r="F26" s="72">
        <v>142.4</v>
      </c>
      <c r="G26" s="72">
        <v>133.1</v>
      </c>
      <c r="H26" s="72">
        <v>143.30000000000001</v>
      </c>
      <c r="I26" s="72">
        <v>148.9</v>
      </c>
      <c r="J26" s="72">
        <v>162.6</v>
      </c>
      <c r="K26" s="72">
        <v>104.1</v>
      </c>
    </row>
    <row r="27" spans="1:11" s="34" customFormat="1" ht="12" x14ac:dyDescent="0.2">
      <c r="A27" s="73"/>
      <c r="B27" s="54">
        <v>2022</v>
      </c>
      <c r="C27" s="55">
        <v>127.9</v>
      </c>
      <c r="D27" s="56">
        <v>111.9</v>
      </c>
      <c r="E27" s="55">
        <v>112.2</v>
      </c>
      <c r="F27" s="55">
        <v>141.30000000000001</v>
      </c>
      <c r="G27" s="56">
        <v>128.30000000000001</v>
      </c>
      <c r="H27" s="55">
        <v>137.30000000000001</v>
      </c>
      <c r="I27" s="56">
        <v>141.19999999999999</v>
      </c>
      <c r="J27" s="55">
        <v>149.4</v>
      </c>
      <c r="K27" s="57">
        <v>103</v>
      </c>
    </row>
    <row r="28" spans="1:11" s="34" customFormat="1" ht="12" x14ac:dyDescent="0.2">
      <c r="A28" s="70" t="s">
        <v>65</v>
      </c>
      <c r="B28" s="71">
        <v>2023</v>
      </c>
      <c r="C28" s="72">
        <v>567.20000000000005</v>
      </c>
      <c r="D28" s="72">
        <v>493.9</v>
      </c>
      <c r="E28" s="72">
        <v>618.1</v>
      </c>
      <c r="F28" s="72">
        <v>669.5</v>
      </c>
      <c r="G28" s="72">
        <v>647.70000000000005</v>
      </c>
      <c r="H28" s="72">
        <v>826.8</v>
      </c>
      <c r="I28" s="72">
        <v>454.1</v>
      </c>
      <c r="J28" s="72">
        <v>561.20000000000005</v>
      </c>
      <c r="K28" s="72">
        <v>350.6</v>
      </c>
    </row>
    <row r="29" spans="1:11" s="34" customFormat="1" ht="12" x14ac:dyDescent="0.2">
      <c r="A29" s="73"/>
      <c r="B29" s="54">
        <v>2022</v>
      </c>
      <c r="C29" s="55">
        <v>519</v>
      </c>
      <c r="D29" s="56">
        <v>455.5</v>
      </c>
      <c r="E29" s="55">
        <v>497.6</v>
      </c>
      <c r="F29" s="55">
        <v>623.79999999999995</v>
      </c>
      <c r="G29" s="56">
        <v>565.9</v>
      </c>
      <c r="H29" s="55">
        <v>712.5</v>
      </c>
      <c r="I29" s="56">
        <v>461.9</v>
      </c>
      <c r="J29" s="55">
        <v>492.7</v>
      </c>
      <c r="K29" s="57">
        <v>378.4</v>
      </c>
    </row>
    <row r="30" spans="1:11" s="34" customFormat="1" ht="12" x14ac:dyDescent="0.2">
      <c r="A30" s="70" t="s">
        <v>66</v>
      </c>
      <c r="B30" s="71">
        <v>2023</v>
      </c>
      <c r="C30" s="72">
        <v>290.3</v>
      </c>
      <c r="D30" s="72">
        <v>385.1</v>
      </c>
      <c r="E30" s="72">
        <v>329</v>
      </c>
      <c r="F30" s="72">
        <v>268.39999999999998</v>
      </c>
      <c r="G30" s="72">
        <v>326.8</v>
      </c>
      <c r="H30" s="72">
        <v>283.5</v>
      </c>
      <c r="I30" s="72">
        <v>258.7</v>
      </c>
      <c r="J30" s="72">
        <v>221.4</v>
      </c>
      <c r="K30" s="72">
        <v>271.10000000000002</v>
      </c>
    </row>
    <row r="31" spans="1:11" s="34" customFormat="1" ht="12" x14ac:dyDescent="0.2">
      <c r="A31" s="73"/>
      <c r="B31" s="54">
        <v>2022</v>
      </c>
      <c r="C31" s="55">
        <v>272.5</v>
      </c>
      <c r="D31" s="56">
        <v>348.9</v>
      </c>
      <c r="E31" s="55">
        <v>307</v>
      </c>
      <c r="F31" s="55">
        <v>259.3</v>
      </c>
      <c r="G31" s="56">
        <v>303.5</v>
      </c>
      <c r="H31" s="55">
        <v>257.2</v>
      </c>
      <c r="I31" s="56">
        <v>249.9</v>
      </c>
      <c r="J31" s="55">
        <v>208.7</v>
      </c>
      <c r="K31" s="57">
        <v>256.39999999999998</v>
      </c>
    </row>
    <row r="32" spans="1:11" s="34" customFormat="1" ht="12" x14ac:dyDescent="0.2">
      <c r="A32" s="70" t="s">
        <v>67</v>
      </c>
      <c r="B32" s="71">
        <v>2023</v>
      </c>
      <c r="C32" s="72">
        <v>198.4</v>
      </c>
      <c r="D32" s="72">
        <v>199.5</v>
      </c>
      <c r="E32" s="72">
        <v>231</v>
      </c>
      <c r="F32" s="72">
        <v>198.9</v>
      </c>
      <c r="G32" s="72">
        <v>206.6</v>
      </c>
      <c r="H32" s="72">
        <v>227.8</v>
      </c>
      <c r="I32" s="72">
        <v>220</v>
      </c>
      <c r="J32" s="72">
        <v>204.3</v>
      </c>
      <c r="K32" s="72">
        <v>126.3</v>
      </c>
    </row>
    <row r="33" spans="1:11" s="34" customFormat="1" ht="12" x14ac:dyDescent="0.2">
      <c r="A33" s="73"/>
      <c r="B33" s="54">
        <v>2022</v>
      </c>
      <c r="C33" s="55">
        <v>195.1</v>
      </c>
      <c r="D33" s="56">
        <v>193.1</v>
      </c>
      <c r="E33" s="55">
        <v>204.7</v>
      </c>
      <c r="F33" s="55">
        <v>202.1</v>
      </c>
      <c r="G33" s="56">
        <v>210.9</v>
      </c>
      <c r="H33" s="55">
        <v>212.5</v>
      </c>
      <c r="I33" s="56">
        <v>220.5</v>
      </c>
      <c r="J33" s="55">
        <v>193.6</v>
      </c>
      <c r="K33" s="57">
        <v>137.4</v>
      </c>
    </row>
    <row r="34" spans="1:11" s="34" customFormat="1" ht="12" x14ac:dyDescent="0.2">
      <c r="A34" s="70" t="s">
        <v>68</v>
      </c>
      <c r="B34" s="71">
        <v>2023</v>
      </c>
      <c r="C34" s="72">
        <v>22.1</v>
      </c>
      <c r="D34" s="72">
        <v>11.5</v>
      </c>
      <c r="E34" s="72">
        <v>12.8</v>
      </c>
      <c r="F34" s="72">
        <v>25.3</v>
      </c>
      <c r="G34" s="72">
        <v>39.4</v>
      </c>
      <c r="H34" s="72">
        <v>11.3</v>
      </c>
      <c r="I34" s="72">
        <v>35.9</v>
      </c>
      <c r="J34" s="72">
        <v>19.5</v>
      </c>
      <c r="K34" s="72">
        <v>22.9</v>
      </c>
    </row>
    <row r="35" spans="1:11" s="34" customFormat="1" ht="12" x14ac:dyDescent="0.2">
      <c r="A35" s="73"/>
      <c r="B35" s="54">
        <v>2022</v>
      </c>
      <c r="C35" s="55">
        <v>20.399999999999999</v>
      </c>
      <c r="D35" s="56">
        <v>12.2</v>
      </c>
      <c r="E35" s="55">
        <v>11.7</v>
      </c>
      <c r="F35" s="55">
        <v>21</v>
      </c>
      <c r="G35" s="56">
        <v>30.2</v>
      </c>
      <c r="H35" s="55">
        <v>11.8</v>
      </c>
      <c r="I35" s="56">
        <v>34.9</v>
      </c>
      <c r="J35" s="55">
        <v>20.6</v>
      </c>
      <c r="K35" s="57">
        <v>21.1</v>
      </c>
    </row>
    <row r="36" spans="1:11" s="34" customFormat="1" ht="12" x14ac:dyDescent="0.2">
      <c r="A36" s="70" t="s">
        <v>69</v>
      </c>
      <c r="B36" s="71">
        <v>2023</v>
      </c>
      <c r="C36" s="72">
        <v>314.3</v>
      </c>
      <c r="D36" s="72">
        <v>563</v>
      </c>
      <c r="E36" s="72">
        <v>310.60000000000002</v>
      </c>
      <c r="F36" s="72">
        <v>238.2</v>
      </c>
      <c r="G36" s="72">
        <v>311.60000000000002</v>
      </c>
      <c r="H36" s="72">
        <v>378.9</v>
      </c>
      <c r="I36" s="72">
        <v>282.7</v>
      </c>
      <c r="J36" s="72">
        <v>239.1</v>
      </c>
      <c r="K36" s="72">
        <v>200.1</v>
      </c>
    </row>
    <row r="37" spans="1:11" s="34" customFormat="1" ht="12" x14ac:dyDescent="0.2">
      <c r="A37" s="73"/>
      <c r="B37" s="54">
        <v>2022</v>
      </c>
      <c r="C37" s="55">
        <v>289.39999999999998</v>
      </c>
      <c r="D37" s="56">
        <v>475.4</v>
      </c>
      <c r="E37" s="55">
        <v>266</v>
      </c>
      <c r="F37" s="55">
        <v>232.3</v>
      </c>
      <c r="G37" s="56">
        <v>275.10000000000002</v>
      </c>
      <c r="H37" s="55">
        <v>354</v>
      </c>
      <c r="I37" s="56">
        <v>269.39999999999998</v>
      </c>
      <c r="J37" s="55">
        <v>237.7</v>
      </c>
      <c r="K37" s="57">
        <v>198.3</v>
      </c>
    </row>
    <row r="38" spans="1:11" s="34" customFormat="1" ht="12" x14ac:dyDescent="0.2">
      <c r="A38" s="70" t="s">
        <v>70</v>
      </c>
      <c r="B38" s="71">
        <v>2023</v>
      </c>
      <c r="C38" s="72">
        <v>523.5</v>
      </c>
      <c r="D38" s="72">
        <v>618.20000000000005</v>
      </c>
      <c r="E38" s="72">
        <v>596.70000000000005</v>
      </c>
      <c r="F38" s="72">
        <v>530.70000000000005</v>
      </c>
      <c r="G38" s="72">
        <v>538.79999999999995</v>
      </c>
      <c r="H38" s="72">
        <v>543.9</v>
      </c>
      <c r="I38" s="72">
        <v>549.5</v>
      </c>
      <c r="J38" s="72">
        <v>467.7</v>
      </c>
      <c r="K38" s="72">
        <v>460.7</v>
      </c>
    </row>
    <row r="39" spans="1:11" s="34" customFormat="1" ht="12" x14ac:dyDescent="0.2">
      <c r="A39" s="73"/>
      <c r="B39" s="54">
        <v>2022</v>
      </c>
      <c r="C39" s="55">
        <v>490.2</v>
      </c>
      <c r="D39" s="56">
        <v>559.9</v>
      </c>
      <c r="E39" s="55">
        <v>528.70000000000005</v>
      </c>
      <c r="F39" s="55">
        <v>495.1</v>
      </c>
      <c r="G39" s="56">
        <v>499.5</v>
      </c>
      <c r="H39" s="55">
        <v>497.9</v>
      </c>
      <c r="I39" s="56">
        <v>504.3</v>
      </c>
      <c r="J39" s="55">
        <v>429.3</v>
      </c>
      <c r="K39" s="57">
        <v>430.6</v>
      </c>
    </row>
    <row r="40" spans="1:11" s="34" customFormat="1" ht="12" x14ac:dyDescent="0.2">
      <c r="A40" s="62" t="s">
        <v>71</v>
      </c>
      <c r="B40" s="63">
        <v>2023</v>
      </c>
      <c r="C40" s="64">
        <v>880.5</v>
      </c>
      <c r="D40" s="64">
        <v>383.8</v>
      </c>
      <c r="E40" s="64">
        <v>1301.4000000000001</v>
      </c>
      <c r="F40" s="64">
        <v>1375.1</v>
      </c>
      <c r="G40" s="64">
        <v>322.10000000000002</v>
      </c>
      <c r="H40" s="64">
        <v>952.8</v>
      </c>
      <c r="I40" s="64">
        <v>668.5</v>
      </c>
      <c r="J40" s="64">
        <v>717.4</v>
      </c>
      <c r="K40" s="64">
        <v>1797.1</v>
      </c>
    </row>
    <row r="41" spans="1:11" s="34" customFormat="1" ht="12" x14ac:dyDescent="0.2">
      <c r="A41" s="65"/>
      <c r="B41" s="54">
        <v>2022</v>
      </c>
      <c r="C41" s="55">
        <v>862.6</v>
      </c>
      <c r="D41" s="56">
        <v>350.6</v>
      </c>
      <c r="E41" s="55">
        <v>1063.0999999999999</v>
      </c>
      <c r="F41" s="55">
        <v>1359.1</v>
      </c>
      <c r="G41" s="56">
        <v>405.2</v>
      </c>
      <c r="H41" s="55">
        <v>878.7</v>
      </c>
      <c r="I41" s="56">
        <v>659.6</v>
      </c>
      <c r="J41" s="55">
        <v>679.3</v>
      </c>
      <c r="K41" s="57">
        <v>1562.7</v>
      </c>
    </row>
    <row r="42" spans="1:11" s="34" customFormat="1" ht="12" x14ac:dyDescent="0.2">
      <c r="A42" s="77" t="s">
        <v>72</v>
      </c>
      <c r="B42" s="60">
        <v>2023</v>
      </c>
      <c r="C42" s="61">
        <v>32.700000000000003</v>
      </c>
      <c r="D42" s="61">
        <v>8.8000000000000007</v>
      </c>
      <c r="E42" s="61">
        <v>17.399999999999999</v>
      </c>
      <c r="F42" s="61">
        <v>27.2</v>
      </c>
      <c r="G42" s="61">
        <v>21.3</v>
      </c>
      <c r="H42" s="61">
        <v>40.200000000000003</v>
      </c>
      <c r="I42" s="61">
        <v>20.3</v>
      </c>
      <c r="J42" s="61">
        <v>82.7</v>
      </c>
      <c r="K42" s="61">
        <v>29.8</v>
      </c>
    </row>
    <row r="43" spans="1:11" s="34" customFormat="1" ht="12.75" thickBot="1" x14ac:dyDescent="0.25">
      <c r="A43" s="78"/>
      <c r="B43" s="79">
        <v>2022</v>
      </c>
      <c r="C43" s="80">
        <v>30.8</v>
      </c>
      <c r="D43" s="81">
        <v>8.9</v>
      </c>
      <c r="E43" s="80">
        <v>17.3</v>
      </c>
      <c r="F43" s="80">
        <v>27.9</v>
      </c>
      <c r="G43" s="81">
        <v>22.2</v>
      </c>
      <c r="H43" s="80">
        <v>40.1</v>
      </c>
      <c r="I43" s="81">
        <v>23.8</v>
      </c>
      <c r="J43" s="80">
        <v>68.2</v>
      </c>
      <c r="K43" s="82">
        <v>28.8</v>
      </c>
    </row>
  </sheetData>
  <mergeCells count="11">
    <mergeCell ref="K5:K6"/>
    <mergeCell ref="A4:A6"/>
    <mergeCell ref="B4:B6"/>
    <mergeCell ref="D4:K4"/>
    <mergeCell ref="D5:D6"/>
    <mergeCell ref="E5:E6"/>
    <mergeCell ref="F5:F6"/>
    <mergeCell ref="G5:G6"/>
    <mergeCell ref="H5:H6"/>
    <mergeCell ref="I5:I6"/>
    <mergeCell ref="J5:J6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workbookViewId="0"/>
  </sheetViews>
  <sheetFormatPr defaultRowHeight="15" x14ac:dyDescent="0.25"/>
  <cols>
    <col min="1" max="1" width="45.85546875" customWidth="1"/>
  </cols>
  <sheetData>
    <row r="1" spans="1:13" x14ac:dyDescent="0.25">
      <c r="A1" s="83" t="s">
        <v>73</v>
      </c>
      <c r="B1" s="84"/>
      <c r="C1" s="84"/>
      <c r="D1" s="84"/>
      <c r="E1" s="84"/>
      <c r="F1" s="84"/>
      <c r="G1" s="84"/>
      <c r="H1" s="84"/>
      <c r="I1" s="84"/>
      <c r="J1" s="84"/>
      <c r="L1" s="11" t="s">
        <v>3</v>
      </c>
      <c r="M1" s="11"/>
    </row>
    <row r="2" spans="1:13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M2" s="11"/>
    </row>
    <row r="3" spans="1:13" ht="15.75" thickBot="1" x14ac:dyDescent="0.3">
      <c r="A3" s="34"/>
      <c r="B3" s="34"/>
      <c r="C3" s="34"/>
      <c r="D3" s="34"/>
      <c r="E3" s="34"/>
      <c r="F3" s="34"/>
      <c r="G3" s="34"/>
      <c r="H3" s="34"/>
      <c r="I3" s="85"/>
      <c r="J3" s="86" t="s">
        <v>74</v>
      </c>
    </row>
    <row r="4" spans="1:13" ht="15.75" thickBot="1" x14ac:dyDescent="0.3">
      <c r="A4" s="658" t="s">
        <v>20</v>
      </c>
      <c r="B4" s="626" t="s">
        <v>0</v>
      </c>
      <c r="C4" s="639" t="s">
        <v>45</v>
      </c>
      <c r="D4" s="639"/>
      <c r="E4" s="639"/>
      <c r="F4" s="639"/>
      <c r="G4" s="639"/>
      <c r="H4" s="639"/>
      <c r="I4" s="639"/>
      <c r="J4" s="640"/>
    </row>
    <row r="5" spans="1:13" ht="15.75" thickBot="1" x14ac:dyDescent="0.3">
      <c r="A5" s="659"/>
      <c r="B5" s="660"/>
      <c r="C5" s="87" t="s">
        <v>46</v>
      </c>
      <c r="D5" s="88" t="s">
        <v>47</v>
      </c>
      <c r="E5" s="87" t="s">
        <v>48</v>
      </c>
      <c r="F5" s="88" t="s">
        <v>49</v>
      </c>
      <c r="G5" s="87" t="s">
        <v>50</v>
      </c>
      <c r="H5" s="88" t="s">
        <v>51</v>
      </c>
      <c r="I5" s="87" t="s">
        <v>52</v>
      </c>
      <c r="J5" s="88" t="s">
        <v>53</v>
      </c>
    </row>
    <row r="6" spans="1:13" x14ac:dyDescent="0.25">
      <c r="A6" s="89" t="s">
        <v>75</v>
      </c>
      <c r="B6" s="90">
        <v>25.3</v>
      </c>
      <c r="C6" s="91">
        <v>21.1</v>
      </c>
      <c r="D6" s="90">
        <v>26.2</v>
      </c>
      <c r="E6" s="91">
        <v>26</v>
      </c>
      <c r="F6" s="90">
        <v>27.4</v>
      </c>
      <c r="G6" s="91">
        <v>24.4</v>
      </c>
      <c r="H6" s="90">
        <v>26.4</v>
      </c>
      <c r="I6" s="91">
        <v>25</v>
      </c>
      <c r="J6" s="90">
        <v>26.4</v>
      </c>
    </row>
    <row r="7" spans="1:13" x14ac:dyDescent="0.25">
      <c r="A7" s="92" t="s">
        <v>76</v>
      </c>
      <c r="B7" s="93">
        <v>2.9</v>
      </c>
      <c r="C7" s="94">
        <v>2.4</v>
      </c>
      <c r="D7" s="93">
        <v>3.4</v>
      </c>
      <c r="E7" s="94">
        <v>3.5</v>
      </c>
      <c r="F7" s="93">
        <v>2.6</v>
      </c>
      <c r="G7" s="94">
        <v>2.8</v>
      </c>
      <c r="H7" s="93">
        <v>3.3</v>
      </c>
      <c r="I7" s="94">
        <v>2.7</v>
      </c>
      <c r="J7" s="93">
        <v>3</v>
      </c>
    </row>
    <row r="8" spans="1:13" x14ac:dyDescent="0.25">
      <c r="A8" s="89" t="s">
        <v>77</v>
      </c>
      <c r="B8" s="95">
        <v>3.6</v>
      </c>
      <c r="C8" s="96">
        <v>3.9</v>
      </c>
      <c r="D8" s="95">
        <v>3.1</v>
      </c>
      <c r="E8" s="96">
        <v>3.6</v>
      </c>
      <c r="F8" s="95">
        <v>4</v>
      </c>
      <c r="G8" s="96">
        <v>3.4</v>
      </c>
      <c r="H8" s="95">
        <v>3.7</v>
      </c>
      <c r="I8" s="96">
        <v>3.9</v>
      </c>
      <c r="J8" s="95">
        <v>3.1</v>
      </c>
    </row>
    <row r="9" spans="1:13" x14ac:dyDescent="0.25">
      <c r="A9" s="92" t="s">
        <v>78</v>
      </c>
      <c r="B9" s="93">
        <v>23</v>
      </c>
      <c r="C9" s="94">
        <v>25.1</v>
      </c>
      <c r="D9" s="93">
        <v>22.1</v>
      </c>
      <c r="E9" s="94">
        <v>22.7</v>
      </c>
      <c r="F9" s="93">
        <v>23.1</v>
      </c>
      <c r="G9" s="94">
        <v>20.2</v>
      </c>
      <c r="H9" s="93">
        <v>21.6</v>
      </c>
      <c r="I9" s="94">
        <v>22.3</v>
      </c>
      <c r="J9" s="93">
        <v>26</v>
      </c>
    </row>
    <row r="10" spans="1:13" x14ac:dyDescent="0.25">
      <c r="A10" s="89" t="s">
        <v>79</v>
      </c>
      <c r="B10" s="95">
        <v>5.7</v>
      </c>
      <c r="C10" s="96">
        <v>3.4</v>
      </c>
      <c r="D10" s="95">
        <v>7.1</v>
      </c>
      <c r="E10" s="96">
        <v>5.0999999999999996</v>
      </c>
      <c r="F10" s="95">
        <v>6.3</v>
      </c>
      <c r="G10" s="96">
        <v>5.7</v>
      </c>
      <c r="H10" s="95">
        <v>6.1</v>
      </c>
      <c r="I10" s="96">
        <v>7</v>
      </c>
      <c r="J10" s="95">
        <v>4.8</v>
      </c>
    </row>
    <row r="11" spans="1:13" x14ac:dyDescent="0.25">
      <c r="A11" s="92" t="s">
        <v>80</v>
      </c>
      <c r="B11" s="93">
        <v>2.6</v>
      </c>
      <c r="C11" s="94">
        <v>2</v>
      </c>
      <c r="D11" s="93">
        <v>2.1</v>
      </c>
      <c r="E11" s="94">
        <v>2.7</v>
      </c>
      <c r="F11" s="93">
        <v>2.2000000000000002</v>
      </c>
      <c r="G11" s="94">
        <v>2.6</v>
      </c>
      <c r="H11" s="93">
        <v>3</v>
      </c>
      <c r="I11" s="94">
        <v>3.4</v>
      </c>
      <c r="J11" s="93">
        <v>2.5</v>
      </c>
    </row>
    <row r="12" spans="1:13" x14ac:dyDescent="0.25">
      <c r="A12" s="89" t="s">
        <v>81</v>
      </c>
      <c r="B12" s="95">
        <v>10.9</v>
      </c>
      <c r="C12" s="96">
        <v>9.1</v>
      </c>
      <c r="D12" s="95">
        <v>10.6</v>
      </c>
      <c r="E12" s="96">
        <v>12.6</v>
      </c>
      <c r="F12" s="95">
        <v>10.7</v>
      </c>
      <c r="G12" s="96">
        <v>14.9</v>
      </c>
      <c r="H12" s="95">
        <v>9.1</v>
      </c>
      <c r="I12" s="96">
        <v>11.7</v>
      </c>
      <c r="J12" s="95">
        <v>8.4</v>
      </c>
    </row>
    <row r="13" spans="1:13" x14ac:dyDescent="0.25">
      <c r="A13" s="92" t="s">
        <v>82</v>
      </c>
      <c r="B13" s="93">
        <v>5.6</v>
      </c>
      <c r="C13" s="94">
        <v>7.1</v>
      </c>
      <c r="D13" s="93">
        <v>5.7</v>
      </c>
      <c r="E13" s="94">
        <v>5.0999999999999996</v>
      </c>
      <c r="F13" s="93">
        <v>5.4</v>
      </c>
      <c r="G13" s="94">
        <v>5.0999999999999996</v>
      </c>
      <c r="H13" s="93">
        <v>5.2</v>
      </c>
      <c r="I13" s="94">
        <v>4.5999999999999996</v>
      </c>
      <c r="J13" s="93">
        <v>6.5</v>
      </c>
    </row>
    <row r="14" spans="1:13" x14ac:dyDescent="0.25">
      <c r="A14" s="89" t="s">
        <v>83</v>
      </c>
      <c r="B14" s="95">
        <v>3.8</v>
      </c>
      <c r="C14" s="96">
        <v>3.7</v>
      </c>
      <c r="D14" s="95">
        <v>4</v>
      </c>
      <c r="E14" s="96">
        <v>3.8</v>
      </c>
      <c r="F14" s="95">
        <v>3.4</v>
      </c>
      <c r="G14" s="96">
        <v>4.0999999999999996</v>
      </c>
      <c r="H14" s="95">
        <v>4.4000000000000004</v>
      </c>
      <c r="I14" s="96">
        <v>4.3</v>
      </c>
      <c r="J14" s="95">
        <v>3</v>
      </c>
    </row>
    <row r="15" spans="1:13" x14ac:dyDescent="0.25">
      <c r="A15" s="92" t="s">
        <v>84</v>
      </c>
      <c r="B15" s="93">
        <v>0.4</v>
      </c>
      <c r="C15" s="94">
        <v>0.2</v>
      </c>
      <c r="D15" s="93">
        <v>0.2</v>
      </c>
      <c r="E15" s="94">
        <v>0.5</v>
      </c>
      <c r="F15" s="93">
        <v>0.7</v>
      </c>
      <c r="G15" s="94">
        <v>0.2</v>
      </c>
      <c r="H15" s="93">
        <v>0.7</v>
      </c>
      <c r="I15" s="94">
        <v>0.4</v>
      </c>
      <c r="J15" s="93">
        <v>0.5</v>
      </c>
    </row>
    <row r="16" spans="1:13" x14ac:dyDescent="0.25">
      <c r="A16" s="89" t="s">
        <v>85</v>
      </c>
      <c r="B16" s="95">
        <v>6</v>
      </c>
      <c r="C16" s="96">
        <v>10.4</v>
      </c>
      <c r="D16" s="95">
        <v>5.3</v>
      </c>
      <c r="E16" s="96">
        <v>4.5</v>
      </c>
      <c r="F16" s="95">
        <v>5.2</v>
      </c>
      <c r="G16" s="96">
        <v>6.8</v>
      </c>
      <c r="H16" s="95">
        <v>5.6</v>
      </c>
      <c r="I16" s="96">
        <v>5</v>
      </c>
      <c r="J16" s="95">
        <v>4.8</v>
      </c>
    </row>
    <row r="17" spans="1:10" ht="15.75" thickBot="1" x14ac:dyDescent="0.3">
      <c r="A17" s="97" t="s">
        <v>86</v>
      </c>
      <c r="B17" s="98">
        <v>10.1</v>
      </c>
      <c r="C17" s="99">
        <v>11.4</v>
      </c>
      <c r="D17" s="98">
        <v>10.3</v>
      </c>
      <c r="E17" s="99">
        <v>10</v>
      </c>
      <c r="F17" s="98">
        <v>8.9</v>
      </c>
      <c r="G17" s="99">
        <v>9.8000000000000007</v>
      </c>
      <c r="H17" s="98">
        <v>11</v>
      </c>
      <c r="I17" s="99">
        <v>9.8000000000000007</v>
      </c>
      <c r="J17" s="98">
        <v>11</v>
      </c>
    </row>
  </sheetData>
  <mergeCells count="3">
    <mergeCell ref="A4:A5"/>
    <mergeCell ref="B4:B5"/>
    <mergeCell ref="C4:J4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workbookViewId="0"/>
  </sheetViews>
  <sheetFormatPr defaultRowHeight="15" x14ac:dyDescent="0.25"/>
  <cols>
    <col min="1" max="1" width="34.5703125" customWidth="1"/>
  </cols>
  <sheetData>
    <row r="1" spans="1:13" x14ac:dyDescent="0.25">
      <c r="A1" s="10" t="s">
        <v>87</v>
      </c>
      <c r="L1" s="11" t="s">
        <v>3</v>
      </c>
      <c r="M1" s="11"/>
    </row>
    <row r="2" spans="1:13" ht="15.75" thickBot="1" x14ac:dyDescent="0.3">
      <c r="A2" s="117"/>
    </row>
    <row r="3" spans="1:13" ht="15.75" thickBot="1" x14ac:dyDescent="0.3">
      <c r="A3" s="88" t="s">
        <v>20</v>
      </c>
      <c r="B3" s="582" t="s">
        <v>0</v>
      </c>
      <c r="C3" s="88" t="s">
        <v>46</v>
      </c>
      <c r="D3" s="88" t="s">
        <v>47</v>
      </c>
      <c r="E3" s="87" t="s">
        <v>48</v>
      </c>
      <c r="F3" s="88" t="s">
        <v>49</v>
      </c>
      <c r="G3" s="87" t="s">
        <v>50</v>
      </c>
      <c r="H3" s="88" t="s">
        <v>51</v>
      </c>
      <c r="I3" s="87" t="s">
        <v>52</v>
      </c>
      <c r="J3" s="88" t="s">
        <v>53</v>
      </c>
    </row>
    <row r="4" spans="1:13" x14ac:dyDescent="0.25">
      <c r="A4" s="588" t="s">
        <v>26</v>
      </c>
      <c r="B4" s="118">
        <v>25.3</v>
      </c>
      <c r="C4" s="119">
        <v>21.1</v>
      </c>
      <c r="D4" s="118">
        <v>26.2</v>
      </c>
      <c r="E4" s="120">
        <v>26</v>
      </c>
      <c r="F4" s="118">
        <v>27.4</v>
      </c>
      <c r="G4" s="120">
        <v>24.4</v>
      </c>
      <c r="H4" s="118">
        <v>26.4</v>
      </c>
      <c r="I4" s="120">
        <v>25</v>
      </c>
      <c r="J4" s="118">
        <v>26.4</v>
      </c>
    </row>
    <row r="5" spans="1:13" x14ac:dyDescent="0.25">
      <c r="A5" s="589" t="s">
        <v>29</v>
      </c>
      <c r="B5" s="121">
        <v>23</v>
      </c>
      <c r="C5" s="122">
        <v>25.1</v>
      </c>
      <c r="D5" s="121">
        <v>22.1</v>
      </c>
      <c r="E5" s="122">
        <v>22.7</v>
      </c>
      <c r="F5" s="121">
        <v>23.1</v>
      </c>
      <c r="G5" s="122">
        <v>20.2</v>
      </c>
      <c r="H5" s="121">
        <v>21.6</v>
      </c>
      <c r="I5" s="122">
        <v>22.3</v>
      </c>
      <c r="J5" s="121">
        <v>26</v>
      </c>
    </row>
    <row r="6" spans="1:13" x14ac:dyDescent="0.25">
      <c r="A6" s="588" t="s">
        <v>32</v>
      </c>
      <c r="B6" s="123">
        <v>10.9</v>
      </c>
      <c r="C6" s="119">
        <v>9.1</v>
      </c>
      <c r="D6" s="123">
        <v>10.6</v>
      </c>
      <c r="E6" s="119">
        <v>12.6</v>
      </c>
      <c r="F6" s="123">
        <v>10.7</v>
      </c>
      <c r="G6" s="119">
        <v>14.9</v>
      </c>
      <c r="H6" s="123">
        <v>9.1</v>
      </c>
      <c r="I6" s="119">
        <v>11.7</v>
      </c>
      <c r="J6" s="123">
        <v>8.4</v>
      </c>
    </row>
    <row r="7" spans="1:13" ht="15.75" thickBot="1" x14ac:dyDescent="0.3">
      <c r="A7" s="590" t="s">
        <v>37</v>
      </c>
      <c r="B7" s="124">
        <v>10.1</v>
      </c>
      <c r="C7" s="125">
        <v>11.4</v>
      </c>
      <c r="D7" s="124">
        <v>10.3</v>
      </c>
      <c r="E7" s="125">
        <v>10</v>
      </c>
      <c r="F7" s="124">
        <v>8.9</v>
      </c>
      <c r="G7" s="125">
        <v>9.8000000000000007</v>
      </c>
      <c r="H7" s="124">
        <v>11</v>
      </c>
      <c r="I7" s="125">
        <v>9.8000000000000007</v>
      </c>
      <c r="J7" s="124">
        <v>11</v>
      </c>
    </row>
  </sheetData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workbookViewId="0"/>
  </sheetViews>
  <sheetFormatPr defaultRowHeight="15" x14ac:dyDescent="0.25"/>
  <cols>
    <col min="6" max="7" width="12.42578125" customWidth="1"/>
    <col min="8" max="8" width="10.5703125" customWidth="1"/>
    <col min="9" max="11" width="12.42578125" customWidth="1"/>
  </cols>
  <sheetData>
    <row r="1" spans="1:13" x14ac:dyDescent="0.25">
      <c r="A1" s="10" t="s">
        <v>8</v>
      </c>
      <c r="M1" s="11" t="s">
        <v>3</v>
      </c>
    </row>
    <row r="2" spans="1:13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5.75" thickBot="1" x14ac:dyDescent="0.3">
      <c r="A3" s="661" t="s">
        <v>20</v>
      </c>
      <c r="B3" s="662"/>
      <c r="C3" s="662"/>
      <c r="D3" s="663"/>
      <c r="E3" s="668" t="s">
        <v>88</v>
      </c>
      <c r="F3" s="669"/>
      <c r="G3" s="669"/>
      <c r="H3" s="669"/>
      <c r="I3" s="669"/>
      <c r="J3" s="669"/>
      <c r="K3" s="670"/>
    </row>
    <row r="4" spans="1:13" ht="15.75" thickBot="1" x14ac:dyDescent="0.3">
      <c r="A4" s="664"/>
      <c r="B4" s="665"/>
      <c r="C4" s="665"/>
      <c r="D4" s="666"/>
      <c r="E4" s="127"/>
      <c r="F4" s="668" t="s">
        <v>24</v>
      </c>
      <c r="G4" s="671"/>
      <c r="H4" s="128"/>
      <c r="I4" s="668" t="s">
        <v>24</v>
      </c>
      <c r="J4" s="672"/>
      <c r="K4" s="670"/>
    </row>
    <row r="5" spans="1:13" ht="24.75" thickBot="1" x14ac:dyDescent="0.3">
      <c r="A5" s="664"/>
      <c r="B5" s="667"/>
      <c r="C5" s="667"/>
      <c r="D5" s="666"/>
      <c r="E5" s="127" t="s">
        <v>89</v>
      </c>
      <c r="F5" s="129" t="s">
        <v>90</v>
      </c>
      <c r="G5" s="128" t="s">
        <v>91</v>
      </c>
      <c r="H5" s="128" t="s">
        <v>92</v>
      </c>
      <c r="I5" s="130" t="s">
        <v>93</v>
      </c>
      <c r="J5" s="128" t="s">
        <v>94</v>
      </c>
      <c r="K5" s="127" t="s">
        <v>95</v>
      </c>
    </row>
    <row r="6" spans="1:13" ht="15.75" thickBot="1" x14ac:dyDescent="0.3">
      <c r="A6" s="673" t="s">
        <v>25</v>
      </c>
      <c r="B6" s="674"/>
      <c r="C6" s="674"/>
      <c r="D6" s="674"/>
      <c r="E6" s="274">
        <v>5276.5</v>
      </c>
      <c r="F6" s="275">
        <v>5216.8</v>
      </c>
      <c r="G6" s="274">
        <v>5613.7</v>
      </c>
      <c r="H6" s="275">
        <v>4928.8999999999996</v>
      </c>
      <c r="I6" s="274">
        <v>2919.4</v>
      </c>
      <c r="J6" s="275">
        <v>5378.5</v>
      </c>
      <c r="K6" s="274">
        <v>4443.8999999999996</v>
      </c>
    </row>
  </sheetData>
  <mergeCells count="5">
    <mergeCell ref="A3:D5"/>
    <mergeCell ref="E3:K3"/>
    <mergeCell ref="F4:G4"/>
    <mergeCell ref="I4:K4"/>
    <mergeCell ref="A6:D6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/>
  </sheetViews>
  <sheetFormatPr defaultRowHeight="15" x14ac:dyDescent="0.25"/>
  <cols>
    <col min="1" max="1" width="3.7109375" customWidth="1"/>
    <col min="2" max="2" width="27.7109375" customWidth="1"/>
    <col min="3" max="3" width="10.7109375" customWidth="1"/>
    <col min="4" max="4" width="7.85546875" customWidth="1"/>
  </cols>
  <sheetData>
    <row r="1" spans="1:13" x14ac:dyDescent="0.25">
      <c r="A1" s="4" t="s">
        <v>41</v>
      </c>
      <c r="B1" s="131"/>
      <c r="C1" s="131"/>
      <c r="D1" s="4"/>
      <c r="E1" s="4"/>
      <c r="F1" s="4"/>
      <c r="G1" s="4"/>
      <c r="H1" s="4"/>
      <c r="I1" s="132"/>
      <c r="J1" s="132"/>
      <c r="K1" s="132"/>
      <c r="M1" s="11" t="s">
        <v>3</v>
      </c>
    </row>
    <row r="2" spans="1:13" x14ac:dyDescent="0.25">
      <c r="A2" s="4"/>
      <c r="B2" s="131"/>
      <c r="C2" s="131"/>
      <c r="D2" s="4"/>
      <c r="E2" s="4"/>
      <c r="F2" s="4"/>
      <c r="G2" s="4"/>
      <c r="H2" s="4"/>
      <c r="I2" s="132"/>
      <c r="J2" s="132"/>
      <c r="K2" s="132"/>
      <c r="M2" s="11"/>
    </row>
    <row r="3" spans="1:13" ht="15.75" thickBot="1" x14ac:dyDescent="0.3">
      <c r="A3" s="4"/>
      <c r="B3" s="131"/>
      <c r="C3" s="131"/>
      <c r="D3" s="4"/>
      <c r="E3" s="4"/>
      <c r="F3" s="4"/>
      <c r="G3" s="4"/>
      <c r="H3" s="4"/>
      <c r="I3" s="132"/>
      <c r="J3" s="153" t="s">
        <v>96</v>
      </c>
      <c r="K3" s="132"/>
    </row>
    <row r="4" spans="1:13" ht="15.75" thickBot="1" x14ac:dyDescent="0.3">
      <c r="A4" s="624" t="s">
        <v>20</v>
      </c>
      <c r="B4" s="677"/>
      <c r="C4" s="677"/>
      <c r="D4" s="678"/>
      <c r="E4" s="684" t="s">
        <v>97</v>
      </c>
      <c r="F4" s="640"/>
      <c r="G4" s="687" t="s">
        <v>24</v>
      </c>
      <c r="H4" s="687"/>
      <c r="I4" s="687"/>
      <c r="J4" s="688"/>
      <c r="K4" s="9"/>
    </row>
    <row r="5" spans="1:13" ht="15.75" thickBot="1" x14ac:dyDescent="0.3">
      <c r="A5" s="679"/>
      <c r="B5" s="680"/>
      <c r="C5" s="680"/>
      <c r="D5" s="681"/>
      <c r="E5" s="685"/>
      <c r="F5" s="686"/>
      <c r="G5" s="689" t="s">
        <v>90</v>
      </c>
      <c r="H5" s="689"/>
      <c r="I5" s="690" t="s">
        <v>91</v>
      </c>
      <c r="J5" s="691"/>
      <c r="K5" s="9"/>
    </row>
    <row r="6" spans="1:13" ht="15.75" thickBot="1" x14ac:dyDescent="0.3">
      <c r="A6" s="625"/>
      <c r="B6" s="682"/>
      <c r="C6" s="682"/>
      <c r="D6" s="683"/>
      <c r="E6" s="133">
        <v>2023</v>
      </c>
      <c r="F6" s="135">
        <v>2022</v>
      </c>
      <c r="G6" s="134">
        <v>2023</v>
      </c>
      <c r="H6" s="282">
        <v>2022</v>
      </c>
      <c r="I6" s="133">
        <v>2023</v>
      </c>
      <c r="J6" s="135">
        <v>2022</v>
      </c>
      <c r="K6" s="9"/>
    </row>
    <row r="7" spans="1:13" x14ac:dyDescent="0.25">
      <c r="A7" s="675" t="s">
        <v>25</v>
      </c>
      <c r="B7" s="676"/>
      <c r="C7" s="676"/>
      <c r="D7" s="676"/>
      <c r="E7" s="136">
        <v>5276.5</v>
      </c>
      <c r="F7" s="137">
        <v>4741.6000000000004</v>
      </c>
      <c r="G7" s="276">
        <v>5216.8</v>
      </c>
      <c r="H7" s="283">
        <v>4710.8999999999996</v>
      </c>
      <c r="I7" s="136">
        <v>5613.7</v>
      </c>
      <c r="J7" s="137">
        <v>4878.6000000000004</v>
      </c>
      <c r="K7" s="138"/>
    </row>
    <row r="8" spans="1:13" x14ac:dyDescent="0.25">
      <c r="A8" s="139"/>
      <c r="B8" s="693" t="s">
        <v>26</v>
      </c>
      <c r="C8" s="693"/>
      <c r="D8" s="693"/>
      <c r="E8" s="140">
        <v>1250.7</v>
      </c>
      <c r="F8" s="141">
        <v>1078.7</v>
      </c>
      <c r="G8" s="277">
        <v>1250.4000000000001</v>
      </c>
      <c r="H8" s="284">
        <v>1081.2</v>
      </c>
      <c r="I8" s="140">
        <v>1257.0999999999999</v>
      </c>
      <c r="J8" s="141">
        <v>1067.5999999999999</v>
      </c>
      <c r="K8" s="142"/>
    </row>
    <row r="9" spans="1:13" x14ac:dyDescent="0.25">
      <c r="A9" s="143"/>
      <c r="B9" s="694" t="s">
        <v>98</v>
      </c>
      <c r="C9" s="694"/>
      <c r="D9" s="694"/>
      <c r="E9" s="144">
        <v>150.80000000000001</v>
      </c>
      <c r="F9" s="145">
        <v>142.4</v>
      </c>
      <c r="G9" s="278">
        <v>149.6</v>
      </c>
      <c r="H9" s="285">
        <v>141.30000000000001</v>
      </c>
      <c r="I9" s="144">
        <v>157.6</v>
      </c>
      <c r="J9" s="145">
        <v>147</v>
      </c>
      <c r="K9" s="142"/>
    </row>
    <row r="10" spans="1:13" x14ac:dyDescent="0.25">
      <c r="A10" s="146"/>
      <c r="B10" s="695" t="s">
        <v>28</v>
      </c>
      <c r="C10" s="695"/>
      <c r="D10" s="695"/>
      <c r="E10" s="147">
        <v>200.2</v>
      </c>
      <c r="F10" s="141">
        <v>188.9</v>
      </c>
      <c r="G10" s="279">
        <v>189</v>
      </c>
      <c r="H10" s="284">
        <v>181.7</v>
      </c>
      <c r="I10" s="147">
        <v>251.5</v>
      </c>
      <c r="J10" s="141">
        <v>221.1</v>
      </c>
      <c r="K10" s="142"/>
    </row>
    <row r="11" spans="1:13" x14ac:dyDescent="0.25">
      <c r="A11" s="148"/>
      <c r="B11" s="694" t="s">
        <v>29</v>
      </c>
      <c r="C11" s="694"/>
      <c r="D11" s="694"/>
      <c r="E11" s="149">
        <v>1127.4000000000001</v>
      </c>
      <c r="F11" s="145">
        <v>971</v>
      </c>
      <c r="G11" s="280">
        <v>1120.9000000000001</v>
      </c>
      <c r="H11" s="285">
        <v>970.5</v>
      </c>
      <c r="I11" s="149">
        <v>1167.9000000000001</v>
      </c>
      <c r="J11" s="145">
        <v>972.9</v>
      </c>
      <c r="K11" s="142"/>
    </row>
    <row r="12" spans="1:13" x14ac:dyDescent="0.25">
      <c r="A12" s="146"/>
      <c r="B12" s="693" t="s">
        <v>30</v>
      </c>
      <c r="C12" s="693"/>
      <c r="D12" s="693"/>
      <c r="E12" s="147">
        <v>305.2</v>
      </c>
      <c r="F12" s="141">
        <v>276.89999999999998</v>
      </c>
      <c r="G12" s="279">
        <v>293.10000000000002</v>
      </c>
      <c r="H12" s="284">
        <v>271.39999999999998</v>
      </c>
      <c r="I12" s="147">
        <v>383.5</v>
      </c>
      <c r="J12" s="141">
        <v>301.5</v>
      </c>
      <c r="K12" s="142"/>
    </row>
    <row r="13" spans="1:13" x14ac:dyDescent="0.25">
      <c r="A13" s="148"/>
      <c r="B13" s="694" t="s">
        <v>31</v>
      </c>
      <c r="C13" s="694"/>
      <c r="D13" s="694"/>
      <c r="E13" s="149">
        <v>125.6</v>
      </c>
      <c r="F13" s="145">
        <v>118.6</v>
      </c>
      <c r="G13" s="280">
        <v>130.1</v>
      </c>
      <c r="H13" s="285">
        <v>121.8</v>
      </c>
      <c r="I13" s="149">
        <v>109.9</v>
      </c>
      <c r="J13" s="145">
        <v>104.3</v>
      </c>
      <c r="K13" s="142"/>
    </row>
    <row r="14" spans="1:13" x14ac:dyDescent="0.25">
      <c r="A14" s="146"/>
      <c r="B14" s="695" t="s">
        <v>32</v>
      </c>
      <c r="C14" s="695"/>
      <c r="D14" s="695"/>
      <c r="E14" s="147">
        <v>635.29999999999995</v>
      </c>
      <c r="F14" s="141">
        <v>576.6</v>
      </c>
      <c r="G14" s="279">
        <v>637.20000000000005</v>
      </c>
      <c r="H14" s="284">
        <v>581.20000000000005</v>
      </c>
      <c r="I14" s="147">
        <v>638.5</v>
      </c>
      <c r="J14" s="141">
        <v>556</v>
      </c>
      <c r="K14" s="142"/>
    </row>
    <row r="15" spans="1:13" x14ac:dyDescent="0.25">
      <c r="A15" s="148"/>
      <c r="B15" s="694" t="s">
        <v>33</v>
      </c>
      <c r="C15" s="694"/>
      <c r="D15" s="694"/>
      <c r="E15" s="149">
        <v>299</v>
      </c>
      <c r="F15" s="145">
        <v>279.2</v>
      </c>
      <c r="G15" s="280">
        <v>290.89999999999998</v>
      </c>
      <c r="H15" s="285">
        <v>273.2</v>
      </c>
      <c r="I15" s="149">
        <v>332.4</v>
      </c>
      <c r="J15" s="145">
        <v>306.10000000000002</v>
      </c>
      <c r="K15" s="142"/>
    </row>
    <row r="16" spans="1:13" x14ac:dyDescent="0.25">
      <c r="A16" s="146"/>
      <c r="B16" s="695" t="s">
        <v>34</v>
      </c>
      <c r="C16" s="695"/>
      <c r="D16" s="695"/>
      <c r="E16" s="147">
        <v>208.8</v>
      </c>
      <c r="F16" s="141">
        <v>204.9</v>
      </c>
      <c r="G16" s="279">
        <v>213</v>
      </c>
      <c r="H16" s="284">
        <v>207.5</v>
      </c>
      <c r="I16" s="147">
        <v>190.2</v>
      </c>
      <c r="J16" s="141">
        <v>193.2</v>
      </c>
      <c r="K16" s="142"/>
    </row>
    <row r="17" spans="1:11" x14ac:dyDescent="0.25">
      <c r="A17" s="148"/>
      <c r="B17" s="696" t="s">
        <v>35</v>
      </c>
      <c r="C17" s="696"/>
      <c r="D17" s="696"/>
      <c r="E17" s="149">
        <v>26.5</v>
      </c>
      <c r="F17" s="145">
        <v>24.4</v>
      </c>
      <c r="G17" s="280">
        <v>22.2</v>
      </c>
      <c r="H17" s="285">
        <v>21.6</v>
      </c>
      <c r="I17" s="149">
        <v>55.6</v>
      </c>
      <c r="J17" s="145">
        <v>37.299999999999997</v>
      </c>
      <c r="K17" s="142"/>
    </row>
    <row r="18" spans="1:11" x14ac:dyDescent="0.25">
      <c r="A18" s="146"/>
      <c r="B18" s="693" t="s">
        <v>36</v>
      </c>
      <c r="C18" s="693"/>
      <c r="D18" s="693"/>
      <c r="E18" s="147">
        <v>364.7</v>
      </c>
      <c r="F18" s="141">
        <v>333.2</v>
      </c>
      <c r="G18" s="279">
        <v>353.2</v>
      </c>
      <c r="H18" s="284">
        <v>324.89999999999998</v>
      </c>
      <c r="I18" s="147">
        <v>413.9</v>
      </c>
      <c r="J18" s="141">
        <v>370.5</v>
      </c>
      <c r="K18" s="142"/>
    </row>
    <row r="19" spans="1:11" ht="15.75" thickBot="1" x14ac:dyDescent="0.3">
      <c r="A19" s="150"/>
      <c r="B19" s="692" t="s">
        <v>99</v>
      </c>
      <c r="C19" s="692"/>
      <c r="D19" s="692"/>
      <c r="E19" s="151">
        <v>582.4</v>
      </c>
      <c r="F19" s="152">
        <v>546.70000000000005</v>
      </c>
      <c r="G19" s="281">
        <v>567.1</v>
      </c>
      <c r="H19" s="286">
        <v>534.5</v>
      </c>
      <c r="I19" s="151">
        <v>655.6</v>
      </c>
      <c r="J19" s="152">
        <v>601.1</v>
      </c>
      <c r="K19" s="142"/>
    </row>
  </sheetData>
  <mergeCells count="18"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7:D7"/>
    <mergeCell ref="A4:D6"/>
    <mergeCell ref="E4:F5"/>
    <mergeCell ref="G4:J4"/>
    <mergeCell ref="G5:H5"/>
    <mergeCell ref="I5:J5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workbookViewId="0"/>
  </sheetViews>
  <sheetFormatPr defaultRowHeight="15" x14ac:dyDescent="0.25"/>
  <cols>
    <col min="1" max="1" width="3.7109375" customWidth="1"/>
    <col min="2" max="2" width="29.7109375" customWidth="1"/>
    <col min="3" max="3" width="9.42578125" customWidth="1"/>
    <col min="5" max="12" width="9.140625" customWidth="1"/>
  </cols>
  <sheetData>
    <row r="1" spans="1:13" x14ac:dyDescent="0.25">
      <c r="A1" s="4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1" t="s">
        <v>3</v>
      </c>
    </row>
    <row r="2" spans="1:13" x14ac:dyDescent="0.25">
      <c r="A2" s="4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1"/>
    </row>
    <row r="3" spans="1:13" ht="15.75" thickBot="1" x14ac:dyDescent="0.3">
      <c r="A3" s="35"/>
      <c r="B3" s="34"/>
      <c r="C3" s="34"/>
      <c r="D3" s="34"/>
      <c r="E3" s="34"/>
      <c r="F3" s="34"/>
      <c r="G3" s="34"/>
      <c r="H3" s="34"/>
      <c r="I3" s="34"/>
      <c r="J3" s="34"/>
      <c r="K3" s="34"/>
      <c r="L3" s="153" t="s">
        <v>96</v>
      </c>
    </row>
    <row r="4" spans="1:13" ht="15.75" thickBot="1" x14ac:dyDescent="0.3">
      <c r="A4" s="624" t="s">
        <v>20</v>
      </c>
      <c r="B4" s="677"/>
      <c r="C4" s="677"/>
      <c r="D4" s="678"/>
      <c r="E4" s="697" t="s">
        <v>100</v>
      </c>
      <c r="F4" s="698"/>
      <c r="G4" s="701" t="s">
        <v>24</v>
      </c>
      <c r="H4" s="687"/>
      <c r="I4" s="687"/>
      <c r="J4" s="687"/>
      <c r="K4" s="687"/>
      <c r="L4" s="688"/>
    </row>
    <row r="5" spans="1:13" ht="15.75" thickBot="1" x14ac:dyDescent="0.3">
      <c r="A5" s="679"/>
      <c r="B5" s="680"/>
      <c r="C5" s="680"/>
      <c r="D5" s="681"/>
      <c r="E5" s="699"/>
      <c r="F5" s="700"/>
      <c r="G5" s="690" t="s">
        <v>93</v>
      </c>
      <c r="H5" s="691"/>
      <c r="I5" s="689" t="s">
        <v>94</v>
      </c>
      <c r="J5" s="702"/>
      <c r="K5" s="690" t="s">
        <v>95</v>
      </c>
      <c r="L5" s="691"/>
    </row>
    <row r="6" spans="1:13" ht="15.75" thickBot="1" x14ac:dyDescent="0.3">
      <c r="A6" s="625"/>
      <c r="B6" s="682"/>
      <c r="C6" s="682"/>
      <c r="D6" s="683"/>
      <c r="E6" s="133">
        <v>2023</v>
      </c>
      <c r="F6" s="282">
        <v>2022</v>
      </c>
      <c r="G6" s="133">
        <v>2023</v>
      </c>
      <c r="H6" s="135">
        <v>2022</v>
      </c>
      <c r="I6" s="134">
        <v>2023</v>
      </c>
      <c r="J6" s="282">
        <v>2022</v>
      </c>
      <c r="K6" s="133">
        <v>2023</v>
      </c>
      <c r="L6" s="135">
        <v>2022</v>
      </c>
    </row>
    <row r="7" spans="1:13" x14ac:dyDescent="0.25">
      <c r="A7" s="675" t="s">
        <v>25</v>
      </c>
      <c r="B7" s="676"/>
      <c r="C7" s="676"/>
      <c r="D7" s="676"/>
      <c r="E7" s="154">
        <v>4928.8999999999996</v>
      </c>
      <c r="F7" s="283">
        <v>4443</v>
      </c>
      <c r="G7" s="154">
        <v>2919.4</v>
      </c>
      <c r="H7" s="137">
        <v>2598.6999999999998</v>
      </c>
      <c r="I7" s="155">
        <v>5378.5</v>
      </c>
      <c r="J7" s="283">
        <v>4789.5</v>
      </c>
      <c r="K7" s="154">
        <v>4443.8999999999996</v>
      </c>
      <c r="L7" s="137">
        <v>3889.1</v>
      </c>
    </row>
    <row r="8" spans="1:13" x14ac:dyDescent="0.25">
      <c r="A8" s="139"/>
      <c r="B8" s="693" t="s">
        <v>26</v>
      </c>
      <c r="C8" s="693"/>
      <c r="D8" s="693"/>
      <c r="E8" s="156">
        <v>1563.5</v>
      </c>
      <c r="F8" s="284">
        <v>1343.3</v>
      </c>
      <c r="G8" s="156">
        <v>715.5</v>
      </c>
      <c r="H8" s="141">
        <v>667.3</v>
      </c>
      <c r="I8" s="56">
        <v>1713.3</v>
      </c>
      <c r="J8" s="284">
        <v>1456.8</v>
      </c>
      <c r="K8" s="156">
        <v>1443</v>
      </c>
      <c r="L8" s="141">
        <v>1185.2</v>
      </c>
    </row>
    <row r="9" spans="1:13" x14ac:dyDescent="0.25">
      <c r="A9" s="143"/>
      <c r="B9" s="694" t="s">
        <v>98</v>
      </c>
      <c r="C9" s="694"/>
      <c r="D9" s="694"/>
      <c r="E9" s="157">
        <v>152.69999999999999</v>
      </c>
      <c r="F9" s="285">
        <v>145.5</v>
      </c>
      <c r="G9" s="157">
        <v>63.9</v>
      </c>
      <c r="H9" s="145">
        <v>78.3</v>
      </c>
      <c r="I9" s="158">
        <v>175.8</v>
      </c>
      <c r="J9" s="285">
        <v>165.8</v>
      </c>
      <c r="K9" s="157">
        <v>116.9</v>
      </c>
      <c r="L9" s="145">
        <v>99.7</v>
      </c>
    </row>
    <row r="10" spans="1:13" x14ac:dyDescent="0.25">
      <c r="A10" s="165"/>
      <c r="B10" s="695" t="s">
        <v>28</v>
      </c>
      <c r="C10" s="695"/>
      <c r="D10" s="695"/>
      <c r="E10" s="159">
        <v>145.6</v>
      </c>
      <c r="F10" s="284">
        <v>146.30000000000001</v>
      </c>
      <c r="G10" s="159">
        <v>126.1</v>
      </c>
      <c r="H10" s="141">
        <v>124.5</v>
      </c>
      <c r="I10" s="160">
        <v>151.6</v>
      </c>
      <c r="J10" s="284">
        <v>151.1</v>
      </c>
      <c r="K10" s="159">
        <v>135.6</v>
      </c>
      <c r="L10" s="141">
        <v>137.30000000000001</v>
      </c>
    </row>
    <row r="11" spans="1:13" x14ac:dyDescent="0.25">
      <c r="A11" s="166"/>
      <c r="B11" s="694" t="s">
        <v>29</v>
      </c>
      <c r="C11" s="694"/>
      <c r="D11" s="694"/>
      <c r="E11" s="161">
        <v>1453.7</v>
      </c>
      <c r="F11" s="285">
        <v>1294.2</v>
      </c>
      <c r="G11" s="161">
        <v>573.9</v>
      </c>
      <c r="H11" s="145">
        <v>565.79999999999995</v>
      </c>
      <c r="I11" s="162">
        <v>1623</v>
      </c>
      <c r="J11" s="285">
        <v>1425.5</v>
      </c>
      <c r="K11" s="161">
        <v>1272.8</v>
      </c>
      <c r="L11" s="145">
        <v>1094.0999999999999</v>
      </c>
    </row>
    <row r="12" spans="1:13" x14ac:dyDescent="0.25">
      <c r="A12" s="165"/>
      <c r="B12" s="693" t="s">
        <v>30</v>
      </c>
      <c r="C12" s="693"/>
      <c r="D12" s="693"/>
      <c r="E12" s="159">
        <v>281.10000000000002</v>
      </c>
      <c r="F12" s="284">
        <v>253.5</v>
      </c>
      <c r="G12" s="159">
        <v>311.60000000000002</v>
      </c>
      <c r="H12" s="141">
        <v>217.4</v>
      </c>
      <c r="I12" s="160">
        <v>331.8</v>
      </c>
      <c r="J12" s="284">
        <v>291</v>
      </c>
      <c r="K12" s="159">
        <v>161.6</v>
      </c>
      <c r="L12" s="141">
        <v>139.9</v>
      </c>
    </row>
    <row r="13" spans="1:13" x14ac:dyDescent="0.25">
      <c r="A13" s="166"/>
      <c r="B13" s="694" t="s">
        <v>31</v>
      </c>
      <c r="C13" s="694"/>
      <c r="D13" s="694"/>
      <c r="E13" s="161">
        <v>162.1</v>
      </c>
      <c r="F13" s="285">
        <v>163.80000000000001</v>
      </c>
      <c r="G13" s="161">
        <v>40.5</v>
      </c>
      <c r="H13" s="145">
        <v>39.5</v>
      </c>
      <c r="I13" s="162">
        <v>193.9</v>
      </c>
      <c r="J13" s="285">
        <v>191.4</v>
      </c>
      <c r="K13" s="161">
        <v>110.7</v>
      </c>
      <c r="L13" s="145">
        <v>112.2</v>
      </c>
    </row>
    <row r="14" spans="1:13" x14ac:dyDescent="0.25">
      <c r="A14" s="165"/>
      <c r="B14" s="695" t="s">
        <v>32</v>
      </c>
      <c r="C14" s="695"/>
      <c r="D14" s="695"/>
      <c r="E14" s="159">
        <v>317.8</v>
      </c>
      <c r="F14" s="284">
        <v>296.5</v>
      </c>
      <c r="G14" s="159">
        <v>371.9</v>
      </c>
      <c r="H14" s="141">
        <v>283.10000000000002</v>
      </c>
      <c r="I14" s="160">
        <v>323.10000000000002</v>
      </c>
      <c r="J14" s="284">
        <v>301.89999999999998</v>
      </c>
      <c r="K14" s="159">
        <v>326.5</v>
      </c>
      <c r="L14" s="141">
        <v>282.8</v>
      </c>
    </row>
    <row r="15" spans="1:13" x14ac:dyDescent="0.25">
      <c r="A15" s="166"/>
      <c r="B15" s="694" t="s">
        <v>33</v>
      </c>
      <c r="C15" s="694"/>
      <c r="D15" s="694"/>
      <c r="E15" s="161">
        <v>257.3</v>
      </c>
      <c r="F15" s="285">
        <v>246.3</v>
      </c>
      <c r="G15" s="161">
        <v>161.69999999999999</v>
      </c>
      <c r="H15" s="145">
        <v>162</v>
      </c>
      <c r="I15" s="162">
        <v>274.2</v>
      </c>
      <c r="J15" s="285">
        <v>259.3</v>
      </c>
      <c r="K15" s="161">
        <v>241.2</v>
      </c>
      <c r="L15" s="145">
        <v>230.6</v>
      </c>
    </row>
    <row r="16" spans="1:13" x14ac:dyDescent="0.25">
      <c r="A16" s="165"/>
      <c r="B16" s="695" t="s">
        <v>34</v>
      </c>
      <c r="C16" s="695"/>
      <c r="D16" s="695"/>
      <c r="E16" s="159">
        <v>159.19999999999999</v>
      </c>
      <c r="F16" s="284">
        <v>157.30000000000001</v>
      </c>
      <c r="G16" s="159">
        <v>121.2</v>
      </c>
      <c r="H16" s="141">
        <v>121.2</v>
      </c>
      <c r="I16" s="160">
        <v>162.19999999999999</v>
      </c>
      <c r="J16" s="284">
        <v>161.30000000000001</v>
      </c>
      <c r="K16" s="159">
        <v>167.7</v>
      </c>
      <c r="L16" s="141">
        <v>155.80000000000001</v>
      </c>
    </row>
    <row r="17" spans="1:12" x14ac:dyDescent="0.25">
      <c r="A17" s="166"/>
      <c r="B17" s="696" t="s">
        <v>35</v>
      </c>
      <c r="C17" s="696"/>
      <c r="D17" s="696"/>
      <c r="E17" s="161">
        <v>6.1</v>
      </c>
      <c r="F17" s="285">
        <v>4.5999999999999996</v>
      </c>
      <c r="G17" s="161">
        <v>11.9</v>
      </c>
      <c r="H17" s="145">
        <v>11.6</v>
      </c>
      <c r="I17" s="162">
        <v>5.2</v>
      </c>
      <c r="J17" s="285">
        <v>3</v>
      </c>
      <c r="K17" s="161">
        <v>7.6</v>
      </c>
      <c r="L17" s="145">
        <v>7.7</v>
      </c>
    </row>
    <row r="18" spans="1:12" x14ac:dyDescent="0.25">
      <c r="A18" s="165"/>
      <c r="B18" s="693" t="s">
        <v>36</v>
      </c>
      <c r="C18" s="693"/>
      <c r="D18" s="693"/>
      <c r="E18" s="159">
        <v>125.3</v>
      </c>
      <c r="F18" s="284">
        <v>120</v>
      </c>
      <c r="G18" s="159">
        <v>41</v>
      </c>
      <c r="H18" s="141">
        <v>41.6</v>
      </c>
      <c r="I18" s="160">
        <v>123.3</v>
      </c>
      <c r="J18" s="284">
        <v>118</v>
      </c>
      <c r="K18" s="159">
        <v>162.1</v>
      </c>
      <c r="L18" s="141">
        <v>152.4</v>
      </c>
    </row>
    <row r="19" spans="1:12" ht="15.75" thickBot="1" x14ac:dyDescent="0.3">
      <c r="A19" s="167"/>
      <c r="B19" s="692" t="s">
        <v>99</v>
      </c>
      <c r="C19" s="692"/>
      <c r="D19" s="692"/>
      <c r="E19" s="163">
        <v>304.7</v>
      </c>
      <c r="F19" s="286">
        <v>271.60000000000002</v>
      </c>
      <c r="G19" s="163">
        <v>380.1</v>
      </c>
      <c r="H19" s="152">
        <v>286.2</v>
      </c>
      <c r="I19" s="164">
        <v>301.10000000000002</v>
      </c>
      <c r="J19" s="286">
        <v>264.3</v>
      </c>
      <c r="K19" s="163">
        <v>298.39999999999998</v>
      </c>
      <c r="L19" s="152">
        <v>291.39999999999998</v>
      </c>
    </row>
    <row r="20" spans="1:12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19">
    <mergeCell ref="B19:D19"/>
    <mergeCell ref="B13:D13"/>
    <mergeCell ref="B14:D14"/>
    <mergeCell ref="B15:D15"/>
    <mergeCell ref="B16:D16"/>
    <mergeCell ref="B17:D17"/>
    <mergeCell ref="B18:D18"/>
    <mergeCell ref="B12:D12"/>
    <mergeCell ref="A4:D6"/>
    <mergeCell ref="E4:F5"/>
    <mergeCell ref="G4:L4"/>
    <mergeCell ref="G5:H5"/>
    <mergeCell ref="I5:J5"/>
    <mergeCell ref="K5:L5"/>
    <mergeCell ref="A7:D7"/>
    <mergeCell ref="B8:D8"/>
    <mergeCell ref="B9:D9"/>
    <mergeCell ref="B10:D10"/>
    <mergeCell ref="B11:D11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/>
  </sheetViews>
  <sheetFormatPr defaultRowHeight="15" x14ac:dyDescent="0.25"/>
  <cols>
    <col min="1" max="1" width="3.7109375" customWidth="1"/>
    <col min="2" max="2" width="27.7109375" customWidth="1"/>
    <col min="5" max="11" width="11.7109375" customWidth="1"/>
  </cols>
  <sheetData>
    <row r="1" spans="1:13" x14ac:dyDescent="0.25">
      <c r="A1" s="4" t="s">
        <v>9</v>
      </c>
      <c r="B1" s="8"/>
      <c r="C1" s="8"/>
      <c r="D1" s="4"/>
      <c r="E1" s="132"/>
      <c r="F1" s="132"/>
      <c r="G1" s="132"/>
      <c r="H1" s="132"/>
      <c r="I1" s="9"/>
      <c r="J1" s="9"/>
      <c r="K1" s="9"/>
      <c r="M1" s="11" t="s">
        <v>3</v>
      </c>
    </row>
    <row r="2" spans="1:13" x14ac:dyDescent="0.25">
      <c r="A2" s="169"/>
      <c r="B2" s="169"/>
      <c r="C2" s="169"/>
      <c r="D2" s="170"/>
      <c r="E2" s="7"/>
      <c r="F2" s="7"/>
      <c r="G2" s="7"/>
      <c r="H2" s="7"/>
    </row>
    <row r="3" spans="1:13" ht="15.75" thickBot="1" x14ac:dyDescent="0.3">
      <c r="A3" s="188"/>
      <c r="B3" s="188"/>
      <c r="C3" s="188"/>
      <c r="D3" s="189"/>
      <c r="E3" s="190"/>
      <c r="F3" s="190"/>
      <c r="G3" s="190"/>
      <c r="H3" s="190"/>
      <c r="I3" s="190"/>
      <c r="J3" s="190"/>
      <c r="K3" s="44" t="s">
        <v>19</v>
      </c>
    </row>
    <row r="4" spans="1:13" x14ac:dyDescent="0.25">
      <c r="A4" s="704" t="s">
        <v>20</v>
      </c>
      <c r="B4" s="705"/>
      <c r="C4" s="705"/>
      <c r="D4" s="706"/>
      <c r="E4" s="713" t="s">
        <v>101</v>
      </c>
      <c r="F4" s="714"/>
      <c r="G4" s="714"/>
      <c r="H4" s="714"/>
      <c r="I4" s="714"/>
      <c r="J4" s="714"/>
      <c r="K4" s="715"/>
    </row>
    <row r="5" spans="1:13" ht="15.75" thickBot="1" x14ac:dyDescent="0.3">
      <c r="A5" s="707"/>
      <c r="B5" s="708"/>
      <c r="C5" s="708"/>
      <c r="D5" s="709"/>
      <c r="E5" s="716"/>
      <c r="F5" s="717"/>
      <c r="G5" s="717"/>
      <c r="H5" s="717"/>
      <c r="I5" s="717"/>
      <c r="J5" s="717"/>
      <c r="K5" s="718"/>
    </row>
    <row r="6" spans="1:13" ht="72.75" thickBot="1" x14ac:dyDescent="0.3">
      <c r="A6" s="710"/>
      <c r="B6" s="711"/>
      <c r="C6" s="711"/>
      <c r="D6" s="712"/>
      <c r="E6" s="172" t="s">
        <v>102</v>
      </c>
      <c r="F6" s="172" t="s">
        <v>103</v>
      </c>
      <c r="G6" s="172" t="s">
        <v>104</v>
      </c>
      <c r="H6" s="172" t="s">
        <v>105</v>
      </c>
      <c r="I6" s="172" t="s">
        <v>106</v>
      </c>
      <c r="J6" s="172" t="s">
        <v>107</v>
      </c>
      <c r="K6" s="173" t="s">
        <v>108</v>
      </c>
    </row>
    <row r="7" spans="1:13" x14ac:dyDescent="0.25">
      <c r="A7" s="174"/>
      <c r="B7" s="175"/>
      <c r="C7" s="175"/>
      <c r="D7" s="591"/>
      <c r="E7" s="176"/>
      <c r="F7" s="177"/>
      <c r="G7" s="177"/>
      <c r="H7" s="177"/>
      <c r="I7" s="177"/>
      <c r="J7" s="177"/>
      <c r="K7" s="176"/>
    </row>
    <row r="8" spans="1:13" ht="15" customHeight="1" x14ac:dyDescent="0.25">
      <c r="A8" s="719" t="s">
        <v>25</v>
      </c>
      <c r="B8" s="720"/>
      <c r="C8" s="720"/>
      <c r="D8" s="721"/>
      <c r="E8" s="178">
        <v>8989.4</v>
      </c>
      <c r="F8" s="179">
        <v>5660.5</v>
      </c>
      <c r="G8" s="179">
        <v>4970.1000000000004</v>
      </c>
      <c r="H8" s="179">
        <v>7102.7</v>
      </c>
      <c r="I8" s="179">
        <v>5075</v>
      </c>
      <c r="J8" s="179">
        <v>5119.3999999999996</v>
      </c>
      <c r="K8" s="178">
        <v>4141.8</v>
      </c>
    </row>
    <row r="9" spans="1:13" ht="15" customHeight="1" x14ac:dyDescent="0.25">
      <c r="A9" s="139"/>
      <c r="B9" s="693" t="s">
        <v>26</v>
      </c>
      <c r="C9" s="693"/>
      <c r="D9" s="722"/>
      <c r="E9" s="180">
        <v>2207.6999999999998</v>
      </c>
      <c r="F9" s="181">
        <v>1400.9</v>
      </c>
      <c r="G9" s="181">
        <v>1402.2</v>
      </c>
      <c r="H9" s="181">
        <v>1879</v>
      </c>
      <c r="I9" s="181">
        <v>1212.4000000000001</v>
      </c>
      <c r="J9" s="181">
        <v>1270.3</v>
      </c>
      <c r="K9" s="180">
        <v>1126.8</v>
      </c>
    </row>
    <row r="10" spans="1:13" ht="15" customHeight="1" x14ac:dyDescent="0.25">
      <c r="A10" s="143"/>
      <c r="B10" s="694" t="s">
        <v>98</v>
      </c>
      <c r="C10" s="694"/>
      <c r="D10" s="723"/>
      <c r="E10" s="182">
        <v>237.5</v>
      </c>
      <c r="F10" s="183">
        <v>138.80000000000001</v>
      </c>
      <c r="G10" s="183">
        <v>155</v>
      </c>
      <c r="H10" s="183">
        <v>246.5</v>
      </c>
      <c r="I10" s="183">
        <v>132.5</v>
      </c>
      <c r="J10" s="183">
        <v>159.19999999999999</v>
      </c>
      <c r="K10" s="182">
        <v>132.9</v>
      </c>
    </row>
    <row r="11" spans="1:13" ht="15" customHeight="1" x14ac:dyDescent="0.25">
      <c r="A11" s="165"/>
      <c r="B11" s="695" t="s">
        <v>109</v>
      </c>
      <c r="C11" s="695"/>
      <c r="D11" s="703"/>
      <c r="E11" s="184">
        <v>261.39999999999998</v>
      </c>
      <c r="F11" s="159">
        <v>253.2</v>
      </c>
      <c r="G11" s="159">
        <v>150.4</v>
      </c>
      <c r="H11" s="159">
        <v>226.2</v>
      </c>
      <c r="I11" s="159">
        <v>205.1</v>
      </c>
      <c r="J11" s="159">
        <v>159.19999999999999</v>
      </c>
      <c r="K11" s="184">
        <v>155.69999999999999</v>
      </c>
    </row>
    <row r="12" spans="1:13" ht="15" customHeight="1" x14ac:dyDescent="0.25">
      <c r="A12" s="166"/>
      <c r="B12" s="694" t="s">
        <v>29</v>
      </c>
      <c r="C12" s="694"/>
      <c r="D12" s="723"/>
      <c r="E12" s="182">
        <v>3021.9</v>
      </c>
      <c r="F12" s="183">
        <v>1384.8</v>
      </c>
      <c r="G12" s="183">
        <v>1338.1</v>
      </c>
      <c r="H12" s="183">
        <v>1747.2</v>
      </c>
      <c r="I12" s="183">
        <v>1037.4000000000001</v>
      </c>
      <c r="J12" s="183">
        <v>1210.3</v>
      </c>
      <c r="K12" s="182">
        <v>931.8</v>
      </c>
    </row>
    <row r="13" spans="1:13" ht="15" customHeight="1" x14ac:dyDescent="0.25">
      <c r="A13" s="165"/>
      <c r="B13" s="693" t="s">
        <v>30</v>
      </c>
      <c r="C13" s="693"/>
      <c r="D13" s="722"/>
      <c r="E13" s="184">
        <v>456.5</v>
      </c>
      <c r="F13" s="159">
        <v>228.3</v>
      </c>
      <c r="G13" s="159">
        <v>243.1</v>
      </c>
      <c r="H13" s="159">
        <v>442.6</v>
      </c>
      <c r="I13" s="159">
        <v>304.60000000000002</v>
      </c>
      <c r="J13" s="159">
        <v>253.4</v>
      </c>
      <c r="K13" s="184">
        <v>257.60000000000002</v>
      </c>
    </row>
    <row r="14" spans="1:13" ht="15" customHeight="1" x14ac:dyDescent="0.25">
      <c r="A14" s="166"/>
      <c r="B14" s="694" t="s">
        <v>31</v>
      </c>
      <c r="C14" s="694"/>
      <c r="D14" s="723"/>
      <c r="E14" s="182">
        <v>271</v>
      </c>
      <c r="F14" s="183">
        <v>107.9</v>
      </c>
      <c r="G14" s="183">
        <v>142.19999999999999</v>
      </c>
      <c r="H14" s="183">
        <v>230.3</v>
      </c>
      <c r="I14" s="183">
        <v>123.1</v>
      </c>
      <c r="J14" s="183">
        <v>144.4</v>
      </c>
      <c r="K14" s="182">
        <v>81.5</v>
      </c>
    </row>
    <row r="15" spans="1:13" ht="15" customHeight="1" x14ac:dyDescent="0.25">
      <c r="A15" s="165"/>
      <c r="B15" s="695" t="s">
        <v>32</v>
      </c>
      <c r="C15" s="695"/>
      <c r="D15" s="703"/>
      <c r="E15" s="184">
        <v>571.29999999999995</v>
      </c>
      <c r="F15" s="159">
        <v>573.1</v>
      </c>
      <c r="G15" s="159">
        <v>281.5</v>
      </c>
      <c r="H15" s="159">
        <v>864.7</v>
      </c>
      <c r="I15" s="159">
        <v>670</v>
      </c>
      <c r="J15" s="159">
        <v>553</v>
      </c>
      <c r="K15" s="184">
        <v>406.2</v>
      </c>
    </row>
    <row r="16" spans="1:13" ht="15" customHeight="1" x14ac:dyDescent="0.25">
      <c r="A16" s="166"/>
      <c r="B16" s="694" t="s">
        <v>33</v>
      </c>
      <c r="C16" s="694"/>
      <c r="D16" s="723"/>
      <c r="E16" s="182">
        <v>489.2</v>
      </c>
      <c r="F16" s="183">
        <v>337.2</v>
      </c>
      <c r="G16" s="183">
        <v>308.89999999999998</v>
      </c>
      <c r="H16" s="183">
        <v>351.9</v>
      </c>
      <c r="I16" s="183">
        <v>274.39999999999998</v>
      </c>
      <c r="J16" s="183">
        <v>306.60000000000002</v>
      </c>
      <c r="K16" s="182">
        <v>248.9</v>
      </c>
    </row>
    <row r="17" spans="1:11" ht="15" customHeight="1" x14ac:dyDescent="0.25">
      <c r="A17" s="165"/>
      <c r="B17" s="695" t="s">
        <v>34</v>
      </c>
      <c r="C17" s="695"/>
      <c r="D17" s="703"/>
      <c r="E17" s="184">
        <v>342.4</v>
      </c>
      <c r="F17" s="159">
        <v>298.39999999999998</v>
      </c>
      <c r="G17" s="159">
        <v>167.4</v>
      </c>
      <c r="H17" s="159">
        <v>244.6</v>
      </c>
      <c r="I17" s="159">
        <v>216.1</v>
      </c>
      <c r="J17" s="159">
        <v>168.1</v>
      </c>
      <c r="K17" s="184">
        <v>143.19999999999999</v>
      </c>
    </row>
    <row r="18" spans="1:11" ht="15" customHeight="1" x14ac:dyDescent="0.25">
      <c r="A18" s="166"/>
      <c r="B18" s="696" t="s">
        <v>35</v>
      </c>
      <c r="C18" s="696"/>
      <c r="D18" s="724"/>
      <c r="E18" s="182">
        <v>9.3000000000000007</v>
      </c>
      <c r="F18" s="183">
        <v>43.2</v>
      </c>
      <c r="G18" s="183">
        <v>9.6999999999999993</v>
      </c>
      <c r="H18" s="183">
        <v>4.5</v>
      </c>
      <c r="I18" s="183">
        <v>34.299999999999997</v>
      </c>
      <c r="J18" s="183">
        <v>15.4</v>
      </c>
      <c r="K18" s="182">
        <v>16.399999999999999</v>
      </c>
    </row>
    <row r="19" spans="1:11" ht="15" customHeight="1" x14ac:dyDescent="0.25">
      <c r="A19" s="165"/>
      <c r="B19" s="693" t="s">
        <v>36</v>
      </c>
      <c r="C19" s="693"/>
      <c r="D19" s="722"/>
      <c r="E19" s="184">
        <v>449.2</v>
      </c>
      <c r="F19" s="159">
        <v>345.7</v>
      </c>
      <c r="G19" s="159">
        <v>263.3</v>
      </c>
      <c r="H19" s="159">
        <v>323.2</v>
      </c>
      <c r="I19" s="159">
        <v>335.6</v>
      </c>
      <c r="J19" s="159">
        <v>343.9</v>
      </c>
      <c r="K19" s="184">
        <v>234.7</v>
      </c>
    </row>
    <row r="20" spans="1:11" ht="15" customHeight="1" thickBot="1" x14ac:dyDescent="0.3">
      <c r="A20" s="167"/>
      <c r="B20" s="692" t="s">
        <v>99</v>
      </c>
      <c r="C20" s="692"/>
      <c r="D20" s="725"/>
      <c r="E20" s="185">
        <v>671.8</v>
      </c>
      <c r="F20" s="186">
        <v>549</v>
      </c>
      <c r="G20" s="186">
        <v>508.1</v>
      </c>
      <c r="H20" s="186">
        <v>541.9</v>
      </c>
      <c r="I20" s="186">
        <v>529.4</v>
      </c>
      <c r="J20" s="186">
        <v>535.70000000000005</v>
      </c>
      <c r="K20" s="185">
        <v>406.1</v>
      </c>
    </row>
    <row r="21" spans="1:1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</row>
  </sheetData>
  <mergeCells count="15">
    <mergeCell ref="B18:D18"/>
    <mergeCell ref="B19:D19"/>
    <mergeCell ref="B20:D20"/>
    <mergeCell ref="B12:D12"/>
    <mergeCell ref="B13:D13"/>
    <mergeCell ref="B14:D14"/>
    <mergeCell ref="B15:D15"/>
    <mergeCell ref="B16:D16"/>
    <mergeCell ref="B17:D17"/>
    <mergeCell ref="B11:D11"/>
    <mergeCell ref="A4:D6"/>
    <mergeCell ref="E4:K5"/>
    <mergeCell ref="A8:D8"/>
    <mergeCell ref="B9:D9"/>
    <mergeCell ref="B10:D10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workbookViewId="0"/>
  </sheetViews>
  <sheetFormatPr defaultRowHeight="15" x14ac:dyDescent="0.25"/>
  <cols>
    <col min="5" max="11" width="11.7109375" customWidth="1"/>
  </cols>
  <sheetData>
    <row r="1" spans="1:13" x14ac:dyDescent="0.25">
      <c r="A1" s="4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M1" s="11" t="s">
        <v>3</v>
      </c>
    </row>
    <row r="2" spans="1:13" ht="15.75" thickBot="1" x14ac:dyDescent="0.3">
      <c r="A2" s="4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ht="72.75" thickBot="1" x14ac:dyDescent="0.3">
      <c r="A3" s="726" t="s">
        <v>20</v>
      </c>
      <c r="B3" s="727"/>
      <c r="C3" s="727"/>
      <c r="D3" s="728"/>
      <c r="E3" s="191" t="s">
        <v>102</v>
      </c>
      <c r="F3" s="191" t="s">
        <v>103</v>
      </c>
      <c r="G3" s="191" t="s">
        <v>104</v>
      </c>
      <c r="H3" s="191" t="s">
        <v>105</v>
      </c>
      <c r="I3" s="191" t="s">
        <v>106</v>
      </c>
      <c r="J3" s="191" t="s">
        <v>107</v>
      </c>
      <c r="K3" s="192" t="s">
        <v>108</v>
      </c>
    </row>
    <row r="4" spans="1:13" s="1" customFormat="1" x14ac:dyDescent="0.25">
      <c r="A4" s="729">
        <v>2023</v>
      </c>
      <c r="B4" s="730"/>
      <c r="C4" s="730"/>
      <c r="D4" s="730"/>
      <c r="E4" s="193">
        <v>8989.4</v>
      </c>
      <c r="F4" s="194">
        <v>5660.5</v>
      </c>
      <c r="G4" s="193">
        <v>4970.1000000000004</v>
      </c>
      <c r="H4" s="194">
        <v>7102.7</v>
      </c>
      <c r="I4" s="193">
        <v>5075</v>
      </c>
      <c r="J4" s="194">
        <v>5119.3999999999996</v>
      </c>
      <c r="K4" s="193">
        <v>4141.8</v>
      </c>
    </row>
    <row r="5" spans="1:13" s="1" customFormat="1" ht="15.75" thickBot="1" x14ac:dyDescent="0.3">
      <c r="A5" s="731">
        <v>2022</v>
      </c>
      <c r="B5" s="732"/>
      <c r="C5" s="732"/>
      <c r="D5" s="732"/>
      <c r="E5" s="195">
        <v>7898.7</v>
      </c>
      <c r="F5" s="196">
        <v>5010</v>
      </c>
      <c r="G5" s="195">
        <v>4519.3999999999996</v>
      </c>
      <c r="H5" s="196">
        <v>6235.8</v>
      </c>
      <c r="I5" s="195">
        <v>4514.1000000000004</v>
      </c>
      <c r="J5" s="196">
        <v>4557.2</v>
      </c>
      <c r="K5" s="195">
        <v>3649</v>
      </c>
    </row>
    <row r="6" spans="1:13" x14ac:dyDescent="0.25">
      <c r="A6" s="4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3" ht="15" customHeight="1" x14ac:dyDescent="0.25"/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</sheetData>
  <mergeCells count="3">
    <mergeCell ref="A3:D3"/>
    <mergeCell ref="A4:D4"/>
    <mergeCell ref="A5:D5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workbookViewId="0"/>
  </sheetViews>
  <sheetFormatPr defaultRowHeight="15" x14ac:dyDescent="0.25"/>
  <cols>
    <col min="5" max="11" width="11.7109375" customWidth="1"/>
  </cols>
  <sheetData>
    <row r="1" spans="1:13" s="1" customFormat="1" x14ac:dyDescent="0.25">
      <c r="A1" s="211" t="s">
        <v>17</v>
      </c>
      <c r="B1" s="212"/>
      <c r="C1" s="212"/>
      <c r="D1" s="212"/>
      <c r="E1" s="212"/>
      <c r="F1" s="212"/>
      <c r="G1" s="212"/>
      <c r="H1" s="212"/>
      <c r="I1" s="212"/>
      <c r="J1" s="212"/>
      <c r="K1" s="197"/>
      <c r="M1" s="36" t="s">
        <v>3</v>
      </c>
    </row>
    <row r="2" spans="1:13" ht="15.75" thickBot="1" x14ac:dyDescent="0.3">
      <c r="A2" s="198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x14ac:dyDescent="0.25">
      <c r="A3" s="624" t="s">
        <v>20</v>
      </c>
      <c r="B3" s="677"/>
      <c r="C3" s="677"/>
      <c r="D3" s="678"/>
      <c r="E3" s="733" t="s">
        <v>101</v>
      </c>
      <c r="F3" s="734"/>
      <c r="G3" s="734"/>
      <c r="H3" s="734"/>
      <c r="I3" s="734"/>
      <c r="J3" s="734"/>
      <c r="K3" s="735"/>
    </row>
    <row r="4" spans="1:13" ht="15.75" thickBot="1" x14ac:dyDescent="0.3">
      <c r="A4" s="679"/>
      <c r="B4" s="680"/>
      <c r="C4" s="680"/>
      <c r="D4" s="681"/>
      <c r="E4" s="736"/>
      <c r="F4" s="737"/>
      <c r="G4" s="737"/>
      <c r="H4" s="737"/>
      <c r="I4" s="737"/>
      <c r="J4" s="737"/>
      <c r="K4" s="738"/>
    </row>
    <row r="5" spans="1:13" ht="72.75" thickBot="1" x14ac:dyDescent="0.3">
      <c r="A5" s="679"/>
      <c r="B5" s="680"/>
      <c r="C5" s="680"/>
      <c r="D5" s="681"/>
      <c r="E5" s="199" t="s">
        <v>102</v>
      </c>
      <c r="F5" s="200" t="s">
        <v>103</v>
      </c>
      <c r="G5" s="199" t="s">
        <v>104</v>
      </c>
      <c r="H5" s="200" t="s">
        <v>105</v>
      </c>
      <c r="I5" s="201" t="s">
        <v>106</v>
      </c>
      <c r="J5" s="200" t="s">
        <v>107</v>
      </c>
      <c r="K5" s="202" t="s">
        <v>108</v>
      </c>
    </row>
    <row r="6" spans="1:13" ht="15.75" thickBot="1" x14ac:dyDescent="0.3">
      <c r="A6" s="625"/>
      <c r="B6" s="682"/>
      <c r="C6" s="682"/>
      <c r="D6" s="683"/>
      <c r="E6" s="203">
        <v>2023</v>
      </c>
      <c r="F6" s="203">
        <v>2023</v>
      </c>
      <c r="G6" s="203">
        <v>2023</v>
      </c>
      <c r="H6" s="203">
        <v>2023</v>
      </c>
      <c r="I6" s="203">
        <v>2023</v>
      </c>
      <c r="J6" s="203">
        <v>2023</v>
      </c>
      <c r="K6" s="204">
        <v>2023</v>
      </c>
    </row>
    <row r="7" spans="1:13" x14ac:dyDescent="0.25">
      <c r="A7" s="739" t="s">
        <v>110</v>
      </c>
      <c r="B7" s="740"/>
      <c r="C7" s="740"/>
      <c r="D7" s="741"/>
      <c r="E7" s="205">
        <v>178869</v>
      </c>
      <c r="F7" s="205">
        <v>45142</v>
      </c>
      <c r="G7" s="205">
        <v>101203</v>
      </c>
      <c r="H7" s="205">
        <v>300582</v>
      </c>
      <c r="I7" s="205">
        <v>593410</v>
      </c>
      <c r="J7" s="205">
        <v>246418</v>
      </c>
      <c r="K7" s="206">
        <v>260477</v>
      </c>
    </row>
    <row r="8" spans="1:13" x14ac:dyDescent="0.25">
      <c r="A8" s="742" t="s">
        <v>111</v>
      </c>
      <c r="B8" s="743"/>
      <c r="C8" s="743"/>
      <c r="D8" s="744"/>
      <c r="E8" s="207">
        <v>178869</v>
      </c>
      <c r="F8" s="207">
        <v>122375</v>
      </c>
      <c r="G8" s="207">
        <v>240863</v>
      </c>
      <c r="H8" s="207">
        <v>601164</v>
      </c>
      <c r="I8" s="207">
        <v>2250526</v>
      </c>
      <c r="J8" s="207">
        <v>792568</v>
      </c>
      <c r="K8" s="208">
        <v>1180052</v>
      </c>
    </row>
    <row r="9" spans="1:13" ht="15.75" thickBot="1" x14ac:dyDescent="0.3">
      <c r="A9" s="745" t="s">
        <v>112</v>
      </c>
      <c r="B9" s="746"/>
      <c r="C9" s="746"/>
      <c r="D9" s="747"/>
      <c r="E9" s="209">
        <f>E8/E7</f>
        <v>1</v>
      </c>
      <c r="F9" s="209">
        <f t="shared" ref="F9:K9" si="0">F8/F7</f>
        <v>2.7108900801913962</v>
      </c>
      <c r="G9" s="209">
        <f t="shared" si="0"/>
        <v>2.379998616641799</v>
      </c>
      <c r="H9" s="209">
        <f t="shared" si="0"/>
        <v>2</v>
      </c>
      <c r="I9" s="209">
        <f t="shared" si="0"/>
        <v>3.7925313021351172</v>
      </c>
      <c r="J9" s="209">
        <f t="shared" si="0"/>
        <v>3.2163559480232777</v>
      </c>
      <c r="K9" s="210">
        <f t="shared" si="0"/>
        <v>4.530350088491498</v>
      </c>
    </row>
    <row r="10" spans="1:13" x14ac:dyDescent="0.25">
      <c r="A10" s="8"/>
      <c r="B10" s="8"/>
      <c r="C10" s="8"/>
      <c r="D10" s="9"/>
      <c r="E10" s="9"/>
      <c r="F10" s="9"/>
      <c r="G10" s="9"/>
      <c r="H10" s="9"/>
      <c r="I10" s="9"/>
      <c r="J10" s="9"/>
      <c r="K10" s="44"/>
    </row>
  </sheetData>
  <mergeCells count="5">
    <mergeCell ref="A3:D6"/>
    <mergeCell ref="E3:K4"/>
    <mergeCell ref="A7:D7"/>
    <mergeCell ref="A8:D8"/>
    <mergeCell ref="A9:D9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workbookViewId="0"/>
  </sheetViews>
  <sheetFormatPr defaultRowHeight="15" x14ac:dyDescent="0.25"/>
  <cols>
    <col min="1" max="1" width="3.7109375" customWidth="1"/>
    <col min="2" max="2" width="27.7109375" customWidth="1"/>
    <col min="5" max="11" width="11.7109375" customWidth="1"/>
  </cols>
  <sheetData>
    <row r="1" spans="1:13" x14ac:dyDescent="0.25">
      <c r="A1" s="4" t="s">
        <v>11</v>
      </c>
      <c r="B1" s="8"/>
      <c r="C1" s="8"/>
      <c r="D1" s="9"/>
      <c r="E1" s="9"/>
      <c r="F1" s="9"/>
      <c r="G1" s="9"/>
      <c r="H1" s="9"/>
      <c r="I1" s="9"/>
      <c r="J1" s="9"/>
      <c r="K1" s="44"/>
      <c r="M1" s="11" t="s">
        <v>3</v>
      </c>
    </row>
    <row r="2" spans="1:13" x14ac:dyDescent="0.25">
      <c r="A2" s="4"/>
      <c r="B2" s="8"/>
      <c r="C2" s="8"/>
      <c r="D2" s="9"/>
      <c r="E2" s="9"/>
      <c r="F2" s="9"/>
      <c r="G2" s="9"/>
      <c r="H2" s="9"/>
      <c r="I2" s="9"/>
      <c r="J2" s="9"/>
      <c r="K2" s="44"/>
      <c r="M2" s="11"/>
    </row>
    <row r="3" spans="1:13" ht="15.75" thickBot="1" x14ac:dyDescent="0.3">
      <c r="A3" s="8"/>
      <c r="B3" s="8"/>
      <c r="C3" s="8"/>
      <c r="D3" s="9"/>
      <c r="E3" s="9"/>
      <c r="F3" s="9"/>
      <c r="G3" s="9"/>
      <c r="H3" s="9"/>
      <c r="I3" s="9"/>
      <c r="J3" s="9"/>
      <c r="K3" s="44" t="s">
        <v>113</v>
      </c>
    </row>
    <row r="4" spans="1:13" x14ac:dyDescent="0.25">
      <c r="A4" s="704" t="s">
        <v>20</v>
      </c>
      <c r="B4" s="705"/>
      <c r="C4" s="705"/>
      <c r="D4" s="706"/>
      <c r="E4" s="713" t="s">
        <v>101</v>
      </c>
      <c r="F4" s="714"/>
      <c r="G4" s="714"/>
      <c r="H4" s="714"/>
      <c r="I4" s="714"/>
      <c r="J4" s="714"/>
      <c r="K4" s="715"/>
    </row>
    <row r="5" spans="1:13" ht="15.75" thickBot="1" x14ac:dyDescent="0.3">
      <c r="A5" s="707"/>
      <c r="B5" s="708"/>
      <c r="C5" s="708"/>
      <c r="D5" s="709"/>
      <c r="E5" s="716"/>
      <c r="F5" s="717"/>
      <c r="G5" s="717"/>
      <c r="H5" s="717"/>
      <c r="I5" s="717"/>
      <c r="J5" s="717"/>
      <c r="K5" s="718"/>
    </row>
    <row r="6" spans="1:13" ht="72.75" thickBot="1" x14ac:dyDescent="0.3">
      <c r="A6" s="710"/>
      <c r="B6" s="711"/>
      <c r="C6" s="711"/>
      <c r="D6" s="712"/>
      <c r="E6" s="172" t="s">
        <v>102</v>
      </c>
      <c r="F6" s="172" t="s">
        <v>103</v>
      </c>
      <c r="G6" s="172" t="s">
        <v>104</v>
      </c>
      <c r="H6" s="172" t="s">
        <v>105</v>
      </c>
      <c r="I6" s="172" t="s">
        <v>106</v>
      </c>
      <c r="J6" s="172" t="s">
        <v>107</v>
      </c>
      <c r="K6" s="173" t="s">
        <v>108</v>
      </c>
    </row>
    <row r="7" spans="1:13" ht="15.75" thickBot="1" x14ac:dyDescent="0.3">
      <c r="A7" s="748" t="s">
        <v>114</v>
      </c>
      <c r="B7" s="749"/>
      <c r="C7" s="749"/>
      <c r="D7" s="749"/>
      <c r="E7" s="749"/>
      <c r="F7" s="749"/>
      <c r="G7" s="749"/>
      <c r="H7" s="749"/>
      <c r="I7" s="749"/>
      <c r="J7" s="749"/>
      <c r="K7" s="750"/>
    </row>
    <row r="8" spans="1:13" x14ac:dyDescent="0.25">
      <c r="A8" s="675" t="s">
        <v>25</v>
      </c>
      <c r="B8" s="676"/>
      <c r="C8" s="676"/>
      <c r="D8" s="751"/>
      <c r="E8" s="179">
        <v>8989.4</v>
      </c>
      <c r="F8" s="179">
        <v>15344.993298923398</v>
      </c>
      <c r="G8" s="179">
        <v>11828.831124571407</v>
      </c>
      <c r="H8" s="179">
        <v>14205.4</v>
      </c>
      <c r="I8" s="179">
        <v>19247.096358335719</v>
      </c>
      <c r="J8" s="179">
        <v>16465.812640310367</v>
      </c>
      <c r="K8" s="178">
        <v>18763.803996514089</v>
      </c>
    </row>
    <row r="9" spans="1:13" x14ac:dyDescent="0.25">
      <c r="A9" s="139"/>
      <c r="B9" s="693" t="s">
        <v>26</v>
      </c>
      <c r="C9" s="693"/>
      <c r="D9" s="722"/>
      <c r="E9" s="181">
        <v>2207.6999999999998</v>
      </c>
      <c r="F9" s="181">
        <v>3797.6859133401272</v>
      </c>
      <c r="G9" s="181">
        <v>3337.2340602551308</v>
      </c>
      <c r="H9" s="181">
        <v>3758</v>
      </c>
      <c r="I9" s="181">
        <v>4598.0649507086164</v>
      </c>
      <c r="J9" s="181">
        <v>4085.7369607739697</v>
      </c>
      <c r="K9" s="180">
        <v>5104.7984797122199</v>
      </c>
    </row>
    <row r="10" spans="1:13" x14ac:dyDescent="0.25">
      <c r="A10" s="143"/>
      <c r="B10" s="694" t="s">
        <v>98</v>
      </c>
      <c r="C10" s="694"/>
      <c r="D10" s="723"/>
      <c r="E10" s="183">
        <v>237.5</v>
      </c>
      <c r="F10" s="183">
        <v>376.27154313056582</v>
      </c>
      <c r="G10" s="183">
        <v>368.89978557947887</v>
      </c>
      <c r="H10" s="183">
        <v>493</v>
      </c>
      <c r="I10" s="183">
        <v>502.51039753290303</v>
      </c>
      <c r="J10" s="183">
        <v>512.04386692530579</v>
      </c>
      <c r="K10" s="182">
        <v>602.08352676052016</v>
      </c>
    </row>
    <row r="11" spans="1:13" x14ac:dyDescent="0.25">
      <c r="A11" s="146"/>
      <c r="B11" s="695" t="s">
        <v>28</v>
      </c>
      <c r="C11" s="695"/>
      <c r="D11" s="703"/>
      <c r="E11" s="159">
        <v>261.39999999999998</v>
      </c>
      <c r="F11" s="159">
        <v>686.39736830446145</v>
      </c>
      <c r="G11" s="159">
        <v>357.9517919429266</v>
      </c>
      <c r="H11" s="159">
        <v>452.4</v>
      </c>
      <c r="I11" s="159">
        <v>777.84817006791252</v>
      </c>
      <c r="J11" s="159">
        <v>512.04386692530579</v>
      </c>
      <c r="K11" s="184">
        <v>705.37550877812623</v>
      </c>
    </row>
    <row r="12" spans="1:13" x14ac:dyDescent="0.25">
      <c r="A12" s="148"/>
      <c r="B12" s="694" t="s">
        <v>29</v>
      </c>
      <c r="C12" s="694"/>
      <c r="D12" s="723"/>
      <c r="E12" s="183">
        <v>3021.9</v>
      </c>
      <c r="F12" s="183">
        <v>3754.0405830490454</v>
      </c>
      <c r="G12" s="183">
        <v>3184.6761489283908</v>
      </c>
      <c r="H12" s="183">
        <v>3494.4</v>
      </c>
      <c r="I12" s="183">
        <v>3934.3719728349711</v>
      </c>
      <c r="J12" s="183">
        <v>3892.7556038925727</v>
      </c>
      <c r="K12" s="182">
        <v>4221.3802124563772</v>
      </c>
    </row>
    <row r="13" spans="1:13" x14ac:dyDescent="0.25">
      <c r="A13" s="146"/>
      <c r="B13" s="693" t="s">
        <v>30</v>
      </c>
      <c r="C13" s="693"/>
      <c r="D13" s="722"/>
      <c r="E13" s="159">
        <v>456.5</v>
      </c>
      <c r="F13" s="159">
        <v>618.89620530769582</v>
      </c>
      <c r="G13" s="159">
        <v>578.57766370562138</v>
      </c>
      <c r="H13" s="159">
        <v>885.2</v>
      </c>
      <c r="I13" s="159">
        <v>1155.2050346303567</v>
      </c>
      <c r="J13" s="159">
        <v>815.02459722909862</v>
      </c>
      <c r="K13" s="184">
        <v>1167.01818279541</v>
      </c>
    </row>
    <row r="14" spans="1:13" x14ac:dyDescent="0.25">
      <c r="A14" s="148"/>
      <c r="B14" s="694" t="s">
        <v>31</v>
      </c>
      <c r="C14" s="694"/>
      <c r="D14" s="723"/>
      <c r="E14" s="183">
        <v>271</v>
      </c>
      <c r="F14" s="183">
        <v>292.50503965265165</v>
      </c>
      <c r="G14" s="183">
        <v>338.43580328646379</v>
      </c>
      <c r="H14" s="183">
        <v>460.6</v>
      </c>
      <c r="I14" s="183">
        <v>466.86060329283293</v>
      </c>
      <c r="J14" s="183">
        <v>464.44179889456132</v>
      </c>
      <c r="K14" s="182">
        <v>369.22353221205708</v>
      </c>
    </row>
    <row r="15" spans="1:13" x14ac:dyDescent="0.25">
      <c r="A15" s="146"/>
      <c r="B15" s="695" t="s">
        <v>32</v>
      </c>
      <c r="C15" s="695"/>
      <c r="D15" s="703"/>
      <c r="E15" s="159">
        <v>571.29999999999995</v>
      </c>
      <c r="F15" s="159">
        <v>1553.6111049576891</v>
      </c>
      <c r="G15" s="159">
        <v>669.96961058466638</v>
      </c>
      <c r="H15" s="159">
        <v>1729.4</v>
      </c>
      <c r="I15" s="159">
        <v>2540.9959724305286</v>
      </c>
      <c r="J15" s="159">
        <v>1778.6448392568725</v>
      </c>
      <c r="K15" s="184">
        <v>1840.2282059452464</v>
      </c>
    </row>
    <row r="16" spans="1:13" x14ac:dyDescent="0.25">
      <c r="A16" s="148"/>
      <c r="B16" s="694" t="s">
        <v>33</v>
      </c>
      <c r="C16" s="694"/>
      <c r="D16" s="723"/>
      <c r="E16" s="183">
        <v>489.2</v>
      </c>
      <c r="F16" s="183">
        <v>914.11213504053876</v>
      </c>
      <c r="G16" s="183">
        <v>735.1815726806517</v>
      </c>
      <c r="H16" s="183">
        <v>703.8</v>
      </c>
      <c r="I16" s="183">
        <v>1040.6705893058761</v>
      </c>
      <c r="J16" s="183">
        <v>986.13473366393703</v>
      </c>
      <c r="K16" s="182">
        <v>1127.6041370255339</v>
      </c>
    </row>
    <row r="17" spans="1:11" x14ac:dyDescent="0.25">
      <c r="A17" s="146"/>
      <c r="B17" s="695" t="s">
        <v>34</v>
      </c>
      <c r="C17" s="695"/>
      <c r="D17" s="703"/>
      <c r="E17" s="159">
        <v>342.4</v>
      </c>
      <c r="F17" s="159">
        <v>808.92959992911256</v>
      </c>
      <c r="G17" s="159">
        <v>398.41176842583718</v>
      </c>
      <c r="H17" s="159">
        <v>489.2</v>
      </c>
      <c r="I17" s="159">
        <v>819.56601439139877</v>
      </c>
      <c r="J17" s="159">
        <v>540.66943486271293</v>
      </c>
      <c r="K17" s="184">
        <v>648.74613267198242</v>
      </c>
    </row>
    <row r="18" spans="1:11" x14ac:dyDescent="0.25">
      <c r="A18" s="148"/>
      <c r="B18" s="696" t="s">
        <v>35</v>
      </c>
      <c r="C18" s="696"/>
      <c r="D18" s="724"/>
      <c r="E18" s="183">
        <v>9.3000000000000007</v>
      </c>
      <c r="F18" s="183">
        <v>117.11045146426832</v>
      </c>
      <c r="G18" s="183">
        <v>23.085986581425448</v>
      </c>
      <c r="H18" s="183">
        <v>9</v>
      </c>
      <c r="I18" s="183">
        <v>130.08382366323451</v>
      </c>
      <c r="J18" s="183">
        <v>49.531881599558481</v>
      </c>
      <c r="K18" s="182">
        <v>74.297741451260563</v>
      </c>
    </row>
    <row r="19" spans="1:11" x14ac:dyDescent="0.25">
      <c r="A19" s="146"/>
      <c r="B19" s="693" t="s">
        <v>36</v>
      </c>
      <c r="C19" s="693"/>
      <c r="D19" s="722"/>
      <c r="E19" s="159">
        <v>449.2</v>
      </c>
      <c r="F19" s="159">
        <v>937.15470072216567</v>
      </c>
      <c r="G19" s="159">
        <v>626.65363576178572</v>
      </c>
      <c r="H19" s="159">
        <v>646.4</v>
      </c>
      <c r="I19" s="159">
        <v>1272.7735049965454</v>
      </c>
      <c r="J19" s="159">
        <v>1106.104810525205</v>
      </c>
      <c r="K19" s="184">
        <v>1063.2731657689546</v>
      </c>
    </row>
    <row r="20" spans="1:11" ht="15.75" thickBot="1" x14ac:dyDescent="0.3">
      <c r="A20" s="150"/>
      <c r="B20" s="692" t="s">
        <v>99</v>
      </c>
      <c r="C20" s="692"/>
      <c r="D20" s="725"/>
      <c r="E20" s="186">
        <v>671.8</v>
      </c>
      <c r="F20" s="186">
        <v>1488.2786540250765</v>
      </c>
      <c r="G20" s="186">
        <v>1209.277297115698</v>
      </c>
      <c r="H20" s="186">
        <v>1083.8</v>
      </c>
      <c r="I20" s="186">
        <v>2007.766071350331</v>
      </c>
      <c r="J20" s="186">
        <v>1723.00188135607</v>
      </c>
      <c r="K20" s="185">
        <v>1839.7751709363974</v>
      </c>
    </row>
    <row r="21" spans="1:11" ht="15.75" thickBot="1" x14ac:dyDescent="0.3">
      <c r="A21" s="752" t="s">
        <v>115</v>
      </c>
      <c r="B21" s="753"/>
      <c r="C21" s="753"/>
      <c r="D21" s="753"/>
      <c r="E21" s="753"/>
      <c r="F21" s="753"/>
      <c r="G21" s="753"/>
      <c r="H21" s="753"/>
      <c r="I21" s="753"/>
      <c r="J21" s="753"/>
      <c r="K21" s="754"/>
    </row>
    <row r="22" spans="1:11" x14ac:dyDescent="0.25">
      <c r="A22" s="675" t="s">
        <v>25</v>
      </c>
      <c r="B22" s="676"/>
      <c r="C22" s="676"/>
      <c r="D22" s="751"/>
      <c r="E22" s="179">
        <v>100</v>
      </c>
      <c r="F22" s="179">
        <v>100</v>
      </c>
      <c r="G22" s="179">
        <v>100</v>
      </c>
      <c r="H22" s="179">
        <v>100</v>
      </c>
      <c r="I22" s="179">
        <v>100</v>
      </c>
      <c r="J22" s="179">
        <v>100</v>
      </c>
      <c r="K22" s="178">
        <v>100</v>
      </c>
    </row>
    <row r="23" spans="1:11" x14ac:dyDescent="0.25">
      <c r="A23" s="139"/>
      <c r="B23" s="693" t="s">
        <v>26</v>
      </c>
      <c r="C23" s="693"/>
      <c r="D23" s="722"/>
      <c r="E23" s="181">
        <v>24.6</v>
      </c>
      <c r="F23" s="181">
        <v>24.7</v>
      </c>
      <c r="G23" s="181">
        <v>28.2</v>
      </c>
      <c r="H23" s="181">
        <v>26.5</v>
      </c>
      <c r="I23" s="181">
        <v>23.9</v>
      </c>
      <c r="J23" s="181">
        <v>24.8</v>
      </c>
      <c r="K23" s="180">
        <v>27.2</v>
      </c>
    </row>
    <row r="24" spans="1:11" x14ac:dyDescent="0.25">
      <c r="A24" s="143"/>
      <c r="B24" s="694" t="s">
        <v>98</v>
      </c>
      <c r="C24" s="694"/>
      <c r="D24" s="723"/>
      <c r="E24" s="183">
        <v>2.6</v>
      </c>
      <c r="F24" s="183">
        <v>2.5</v>
      </c>
      <c r="G24" s="183">
        <v>3.1</v>
      </c>
      <c r="H24" s="183">
        <v>3.5</v>
      </c>
      <c r="I24" s="183">
        <v>2.6</v>
      </c>
      <c r="J24" s="183">
        <v>3.1</v>
      </c>
      <c r="K24" s="182">
        <v>3.2</v>
      </c>
    </row>
    <row r="25" spans="1:11" x14ac:dyDescent="0.25">
      <c r="A25" s="146"/>
      <c r="B25" s="695" t="s">
        <v>28</v>
      </c>
      <c r="C25" s="695"/>
      <c r="D25" s="703"/>
      <c r="E25" s="159">
        <v>2.9</v>
      </c>
      <c r="F25" s="159">
        <v>4.5</v>
      </c>
      <c r="G25" s="159">
        <v>3</v>
      </c>
      <c r="H25" s="159">
        <v>3.2</v>
      </c>
      <c r="I25" s="159">
        <v>4</v>
      </c>
      <c r="J25" s="159">
        <v>3.1</v>
      </c>
      <c r="K25" s="184">
        <v>3.8</v>
      </c>
    </row>
    <row r="26" spans="1:11" x14ac:dyDescent="0.25">
      <c r="A26" s="148"/>
      <c r="B26" s="694" t="s">
        <v>29</v>
      </c>
      <c r="C26" s="694"/>
      <c r="D26" s="723"/>
      <c r="E26" s="183">
        <v>33.6</v>
      </c>
      <c r="F26" s="183">
        <v>24.5</v>
      </c>
      <c r="G26" s="183">
        <v>26.9</v>
      </c>
      <c r="H26" s="183">
        <v>24.6</v>
      </c>
      <c r="I26" s="183">
        <v>20.399999999999999</v>
      </c>
      <c r="J26" s="183">
        <v>23.6</v>
      </c>
      <c r="K26" s="182">
        <v>22.5</v>
      </c>
    </row>
    <row r="27" spans="1:11" x14ac:dyDescent="0.25">
      <c r="A27" s="146"/>
      <c r="B27" s="693" t="s">
        <v>30</v>
      </c>
      <c r="C27" s="693"/>
      <c r="D27" s="722"/>
      <c r="E27" s="159">
        <v>5.0999999999999996</v>
      </c>
      <c r="F27" s="159">
        <v>4</v>
      </c>
      <c r="G27" s="159">
        <v>4.9000000000000004</v>
      </c>
      <c r="H27" s="159">
        <v>6.2</v>
      </c>
      <c r="I27" s="159">
        <v>6</v>
      </c>
      <c r="J27" s="159">
        <v>4.9000000000000004</v>
      </c>
      <c r="K27" s="184">
        <v>6.2</v>
      </c>
    </row>
    <row r="28" spans="1:11" x14ac:dyDescent="0.25">
      <c r="A28" s="148"/>
      <c r="B28" s="694" t="s">
        <v>31</v>
      </c>
      <c r="C28" s="694"/>
      <c r="D28" s="723"/>
      <c r="E28" s="183">
        <v>3</v>
      </c>
      <c r="F28" s="183">
        <v>1.9</v>
      </c>
      <c r="G28" s="183">
        <v>2.9</v>
      </c>
      <c r="H28" s="183">
        <v>3.2</v>
      </c>
      <c r="I28" s="183">
        <v>2.4</v>
      </c>
      <c r="J28" s="183">
        <v>2.8</v>
      </c>
      <c r="K28" s="182">
        <v>2</v>
      </c>
    </row>
    <row r="29" spans="1:11" x14ac:dyDescent="0.25">
      <c r="A29" s="146"/>
      <c r="B29" s="695" t="s">
        <v>32</v>
      </c>
      <c r="C29" s="695"/>
      <c r="D29" s="703"/>
      <c r="E29" s="159">
        <v>6.4</v>
      </c>
      <c r="F29" s="159">
        <v>10.1</v>
      </c>
      <c r="G29" s="159">
        <v>5.7</v>
      </c>
      <c r="H29" s="159">
        <v>12.2</v>
      </c>
      <c r="I29" s="159">
        <v>13.2</v>
      </c>
      <c r="J29" s="159">
        <v>10.8</v>
      </c>
      <c r="K29" s="184">
        <v>9.8000000000000007</v>
      </c>
    </row>
    <row r="30" spans="1:11" x14ac:dyDescent="0.25">
      <c r="A30" s="148"/>
      <c r="B30" s="694" t="s">
        <v>33</v>
      </c>
      <c r="C30" s="694"/>
      <c r="D30" s="723"/>
      <c r="E30" s="183">
        <v>5.4</v>
      </c>
      <c r="F30" s="183">
        <v>6</v>
      </c>
      <c r="G30" s="183">
        <v>6.2</v>
      </c>
      <c r="H30" s="183">
        <v>5</v>
      </c>
      <c r="I30" s="183">
        <v>5.4</v>
      </c>
      <c r="J30" s="183">
        <v>6</v>
      </c>
      <c r="K30" s="182">
        <v>6</v>
      </c>
    </row>
    <row r="31" spans="1:11" x14ac:dyDescent="0.25">
      <c r="A31" s="146"/>
      <c r="B31" s="695" t="s">
        <v>34</v>
      </c>
      <c r="C31" s="695"/>
      <c r="D31" s="703"/>
      <c r="E31" s="159">
        <v>3.8</v>
      </c>
      <c r="F31" s="159">
        <v>5.3</v>
      </c>
      <c r="G31" s="159">
        <v>3.4</v>
      </c>
      <c r="H31" s="159">
        <v>3.4</v>
      </c>
      <c r="I31" s="159">
        <v>4.3</v>
      </c>
      <c r="J31" s="159">
        <v>3.3</v>
      </c>
      <c r="K31" s="184">
        <v>3.5</v>
      </c>
    </row>
    <row r="32" spans="1:11" x14ac:dyDescent="0.25">
      <c r="A32" s="148"/>
      <c r="B32" s="696" t="s">
        <v>35</v>
      </c>
      <c r="C32" s="696"/>
      <c r="D32" s="724"/>
      <c r="E32" s="183">
        <v>0.1</v>
      </c>
      <c r="F32" s="183">
        <v>0.8</v>
      </c>
      <c r="G32" s="183">
        <v>0.2</v>
      </c>
      <c r="H32" s="183">
        <v>0.1</v>
      </c>
      <c r="I32" s="183">
        <v>0.7</v>
      </c>
      <c r="J32" s="183">
        <v>0.3</v>
      </c>
      <c r="K32" s="182">
        <v>0.4</v>
      </c>
    </row>
    <row r="33" spans="1:11" x14ac:dyDescent="0.25">
      <c r="A33" s="146"/>
      <c r="B33" s="693" t="s">
        <v>36</v>
      </c>
      <c r="C33" s="693"/>
      <c r="D33" s="722"/>
      <c r="E33" s="159">
        <v>5</v>
      </c>
      <c r="F33" s="159">
        <v>6.1</v>
      </c>
      <c r="G33" s="159">
        <v>5.3</v>
      </c>
      <c r="H33" s="159">
        <v>4.5999999999999996</v>
      </c>
      <c r="I33" s="159">
        <v>6.6</v>
      </c>
      <c r="J33" s="159">
        <v>6.7</v>
      </c>
      <c r="K33" s="184">
        <v>5.7</v>
      </c>
    </row>
    <row r="34" spans="1:11" ht="15.75" thickBot="1" x14ac:dyDescent="0.3">
      <c r="A34" s="150"/>
      <c r="B34" s="692" t="s">
        <v>99</v>
      </c>
      <c r="C34" s="692"/>
      <c r="D34" s="725"/>
      <c r="E34" s="186">
        <v>7.5</v>
      </c>
      <c r="F34" s="186">
        <v>9.6999999999999993</v>
      </c>
      <c r="G34" s="186">
        <v>10.199999999999999</v>
      </c>
      <c r="H34" s="186">
        <v>7.6</v>
      </c>
      <c r="I34" s="186">
        <v>10.4</v>
      </c>
      <c r="J34" s="186">
        <v>10.5</v>
      </c>
      <c r="K34" s="185">
        <v>9.8000000000000007</v>
      </c>
    </row>
  </sheetData>
  <mergeCells count="30">
    <mergeCell ref="B34:D34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22:D22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21:K21"/>
    <mergeCell ref="B10:D10"/>
    <mergeCell ref="A4:D6"/>
    <mergeCell ref="E4:K5"/>
    <mergeCell ref="A7:K7"/>
    <mergeCell ref="A8:D8"/>
    <mergeCell ref="B9:D9"/>
  </mergeCells>
  <hyperlinks>
    <hyperlink ref="M1" location="Obsah!A1" display="Obsah"/>
  </hyperlink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workbookViewId="0"/>
  </sheetViews>
  <sheetFormatPr defaultRowHeight="15" x14ac:dyDescent="0.25"/>
  <cols>
    <col min="1" max="1" width="3.7109375" customWidth="1"/>
    <col min="2" max="2" width="27.7109375" customWidth="1"/>
  </cols>
  <sheetData>
    <row r="1" spans="1:17" x14ac:dyDescent="0.25">
      <c r="A1" s="4" t="s">
        <v>12</v>
      </c>
      <c r="B1" s="9"/>
      <c r="C1" s="9"/>
      <c r="D1" s="9"/>
      <c r="E1" s="9"/>
      <c r="F1" s="9"/>
      <c r="G1" s="9"/>
      <c r="H1" s="9"/>
      <c r="I1" s="9"/>
      <c r="J1" s="9"/>
      <c r="L1" s="11" t="s">
        <v>3</v>
      </c>
    </row>
    <row r="2" spans="1:17" x14ac:dyDescent="0.25">
      <c r="A2" s="4"/>
      <c r="B2" s="9"/>
      <c r="C2" s="9"/>
      <c r="D2" s="9"/>
      <c r="E2" s="9"/>
      <c r="F2" s="9"/>
      <c r="G2" s="9"/>
      <c r="H2" s="9"/>
      <c r="I2" s="9"/>
      <c r="J2" s="9"/>
      <c r="L2" s="11"/>
    </row>
    <row r="3" spans="1:17" ht="15.75" thickBot="1" x14ac:dyDescent="0.3">
      <c r="A3" s="34"/>
      <c r="B3" s="34"/>
      <c r="C3" s="34"/>
      <c r="D3" s="34"/>
      <c r="E3" s="34"/>
      <c r="F3" s="34"/>
      <c r="G3" s="34"/>
      <c r="H3" s="34"/>
      <c r="I3" s="34"/>
      <c r="J3" s="153" t="s">
        <v>74</v>
      </c>
    </row>
    <row r="4" spans="1:17" ht="15.75" thickBot="1" x14ac:dyDescent="0.3">
      <c r="A4" s="733" t="s">
        <v>20</v>
      </c>
      <c r="B4" s="755"/>
      <c r="C4" s="755"/>
      <c r="D4" s="755"/>
      <c r="E4" s="760" t="s">
        <v>116</v>
      </c>
      <c r="F4" s="761"/>
      <c r="G4" s="761"/>
      <c r="H4" s="761"/>
      <c r="I4" s="761"/>
      <c r="J4" s="762"/>
    </row>
    <row r="5" spans="1:17" ht="15.75" thickBot="1" x14ac:dyDescent="0.3">
      <c r="A5" s="756"/>
      <c r="B5" s="757"/>
      <c r="C5" s="757"/>
      <c r="D5" s="757"/>
      <c r="E5" s="763" t="s">
        <v>117</v>
      </c>
      <c r="F5" s="765" t="s">
        <v>123</v>
      </c>
      <c r="G5" s="767" t="s">
        <v>124</v>
      </c>
      <c r="H5" s="768"/>
      <c r="I5" s="768"/>
      <c r="J5" s="769"/>
    </row>
    <row r="6" spans="1:17" ht="24.75" thickBot="1" x14ac:dyDescent="0.3">
      <c r="A6" s="758"/>
      <c r="B6" s="759"/>
      <c r="C6" s="759"/>
      <c r="D6" s="759"/>
      <c r="E6" s="764"/>
      <c r="F6" s="766"/>
      <c r="G6" s="307" t="s">
        <v>118</v>
      </c>
      <c r="H6" s="308" t="s">
        <v>119</v>
      </c>
      <c r="I6" s="309" t="s">
        <v>120</v>
      </c>
      <c r="J6" s="200" t="s">
        <v>354</v>
      </c>
    </row>
    <row r="7" spans="1:17" x14ac:dyDescent="0.25">
      <c r="A7" s="225"/>
      <c r="B7" s="770" t="s">
        <v>26</v>
      </c>
      <c r="C7" s="770"/>
      <c r="D7" s="770"/>
      <c r="E7" s="291">
        <v>25.8</v>
      </c>
      <c r="F7" s="287">
        <v>25</v>
      </c>
      <c r="G7" s="260">
        <v>24.6</v>
      </c>
      <c r="H7" s="218">
        <v>24.7</v>
      </c>
      <c r="I7" s="217">
        <v>25.4</v>
      </c>
      <c r="J7" s="287">
        <v>29.2</v>
      </c>
      <c r="L7" s="613"/>
      <c r="M7" s="613"/>
      <c r="N7" s="613"/>
      <c r="O7" s="613"/>
      <c r="P7" s="613"/>
      <c r="Q7" s="613"/>
    </row>
    <row r="8" spans="1:17" x14ac:dyDescent="0.25">
      <c r="A8" s="226"/>
      <c r="B8" s="694" t="s">
        <v>98</v>
      </c>
      <c r="C8" s="694"/>
      <c r="D8" s="694"/>
      <c r="E8" s="292">
        <v>3.2</v>
      </c>
      <c r="F8" s="288">
        <v>2.7</v>
      </c>
      <c r="G8" s="261">
        <v>3.2</v>
      </c>
      <c r="H8" s="220">
        <v>2.4</v>
      </c>
      <c r="I8" s="219">
        <v>2.4</v>
      </c>
      <c r="J8" s="288">
        <v>2.8</v>
      </c>
      <c r="L8" s="613"/>
      <c r="M8" s="613"/>
      <c r="N8" s="613"/>
      <c r="O8" s="613"/>
      <c r="P8" s="613"/>
      <c r="Q8" s="613"/>
    </row>
    <row r="9" spans="1:17" x14ac:dyDescent="0.25">
      <c r="A9" s="227"/>
      <c r="B9" s="695" t="s">
        <v>109</v>
      </c>
      <c r="C9" s="695"/>
      <c r="D9" s="695"/>
      <c r="E9" s="293">
        <v>3.2</v>
      </c>
      <c r="F9" s="289">
        <v>3.9</v>
      </c>
      <c r="G9" s="262">
        <v>3.8</v>
      </c>
      <c r="H9" s="222">
        <v>4.2</v>
      </c>
      <c r="I9" s="221">
        <v>3.7</v>
      </c>
      <c r="J9" s="289">
        <v>1.6</v>
      </c>
      <c r="L9" s="613"/>
      <c r="M9" s="613"/>
      <c r="N9" s="613"/>
      <c r="O9" s="613"/>
      <c r="P9" s="613"/>
      <c r="Q9" s="613"/>
    </row>
    <row r="10" spans="1:17" x14ac:dyDescent="0.25">
      <c r="A10" s="226"/>
      <c r="B10" s="694" t="s">
        <v>29</v>
      </c>
      <c r="C10" s="694"/>
      <c r="D10" s="694"/>
      <c r="E10" s="292">
        <v>25.5</v>
      </c>
      <c r="F10" s="288">
        <v>20.8</v>
      </c>
      <c r="G10" s="261">
        <v>21.6</v>
      </c>
      <c r="H10" s="220">
        <v>20.5</v>
      </c>
      <c r="I10" s="219">
        <v>18.7</v>
      </c>
      <c r="J10" s="288">
        <v>19.600000000000001</v>
      </c>
      <c r="L10" s="613"/>
      <c r="M10" s="613"/>
      <c r="N10" s="613"/>
      <c r="O10" s="613"/>
      <c r="P10" s="613"/>
      <c r="Q10" s="613"/>
    </row>
    <row r="11" spans="1:17" x14ac:dyDescent="0.25">
      <c r="A11" s="227"/>
      <c r="B11" s="693" t="s">
        <v>30</v>
      </c>
      <c r="C11" s="693"/>
      <c r="D11" s="693"/>
      <c r="E11" s="293">
        <v>5.6</v>
      </c>
      <c r="F11" s="289">
        <v>5.9</v>
      </c>
      <c r="G11" s="262">
        <v>6.8</v>
      </c>
      <c r="H11" s="222">
        <v>5.2</v>
      </c>
      <c r="I11" s="221">
        <v>6.1</v>
      </c>
      <c r="J11" s="289">
        <v>6.9</v>
      </c>
      <c r="L11" s="613"/>
      <c r="M11" s="613"/>
      <c r="N11" s="613"/>
      <c r="O11" s="613"/>
      <c r="P11" s="613"/>
      <c r="Q11" s="613"/>
    </row>
    <row r="12" spans="1:17" x14ac:dyDescent="0.25">
      <c r="A12" s="226"/>
      <c r="B12" s="694" t="s">
        <v>31</v>
      </c>
      <c r="C12" s="694"/>
      <c r="D12" s="694"/>
      <c r="E12" s="292">
        <v>3</v>
      </c>
      <c r="F12" s="288">
        <v>2.2000000000000002</v>
      </c>
      <c r="G12" s="261">
        <v>2.1</v>
      </c>
      <c r="H12" s="220">
        <v>2.4</v>
      </c>
      <c r="I12" s="219">
        <v>2.2999999999999998</v>
      </c>
      <c r="J12" s="288">
        <v>1.9</v>
      </c>
      <c r="L12" s="613"/>
      <c r="M12" s="613"/>
      <c r="N12" s="613"/>
      <c r="O12" s="613"/>
      <c r="P12" s="613"/>
      <c r="Q12" s="613"/>
    </row>
    <row r="13" spans="1:17" x14ac:dyDescent="0.25">
      <c r="A13" s="227"/>
      <c r="B13" s="695" t="s">
        <v>32</v>
      </c>
      <c r="C13" s="695"/>
      <c r="D13" s="695"/>
      <c r="E13" s="293">
        <v>9.4</v>
      </c>
      <c r="F13" s="289">
        <v>12.2</v>
      </c>
      <c r="G13" s="262">
        <v>10.5</v>
      </c>
      <c r="H13" s="222">
        <v>12.7</v>
      </c>
      <c r="I13" s="221">
        <v>16.899999999999999</v>
      </c>
      <c r="J13" s="289">
        <v>19.899999999999999</v>
      </c>
      <c r="L13" s="613"/>
      <c r="M13" s="613"/>
      <c r="N13" s="613"/>
      <c r="O13" s="613"/>
      <c r="P13" s="613"/>
      <c r="Q13" s="613"/>
    </row>
    <row r="14" spans="1:17" x14ac:dyDescent="0.25">
      <c r="A14" s="226"/>
      <c r="B14" s="694" t="s">
        <v>33</v>
      </c>
      <c r="C14" s="694"/>
      <c r="D14" s="694"/>
      <c r="E14" s="292">
        <v>5.5</v>
      </c>
      <c r="F14" s="288">
        <v>5.6</v>
      </c>
      <c r="G14" s="261">
        <v>5.8</v>
      </c>
      <c r="H14" s="220">
        <v>5.5</v>
      </c>
      <c r="I14" s="219">
        <v>5.0999999999999996</v>
      </c>
      <c r="J14" s="288">
        <v>4.5999999999999996</v>
      </c>
      <c r="L14" s="613"/>
      <c r="M14" s="613"/>
      <c r="N14" s="613"/>
      <c r="O14" s="613"/>
      <c r="P14" s="613"/>
      <c r="Q14" s="613"/>
    </row>
    <row r="15" spans="1:17" x14ac:dyDescent="0.25">
      <c r="A15" s="227"/>
      <c r="B15" s="695" t="s">
        <v>34</v>
      </c>
      <c r="C15" s="695"/>
      <c r="D15" s="695"/>
      <c r="E15" s="293">
        <v>3.4</v>
      </c>
      <c r="F15" s="289">
        <v>4.0999999999999996</v>
      </c>
      <c r="G15" s="262">
        <v>4.0999999999999996</v>
      </c>
      <c r="H15" s="222">
        <v>4.2</v>
      </c>
      <c r="I15" s="221">
        <v>4.2</v>
      </c>
      <c r="J15" s="289">
        <v>2</v>
      </c>
      <c r="L15" s="613"/>
      <c r="M15" s="613"/>
      <c r="N15" s="613"/>
      <c r="O15" s="613"/>
      <c r="P15" s="613"/>
      <c r="Q15" s="613"/>
    </row>
    <row r="16" spans="1:17" x14ac:dyDescent="0.25">
      <c r="A16" s="226"/>
      <c r="B16" s="696" t="s">
        <v>35</v>
      </c>
      <c r="C16" s="696"/>
      <c r="D16" s="696"/>
      <c r="E16" s="292">
        <v>0.2</v>
      </c>
      <c r="F16" s="288">
        <v>0.6</v>
      </c>
      <c r="G16" s="261">
        <v>0.7</v>
      </c>
      <c r="H16" s="220">
        <v>0.5</v>
      </c>
      <c r="I16" s="219">
        <v>1.5</v>
      </c>
      <c r="J16" s="288">
        <v>0.2</v>
      </c>
      <c r="L16" s="613"/>
      <c r="M16" s="613"/>
      <c r="N16" s="613"/>
      <c r="O16" s="613"/>
      <c r="P16" s="613"/>
      <c r="Q16" s="613"/>
    </row>
    <row r="17" spans="1:17" x14ac:dyDescent="0.25">
      <c r="A17" s="227"/>
      <c r="B17" s="693" t="s">
        <v>36</v>
      </c>
      <c r="C17" s="693"/>
      <c r="D17" s="693"/>
      <c r="E17" s="293">
        <v>5.8</v>
      </c>
      <c r="F17" s="289">
        <v>6.2</v>
      </c>
      <c r="G17" s="262">
        <v>5.9</v>
      </c>
      <c r="H17" s="222">
        <v>6.9</v>
      </c>
      <c r="I17" s="221">
        <v>5</v>
      </c>
      <c r="J17" s="289">
        <v>3.4</v>
      </c>
      <c r="L17" s="613"/>
      <c r="M17" s="613"/>
      <c r="N17" s="613"/>
      <c r="O17" s="613"/>
      <c r="P17" s="613"/>
      <c r="Q17" s="613"/>
    </row>
    <row r="18" spans="1:17" ht="15.75" thickBot="1" x14ac:dyDescent="0.3">
      <c r="A18" s="228"/>
      <c r="B18" s="692" t="s">
        <v>99</v>
      </c>
      <c r="C18" s="692"/>
      <c r="D18" s="692"/>
      <c r="E18" s="294">
        <v>9.4</v>
      </c>
      <c r="F18" s="290">
        <v>10.6</v>
      </c>
      <c r="G18" s="263">
        <v>10.9</v>
      </c>
      <c r="H18" s="224">
        <v>10.8</v>
      </c>
      <c r="I18" s="223">
        <v>8.8000000000000007</v>
      </c>
      <c r="J18" s="290">
        <v>7.9</v>
      </c>
      <c r="L18" s="613"/>
      <c r="M18" s="613"/>
      <c r="N18" s="613"/>
      <c r="O18" s="613"/>
      <c r="P18" s="613"/>
      <c r="Q18" s="613"/>
    </row>
  </sheetData>
  <mergeCells count="17">
    <mergeCell ref="B14:D14"/>
    <mergeCell ref="B15:D15"/>
    <mergeCell ref="B16:D16"/>
    <mergeCell ref="B17:D17"/>
    <mergeCell ref="B18:D18"/>
    <mergeCell ref="B13:D13"/>
    <mergeCell ref="A4:D6"/>
    <mergeCell ref="E4:J4"/>
    <mergeCell ref="E5:E6"/>
    <mergeCell ref="F5:F6"/>
    <mergeCell ref="G5:J5"/>
    <mergeCell ref="B7:D7"/>
    <mergeCell ref="B8:D8"/>
    <mergeCell ref="B9:D9"/>
    <mergeCell ref="B10:D10"/>
    <mergeCell ref="B11:D11"/>
    <mergeCell ref="B12:D12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5" x14ac:dyDescent="0.25"/>
  <cols>
    <col min="6" max="6" width="13.85546875" customWidth="1"/>
    <col min="7" max="7" width="16" customWidth="1"/>
    <col min="8" max="8" width="9.140625" customWidth="1"/>
  </cols>
  <sheetData>
    <row r="1" spans="1:12" x14ac:dyDescent="0.25">
      <c r="A1" s="10" t="s">
        <v>356</v>
      </c>
      <c r="B1" s="214"/>
      <c r="C1" s="214"/>
      <c r="D1" s="214"/>
      <c r="E1" s="214"/>
      <c r="F1" s="214"/>
      <c r="G1" s="214"/>
      <c r="I1" s="11" t="s">
        <v>3</v>
      </c>
    </row>
    <row r="2" spans="1:12" ht="15.75" thickBot="1" x14ac:dyDescent="0.3">
      <c r="A2" s="9"/>
      <c r="B2" s="9"/>
      <c r="C2" s="9"/>
      <c r="D2" s="9"/>
      <c r="E2" s="9"/>
      <c r="F2" s="9"/>
      <c r="G2" s="9"/>
    </row>
    <row r="3" spans="1:12" ht="36.75" thickBot="1" x14ac:dyDescent="0.3">
      <c r="A3" s="771"/>
      <c r="B3" s="772"/>
      <c r="C3" s="772"/>
      <c r="D3" s="773"/>
      <c r="E3" s="297" t="s">
        <v>355</v>
      </c>
      <c r="F3" s="297" t="s">
        <v>357</v>
      </c>
      <c r="G3" s="298" t="s">
        <v>358</v>
      </c>
    </row>
    <row r="4" spans="1:12" ht="15.75" thickBot="1" x14ac:dyDescent="0.3">
      <c r="A4" s="774" t="s">
        <v>25</v>
      </c>
      <c r="B4" s="775"/>
      <c r="C4" s="775"/>
      <c r="D4" s="776"/>
      <c r="E4" s="295">
        <v>5201.2</v>
      </c>
      <c r="F4" s="295">
        <v>6076.3</v>
      </c>
      <c r="G4" s="296">
        <v>4658.2</v>
      </c>
      <c r="L4" s="614"/>
    </row>
    <row r="7" spans="1:12" ht="15" customHeight="1" x14ac:dyDescent="0.25"/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spans="1:1" ht="15" customHeight="1" x14ac:dyDescent="0.25"/>
    <row r="18" spans="1:1" ht="15" customHeight="1" x14ac:dyDescent="0.25">
      <c r="A18" s="215"/>
    </row>
    <row r="19" spans="1:1" ht="15" customHeight="1" x14ac:dyDescent="0.25"/>
  </sheetData>
  <mergeCells count="2">
    <mergeCell ref="A3:D3"/>
    <mergeCell ref="A4:D4"/>
  </mergeCells>
  <hyperlinks>
    <hyperlink ref="I1" location="Obsah!A1" display="Obsah"/>
  </hyperlinks>
  <pageMargins left="0.70866141732283472" right="0.70866141732283472" top="0.74803149606299213" bottom="0.74803149606299213" header="0.31496062992125984" footer="0.31496062992125984"/>
  <pageSetup paperSize="9" scale="9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workbookViewId="0"/>
  </sheetViews>
  <sheetFormatPr defaultRowHeight="15" x14ac:dyDescent="0.25"/>
  <sheetData>
    <row r="1" spans="1:12" x14ac:dyDescent="0.25">
      <c r="A1" s="170" t="s">
        <v>13</v>
      </c>
      <c r="B1" s="5"/>
      <c r="C1" s="5"/>
      <c r="D1" s="6"/>
      <c r="E1" s="6"/>
      <c r="F1" s="7"/>
      <c r="G1" s="7"/>
      <c r="H1" s="7"/>
      <c r="I1" s="7"/>
      <c r="J1" s="7"/>
      <c r="L1" s="11" t="s">
        <v>3</v>
      </c>
    </row>
    <row r="2" spans="1:12" ht="15.75" thickBot="1" x14ac:dyDescent="0.3">
      <c r="A2" s="5"/>
      <c r="B2" s="5"/>
      <c r="C2" s="5"/>
      <c r="D2" s="171"/>
      <c r="E2" s="171"/>
      <c r="F2" s="7"/>
      <c r="G2" s="7"/>
      <c r="H2" s="7"/>
      <c r="I2" s="7"/>
      <c r="J2" s="7"/>
    </row>
    <row r="3" spans="1:12" x14ac:dyDescent="0.25">
      <c r="A3" s="624" t="s">
        <v>20</v>
      </c>
      <c r="B3" s="677"/>
      <c r="C3" s="677"/>
      <c r="D3" s="678"/>
      <c r="E3" s="684" t="s">
        <v>116</v>
      </c>
      <c r="F3" s="639"/>
      <c r="G3" s="639"/>
      <c r="H3" s="639"/>
      <c r="I3" s="639"/>
      <c r="J3" s="640"/>
    </row>
    <row r="4" spans="1:12" ht="15.75" thickBot="1" x14ac:dyDescent="0.3">
      <c r="A4" s="679"/>
      <c r="B4" s="680"/>
      <c r="C4" s="680"/>
      <c r="D4" s="681"/>
      <c r="E4" s="777"/>
      <c r="F4" s="778"/>
      <c r="G4" s="778"/>
      <c r="H4" s="778"/>
      <c r="I4" s="778"/>
      <c r="J4" s="779"/>
    </row>
    <row r="5" spans="1:12" ht="15.75" thickBot="1" x14ac:dyDescent="0.3">
      <c r="A5" s="679"/>
      <c r="B5" s="680"/>
      <c r="C5" s="680"/>
      <c r="D5" s="681"/>
      <c r="E5" s="733" t="s">
        <v>117</v>
      </c>
      <c r="F5" s="733" t="s">
        <v>123</v>
      </c>
      <c r="G5" s="701" t="s">
        <v>124</v>
      </c>
      <c r="H5" s="687"/>
      <c r="I5" s="687"/>
      <c r="J5" s="688"/>
    </row>
    <row r="6" spans="1:12" ht="24.75" thickBot="1" x14ac:dyDescent="0.3">
      <c r="A6" s="679"/>
      <c r="B6" s="680"/>
      <c r="C6" s="680"/>
      <c r="D6" s="681"/>
      <c r="E6" s="780"/>
      <c r="F6" s="780"/>
      <c r="G6" s="199" t="s">
        <v>118</v>
      </c>
      <c r="H6" s="216" t="s">
        <v>119</v>
      </c>
      <c r="I6" s="199" t="s">
        <v>120</v>
      </c>
      <c r="J6" s="200" t="s">
        <v>354</v>
      </c>
    </row>
    <row r="7" spans="1:12" ht="15.75" thickBot="1" x14ac:dyDescent="0.3">
      <c r="A7" s="625"/>
      <c r="B7" s="682"/>
      <c r="C7" s="682"/>
      <c r="D7" s="683"/>
      <c r="E7" s="230">
        <v>2023</v>
      </c>
      <c r="F7" s="230">
        <v>2023</v>
      </c>
      <c r="G7" s="230">
        <v>2023</v>
      </c>
      <c r="H7" s="230">
        <v>2023</v>
      </c>
      <c r="I7" s="230">
        <v>2023</v>
      </c>
      <c r="J7" s="231">
        <v>2023</v>
      </c>
    </row>
    <row r="8" spans="1:12" x14ac:dyDescent="0.25">
      <c r="A8" s="739" t="s">
        <v>110</v>
      </c>
      <c r="B8" s="740"/>
      <c r="C8" s="740"/>
      <c r="D8" s="741"/>
      <c r="E8" s="205">
        <v>949541</v>
      </c>
      <c r="F8" s="205">
        <f>SUM(G8:J8)</f>
        <v>776560</v>
      </c>
      <c r="G8" s="205">
        <v>367653</v>
      </c>
      <c r="H8" s="205">
        <v>320838</v>
      </c>
      <c r="I8" s="205">
        <v>77203</v>
      </c>
      <c r="J8" s="206">
        <v>10866</v>
      </c>
    </row>
    <row r="9" spans="1:12" x14ac:dyDescent="0.25">
      <c r="A9" s="742" t="s">
        <v>111</v>
      </c>
      <c r="B9" s="743"/>
      <c r="C9" s="743"/>
      <c r="D9" s="744"/>
      <c r="E9" s="207">
        <v>2203042</v>
      </c>
      <c r="F9" s="207">
        <f>SUM(G9:J9)</f>
        <v>3163375</v>
      </c>
      <c r="G9" s="207">
        <v>1276354</v>
      </c>
      <c r="H9" s="207">
        <v>1372143</v>
      </c>
      <c r="I9" s="207">
        <v>433352</v>
      </c>
      <c r="J9" s="208">
        <v>81526</v>
      </c>
    </row>
    <row r="10" spans="1:12" ht="15.75" thickBot="1" x14ac:dyDescent="0.3">
      <c r="A10" s="745" t="s">
        <v>112</v>
      </c>
      <c r="B10" s="746"/>
      <c r="C10" s="746"/>
      <c r="D10" s="747"/>
      <c r="E10" s="209">
        <f>E9/E8</f>
        <v>2.3201125596472401</v>
      </c>
      <c r="F10" s="209">
        <f t="shared" ref="F10:J10" si="0">F9/F8</f>
        <v>4.0735744823323374</v>
      </c>
      <c r="G10" s="209">
        <f t="shared" si="0"/>
        <v>3.4716267785112591</v>
      </c>
      <c r="H10" s="209">
        <f t="shared" si="0"/>
        <v>4.2767471434181736</v>
      </c>
      <c r="I10" s="209">
        <f t="shared" si="0"/>
        <v>5.6131497480667853</v>
      </c>
      <c r="J10" s="210">
        <f t="shared" si="0"/>
        <v>7.5028529357629301</v>
      </c>
    </row>
  </sheetData>
  <mergeCells count="8">
    <mergeCell ref="A9:D9"/>
    <mergeCell ref="A10:D10"/>
    <mergeCell ref="A3:D7"/>
    <mergeCell ref="E3:J4"/>
    <mergeCell ref="E5:E6"/>
    <mergeCell ref="F5:F6"/>
    <mergeCell ref="G5:J5"/>
    <mergeCell ref="A8:D8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5" x14ac:dyDescent="0.25"/>
  <cols>
    <col min="1" max="1" width="3.7109375" customWidth="1"/>
    <col min="2" max="2" width="26.7109375" customWidth="1"/>
  </cols>
  <sheetData>
    <row r="1" spans="1:12" x14ac:dyDescent="0.25">
      <c r="A1" s="4" t="s">
        <v>14</v>
      </c>
      <c r="B1" s="235"/>
      <c r="C1" s="235"/>
      <c r="D1" s="235"/>
      <c r="E1" s="9"/>
      <c r="F1" s="126"/>
      <c r="G1" s="9"/>
      <c r="H1" s="9"/>
      <c r="I1" s="9"/>
      <c r="J1" s="9"/>
      <c r="L1" s="11" t="s">
        <v>3</v>
      </c>
    </row>
    <row r="2" spans="1:12" x14ac:dyDescent="0.25">
      <c r="A2" s="4"/>
      <c r="B2" s="235"/>
      <c r="C2" s="235"/>
      <c r="D2" s="235"/>
      <c r="E2" s="9"/>
      <c r="F2" s="126"/>
      <c r="G2" s="9"/>
      <c r="H2" s="9"/>
      <c r="I2" s="9"/>
      <c r="J2" s="9"/>
      <c r="L2" s="11"/>
    </row>
    <row r="3" spans="1:12" ht="15.75" thickBot="1" x14ac:dyDescent="0.3">
      <c r="A3" s="235"/>
      <c r="B3" s="235"/>
      <c r="C3" s="235"/>
      <c r="D3" s="235"/>
      <c r="E3" s="34"/>
      <c r="F3" s="34"/>
      <c r="G3" s="34"/>
      <c r="H3" s="34"/>
      <c r="I3" s="34"/>
      <c r="J3" s="153" t="s">
        <v>113</v>
      </c>
    </row>
    <row r="4" spans="1:12" ht="15.75" thickBot="1" x14ac:dyDescent="0.3">
      <c r="A4" s="781" t="s">
        <v>20</v>
      </c>
      <c r="B4" s="782"/>
      <c r="C4" s="782"/>
      <c r="D4" s="783"/>
      <c r="E4" s="771" t="s">
        <v>116</v>
      </c>
      <c r="F4" s="772"/>
      <c r="G4" s="772"/>
      <c r="H4" s="772"/>
      <c r="I4" s="772"/>
      <c r="J4" s="773"/>
    </row>
    <row r="5" spans="1:12" ht="15.75" thickBot="1" x14ac:dyDescent="0.3">
      <c r="A5" s="784"/>
      <c r="B5" s="785"/>
      <c r="C5" s="785"/>
      <c r="D5" s="786"/>
      <c r="E5" s="790" t="s">
        <v>117</v>
      </c>
      <c r="F5" s="792" t="s">
        <v>123</v>
      </c>
      <c r="G5" s="767" t="s">
        <v>124</v>
      </c>
      <c r="H5" s="768"/>
      <c r="I5" s="768"/>
      <c r="J5" s="769"/>
    </row>
    <row r="6" spans="1:12" ht="24.75" thickBot="1" x14ac:dyDescent="0.3">
      <c r="A6" s="787"/>
      <c r="B6" s="788"/>
      <c r="C6" s="788"/>
      <c r="D6" s="789"/>
      <c r="E6" s="791"/>
      <c r="F6" s="793"/>
      <c r="G6" s="307" t="s">
        <v>118</v>
      </c>
      <c r="H6" s="308" t="s">
        <v>119</v>
      </c>
      <c r="I6" s="309" t="s">
        <v>120</v>
      </c>
      <c r="J6" s="200" t="s">
        <v>354</v>
      </c>
    </row>
    <row r="7" spans="1:12" x14ac:dyDescent="0.25">
      <c r="A7" s="675" t="s">
        <v>25</v>
      </c>
      <c r="B7" s="676"/>
      <c r="C7" s="676"/>
      <c r="D7" s="676"/>
      <c r="E7" s="299">
        <v>14097</v>
      </c>
      <c r="F7" s="303">
        <v>18958.900000000001</v>
      </c>
      <c r="G7" s="237">
        <v>18226.2</v>
      </c>
      <c r="H7" s="236">
        <v>19584.900000000001</v>
      </c>
      <c r="I7" s="237">
        <v>22659.9</v>
      </c>
      <c r="J7" s="609">
        <v>24663</v>
      </c>
    </row>
    <row r="8" spans="1:12" x14ac:dyDescent="0.25">
      <c r="A8" s="139"/>
      <c r="B8" s="693" t="s">
        <v>26</v>
      </c>
      <c r="C8" s="693"/>
      <c r="D8" s="693"/>
      <c r="E8" s="300">
        <v>3636.4</v>
      </c>
      <c r="F8" s="304">
        <v>4739.5</v>
      </c>
      <c r="G8" s="239">
        <v>4492.6000000000004</v>
      </c>
      <c r="H8" s="238">
        <v>4836.8</v>
      </c>
      <c r="I8" s="239">
        <v>5765.4</v>
      </c>
      <c r="J8" s="610">
        <v>7205.3</v>
      </c>
    </row>
    <row r="9" spans="1:12" x14ac:dyDescent="0.25">
      <c r="A9" s="143"/>
      <c r="B9" s="694" t="s">
        <v>98</v>
      </c>
      <c r="C9" s="694"/>
      <c r="D9" s="694"/>
      <c r="E9" s="301">
        <v>449.8</v>
      </c>
      <c r="F9" s="305">
        <v>516.5</v>
      </c>
      <c r="G9" s="241">
        <v>579.5</v>
      </c>
      <c r="H9" s="240">
        <v>469.5</v>
      </c>
      <c r="I9" s="241">
        <v>533</v>
      </c>
      <c r="J9" s="611">
        <v>684</v>
      </c>
    </row>
    <row r="10" spans="1:12" x14ac:dyDescent="0.25">
      <c r="A10" s="165"/>
      <c r="B10" s="695" t="s">
        <v>109</v>
      </c>
      <c r="C10" s="695"/>
      <c r="D10" s="695"/>
      <c r="E10" s="300">
        <v>457.3</v>
      </c>
      <c r="F10" s="304">
        <v>746</v>
      </c>
      <c r="G10" s="239">
        <v>689.5</v>
      </c>
      <c r="H10" s="238">
        <v>827.3</v>
      </c>
      <c r="I10" s="239">
        <v>830.8</v>
      </c>
      <c r="J10" s="610">
        <v>393.8</v>
      </c>
    </row>
    <row r="11" spans="1:12" x14ac:dyDescent="0.25">
      <c r="A11" s="166"/>
      <c r="B11" s="694" t="s">
        <v>29</v>
      </c>
      <c r="C11" s="694"/>
      <c r="D11" s="694"/>
      <c r="E11" s="301">
        <v>3595.3</v>
      </c>
      <c r="F11" s="305">
        <v>3950.7</v>
      </c>
      <c r="G11" s="241">
        <v>3928.4</v>
      </c>
      <c r="H11" s="240">
        <v>4009.1</v>
      </c>
      <c r="I11" s="241">
        <v>4246.8</v>
      </c>
      <c r="J11" s="611">
        <v>4834.5</v>
      </c>
    </row>
    <row r="12" spans="1:12" x14ac:dyDescent="0.25">
      <c r="A12" s="165"/>
      <c r="B12" s="693" t="s">
        <v>30</v>
      </c>
      <c r="C12" s="693"/>
      <c r="D12" s="693"/>
      <c r="E12" s="300">
        <v>786.2</v>
      </c>
      <c r="F12" s="304">
        <v>1119.3</v>
      </c>
      <c r="G12" s="239">
        <v>1230.5</v>
      </c>
      <c r="H12" s="238">
        <v>1026.8</v>
      </c>
      <c r="I12" s="239">
        <v>1384</v>
      </c>
      <c r="J12" s="610">
        <v>1701</v>
      </c>
    </row>
    <row r="13" spans="1:12" x14ac:dyDescent="0.25">
      <c r="A13" s="166"/>
      <c r="B13" s="694" t="s">
        <v>31</v>
      </c>
      <c r="C13" s="694"/>
      <c r="D13" s="694"/>
      <c r="E13" s="301">
        <v>417.4</v>
      </c>
      <c r="F13" s="305">
        <v>422.9</v>
      </c>
      <c r="G13" s="241">
        <v>387.3</v>
      </c>
      <c r="H13" s="240">
        <v>467.8</v>
      </c>
      <c r="I13" s="241">
        <v>509.9</v>
      </c>
      <c r="J13" s="611">
        <v>470.3</v>
      </c>
    </row>
    <row r="14" spans="1:12" x14ac:dyDescent="0.25">
      <c r="A14" s="165"/>
      <c r="B14" s="695" t="s">
        <v>32</v>
      </c>
      <c r="C14" s="695"/>
      <c r="D14" s="695"/>
      <c r="E14" s="300">
        <v>1319.6</v>
      </c>
      <c r="F14" s="304">
        <v>2320.3000000000002</v>
      </c>
      <c r="G14" s="239">
        <v>1912.3</v>
      </c>
      <c r="H14" s="238">
        <v>2489.6999999999998</v>
      </c>
      <c r="I14" s="239">
        <v>3819.8</v>
      </c>
      <c r="J14" s="610">
        <v>4913.3</v>
      </c>
    </row>
    <row r="15" spans="1:12" x14ac:dyDescent="0.25">
      <c r="A15" s="166"/>
      <c r="B15" s="694" t="s">
        <v>33</v>
      </c>
      <c r="C15" s="694"/>
      <c r="D15" s="694"/>
      <c r="E15" s="301">
        <v>779.1</v>
      </c>
      <c r="F15" s="305">
        <v>1063.0999999999999</v>
      </c>
      <c r="G15" s="241">
        <v>1062.9000000000001</v>
      </c>
      <c r="H15" s="240">
        <v>1083.3</v>
      </c>
      <c r="I15" s="241">
        <v>1160.0999999999999</v>
      </c>
      <c r="J15" s="611">
        <v>1138.5</v>
      </c>
    </row>
    <row r="16" spans="1:12" x14ac:dyDescent="0.25">
      <c r="A16" s="165"/>
      <c r="B16" s="695" t="s">
        <v>34</v>
      </c>
      <c r="C16" s="695"/>
      <c r="D16" s="695"/>
      <c r="E16" s="300">
        <v>484</v>
      </c>
      <c r="F16" s="304">
        <v>780.6</v>
      </c>
      <c r="G16" s="239">
        <v>751.6</v>
      </c>
      <c r="H16" s="238">
        <v>815.3</v>
      </c>
      <c r="I16" s="239">
        <v>954.8</v>
      </c>
      <c r="J16" s="610">
        <v>504.8</v>
      </c>
    </row>
    <row r="17" spans="1:10" x14ac:dyDescent="0.25">
      <c r="A17" s="166"/>
      <c r="B17" s="696" t="s">
        <v>35</v>
      </c>
      <c r="C17" s="696"/>
      <c r="D17" s="696"/>
      <c r="E17" s="301">
        <v>25.8</v>
      </c>
      <c r="F17" s="305">
        <v>120.5</v>
      </c>
      <c r="G17" s="241">
        <v>121.8</v>
      </c>
      <c r="H17" s="240">
        <v>93.3</v>
      </c>
      <c r="I17" s="241">
        <v>337.7</v>
      </c>
      <c r="J17" s="611">
        <v>45</v>
      </c>
    </row>
    <row r="18" spans="1:10" x14ac:dyDescent="0.25">
      <c r="A18" s="165"/>
      <c r="B18" s="693" t="s">
        <v>36</v>
      </c>
      <c r="C18" s="693"/>
      <c r="D18" s="693"/>
      <c r="E18" s="300">
        <v>822</v>
      </c>
      <c r="F18" s="304">
        <v>1175.8</v>
      </c>
      <c r="G18" s="239">
        <v>1082.3</v>
      </c>
      <c r="H18" s="238">
        <v>1356.3</v>
      </c>
      <c r="I18" s="239">
        <v>1129.3</v>
      </c>
      <c r="J18" s="610">
        <v>836.3</v>
      </c>
    </row>
    <row r="19" spans="1:10" ht="15.75" thickBot="1" x14ac:dyDescent="0.3">
      <c r="A19" s="167"/>
      <c r="B19" s="692" t="s">
        <v>99</v>
      </c>
      <c r="C19" s="692"/>
      <c r="D19" s="692"/>
      <c r="E19" s="302">
        <v>1324.8</v>
      </c>
      <c r="F19" s="306">
        <v>2003.6</v>
      </c>
      <c r="G19" s="243">
        <v>1987.9</v>
      </c>
      <c r="H19" s="242">
        <v>2110.1999999999998</v>
      </c>
      <c r="I19" s="243">
        <v>1988.5</v>
      </c>
      <c r="J19" s="612">
        <v>1936.5</v>
      </c>
    </row>
    <row r="20" spans="1:10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</row>
  </sheetData>
  <mergeCells count="18"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7:D7"/>
    <mergeCell ref="A4:D6"/>
    <mergeCell ref="E4:J4"/>
    <mergeCell ref="E5:E6"/>
    <mergeCell ref="F5:F6"/>
    <mergeCell ref="G5:J5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/>
  </sheetViews>
  <sheetFormatPr defaultRowHeight="15" x14ac:dyDescent="0.25"/>
  <cols>
    <col min="5" max="5" width="10.28515625" customWidth="1"/>
  </cols>
  <sheetData>
    <row r="1" spans="1:12" x14ac:dyDescent="0.25">
      <c r="A1" s="4" t="s">
        <v>15</v>
      </c>
      <c r="B1" s="246"/>
      <c r="C1" s="246"/>
      <c r="D1" s="4"/>
      <c r="E1" s="132"/>
      <c r="F1" s="132"/>
      <c r="G1" s="132"/>
      <c r="H1" s="132"/>
      <c r="I1" s="132"/>
      <c r="J1" s="38"/>
      <c r="L1" s="11" t="s">
        <v>3</v>
      </c>
    </row>
    <row r="2" spans="1:12" ht="15.75" thickBot="1" x14ac:dyDescent="0.3">
      <c r="A2" s="246"/>
      <c r="B2" s="246"/>
      <c r="C2" s="246"/>
      <c r="D2" s="187"/>
      <c r="E2" s="132"/>
      <c r="F2" s="132"/>
      <c r="G2" s="132"/>
      <c r="H2" s="132"/>
      <c r="I2" s="132"/>
      <c r="J2" s="43"/>
    </row>
    <row r="3" spans="1:12" x14ac:dyDescent="0.25">
      <c r="A3" s="624" t="s">
        <v>20</v>
      </c>
      <c r="B3" s="677"/>
      <c r="C3" s="677"/>
      <c r="D3" s="678"/>
      <c r="E3" s="684" t="s">
        <v>125</v>
      </c>
      <c r="F3" s="639"/>
      <c r="G3" s="639"/>
      <c r="H3" s="639"/>
      <c r="I3" s="639"/>
      <c r="J3" s="640"/>
    </row>
    <row r="4" spans="1:12" ht="15.75" thickBot="1" x14ac:dyDescent="0.3">
      <c r="A4" s="679"/>
      <c r="B4" s="680"/>
      <c r="C4" s="680"/>
      <c r="D4" s="681"/>
      <c r="E4" s="777"/>
      <c r="F4" s="778"/>
      <c r="G4" s="778"/>
      <c r="H4" s="778"/>
      <c r="I4" s="778"/>
      <c r="J4" s="779"/>
    </row>
    <row r="5" spans="1:12" ht="15.75" thickBot="1" x14ac:dyDescent="0.3">
      <c r="A5" s="679"/>
      <c r="B5" s="680"/>
      <c r="C5" s="680"/>
      <c r="D5" s="681"/>
      <c r="E5" s="733" t="s">
        <v>126</v>
      </c>
      <c r="F5" s="701" t="s">
        <v>124</v>
      </c>
      <c r="G5" s="687"/>
      <c r="H5" s="687"/>
      <c r="I5" s="687"/>
      <c r="J5" s="688"/>
      <c r="K5" s="214"/>
    </row>
    <row r="6" spans="1:12" ht="24.75" thickBot="1" x14ac:dyDescent="0.3">
      <c r="A6" s="679"/>
      <c r="B6" s="680"/>
      <c r="C6" s="680"/>
      <c r="D6" s="681"/>
      <c r="E6" s="780"/>
      <c r="F6" s="199" t="s">
        <v>127</v>
      </c>
      <c r="G6" s="216" t="s">
        <v>128</v>
      </c>
      <c r="H6" s="199" t="s">
        <v>129</v>
      </c>
      <c r="I6" s="199" t="s">
        <v>130</v>
      </c>
      <c r="J6" s="200" t="s">
        <v>131</v>
      </c>
    </row>
    <row r="7" spans="1:12" ht="15.75" thickBot="1" x14ac:dyDescent="0.3">
      <c r="A7" s="625"/>
      <c r="B7" s="682"/>
      <c r="C7" s="682"/>
      <c r="D7" s="683"/>
      <c r="E7" s="133">
        <v>2023</v>
      </c>
      <c r="F7" s="133">
        <v>2023</v>
      </c>
      <c r="G7" s="133">
        <v>2023</v>
      </c>
      <c r="H7" s="133">
        <v>2023</v>
      </c>
      <c r="I7" s="133">
        <v>2023</v>
      </c>
      <c r="J7" s="247">
        <v>2023</v>
      </c>
    </row>
    <row r="8" spans="1:12" x14ac:dyDescent="0.25">
      <c r="A8" s="739" t="s">
        <v>110</v>
      </c>
      <c r="B8" s="740"/>
      <c r="C8" s="740"/>
      <c r="D8" s="741"/>
      <c r="E8" s="205">
        <f>SUM(F8:J8)</f>
        <v>1726101</v>
      </c>
      <c r="F8" s="205">
        <v>178869</v>
      </c>
      <c r="G8" s="205">
        <v>405771</v>
      </c>
      <c r="H8" s="205">
        <v>532731</v>
      </c>
      <c r="I8" s="205">
        <v>395158</v>
      </c>
      <c r="J8" s="206">
        <v>213572</v>
      </c>
    </row>
    <row r="9" spans="1:12" x14ac:dyDescent="0.25">
      <c r="A9" s="742" t="s">
        <v>111</v>
      </c>
      <c r="B9" s="743"/>
      <c r="C9" s="743"/>
      <c r="D9" s="744"/>
      <c r="E9" s="207">
        <f>SUM(F9:J9)</f>
        <v>5366417</v>
      </c>
      <c r="F9" s="207">
        <v>178869</v>
      </c>
      <c r="G9" s="207">
        <v>811541</v>
      </c>
      <c r="H9" s="207">
        <v>1598193</v>
      </c>
      <c r="I9" s="207">
        <v>1580634</v>
      </c>
      <c r="J9" s="208">
        <v>1197180</v>
      </c>
    </row>
    <row r="10" spans="1:12" ht="15.75" thickBot="1" x14ac:dyDescent="0.3">
      <c r="A10" s="745" t="s">
        <v>112</v>
      </c>
      <c r="B10" s="746"/>
      <c r="C10" s="746"/>
      <c r="D10" s="747"/>
      <c r="E10" s="209">
        <f>E9/E8</f>
        <v>3.1089820352343227</v>
      </c>
      <c r="F10" s="209">
        <f t="shared" ref="F10:I10" si="0">F9/F8</f>
        <v>1</v>
      </c>
      <c r="G10" s="209">
        <f t="shared" si="0"/>
        <v>1.9999975355557691</v>
      </c>
      <c r="H10" s="209">
        <f t="shared" si="0"/>
        <v>3</v>
      </c>
      <c r="I10" s="209">
        <f t="shared" si="0"/>
        <v>4.0000050612666325</v>
      </c>
      <c r="J10" s="210">
        <f>J9/J8</f>
        <v>5.6055100855917441</v>
      </c>
    </row>
    <row r="11" spans="1:12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</sheetData>
  <mergeCells count="7">
    <mergeCell ref="A10:D10"/>
    <mergeCell ref="A3:D7"/>
    <mergeCell ref="E3:J4"/>
    <mergeCell ref="E5:E6"/>
    <mergeCell ref="F5:J5"/>
    <mergeCell ref="A8:D8"/>
    <mergeCell ref="A9:D9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5" x14ac:dyDescent="0.25"/>
  <cols>
    <col min="1" max="1" width="3.7109375" customWidth="1"/>
    <col min="2" max="2" width="26.7109375" customWidth="1"/>
    <col min="5" max="5" width="10.7109375" customWidth="1"/>
  </cols>
  <sheetData>
    <row r="1" spans="1:12" x14ac:dyDescent="0.25">
      <c r="A1" s="4" t="s">
        <v>16</v>
      </c>
      <c r="L1" s="11" t="s">
        <v>3</v>
      </c>
    </row>
    <row r="2" spans="1:12" x14ac:dyDescent="0.25">
      <c r="A2" s="4"/>
      <c r="L2" s="11"/>
    </row>
    <row r="3" spans="1:12" ht="15.75" thickBot="1" x14ac:dyDescent="0.3">
      <c r="A3" s="34"/>
      <c r="B3" s="34"/>
      <c r="C3" s="34"/>
      <c r="D3" s="34"/>
      <c r="E3" s="34"/>
      <c r="F3" s="34"/>
      <c r="G3" s="34"/>
      <c r="H3" s="34"/>
      <c r="I3" s="34"/>
      <c r="J3" s="153" t="s">
        <v>113</v>
      </c>
    </row>
    <row r="4" spans="1:12" ht="15.75" thickBot="1" x14ac:dyDescent="0.3">
      <c r="A4" s="781" t="s">
        <v>20</v>
      </c>
      <c r="B4" s="782"/>
      <c r="C4" s="782"/>
      <c r="D4" s="783"/>
      <c r="E4" s="794" t="s">
        <v>125</v>
      </c>
      <c r="F4" s="795"/>
      <c r="G4" s="795"/>
      <c r="H4" s="795"/>
      <c r="I4" s="795"/>
      <c r="J4" s="796"/>
    </row>
    <row r="5" spans="1:12" ht="15.75" thickBot="1" x14ac:dyDescent="0.3">
      <c r="A5" s="784"/>
      <c r="B5" s="785"/>
      <c r="C5" s="785"/>
      <c r="D5" s="786"/>
      <c r="E5" s="797" t="s">
        <v>132</v>
      </c>
      <c r="F5" s="798" t="s">
        <v>124</v>
      </c>
      <c r="G5" s="799"/>
      <c r="H5" s="799"/>
      <c r="I5" s="799"/>
      <c r="J5" s="800"/>
    </row>
    <row r="6" spans="1:12" ht="24.75" thickBot="1" x14ac:dyDescent="0.3">
      <c r="A6" s="787"/>
      <c r="B6" s="788"/>
      <c r="C6" s="788"/>
      <c r="D6" s="789"/>
      <c r="E6" s="791"/>
      <c r="F6" s="319" t="s">
        <v>127</v>
      </c>
      <c r="G6" s="320" t="s">
        <v>128</v>
      </c>
      <c r="H6" s="321" t="s">
        <v>129</v>
      </c>
      <c r="I6" s="322" t="s">
        <v>130</v>
      </c>
      <c r="J6" s="310" t="s">
        <v>131</v>
      </c>
    </row>
    <row r="7" spans="1:12" ht="15.75" thickBot="1" x14ac:dyDescent="0.3">
      <c r="A7" s="748" t="s">
        <v>114</v>
      </c>
      <c r="B7" s="749"/>
      <c r="C7" s="749"/>
      <c r="D7" s="749"/>
      <c r="E7" s="749"/>
      <c r="F7" s="749"/>
      <c r="G7" s="749"/>
      <c r="H7" s="749"/>
      <c r="I7" s="749"/>
      <c r="J7" s="750"/>
    </row>
    <row r="8" spans="1:12" x14ac:dyDescent="0.25">
      <c r="A8" s="719" t="s">
        <v>25</v>
      </c>
      <c r="B8" s="720"/>
      <c r="C8" s="720"/>
      <c r="D8" s="720"/>
      <c r="E8" s="315">
        <v>16175.7</v>
      </c>
      <c r="F8" s="311">
        <v>9080.2000000000007</v>
      </c>
      <c r="G8" s="249">
        <v>13817.6</v>
      </c>
      <c r="H8" s="248">
        <v>16898.099999999999</v>
      </c>
      <c r="I8" s="249">
        <v>20201.599999999999</v>
      </c>
      <c r="J8" s="250">
        <v>21448.7</v>
      </c>
    </row>
    <row r="9" spans="1:12" x14ac:dyDescent="0.25">
      <c r="A9" s="139"/>
      <c r="B9" s="693" t="s">
        <v>26</v>
      </c>
      <c r="C9" s="693"/>
      <c r="D9" s="693"/>
      <c r="E9" s="316">
        <v>4094.6</v>
      </c>
      <c r="F9" s="312">
        <v>2207.6999999999998</v>
      </c>
      <c r="G9" s="252">
        <v>3623.4</v>
      </c>
      <c r="H9" s="251">
        <v>4276.5</v>
      </c>
      <c r="I9" s="252">
        <v>4698.8</v>
      </c>
      <c r="J9" s="253">
        <v>5791.2</v>
      </c>
    </row>
    <row r="10" spans="1:12" x14ac:dyDescent="0.25">
      <c r="A10" s="143"/>
      <c r="B10" s="694" t="s">
        <v>98</v>
      </c>
      <c r="C10" s="694"/>
      <c r="D10" s="694"/>
      <c r="E10" s="317">
        <v>470.9</v>
      </c>
      <c r="F10" s="313">
        <v>237.5</v>
      </c>
      <c r="G10" s="255">
        <v>455</v>
      </c>
      <c r="H10" s="254">
        <v>512.1</v>
      </c>
      <c r="I10" s="255">
        <v>506.4</v>
      </c>
      <c r="J10" s="256">
        <v>676</v>
      </c>
    </row>
    <row r="11" spans="1:12" x14ac:dyDescent="0.25">
      <c r="A11" s="165"/>
      <c r="B11" s="695" t="s">
        <v>109</v>
      </c>
      <c r="C11" s="695"/>
      <c r="D11" s="695"/>
      <c r="E11" s="316">
        <v>586.20000000000005</v>
      </c>
      <c r="F11" s="312">
        <v>261.39999999999998</v>
      </c>
      <c r="G11" s="252">
        <v>447.8</v>
      </c>
      <c r="H11" s="251">
        <v>570.9</v>
      </c>
      <c r="I11" s="252">
        <v>845.6</v>
      </c>
      <c r="J11" s="253">
        <v>782</v>
      </c>
    </row>
    <row r="12" spans="1:12" x14ac:dyDescent="0.25">
      <c r="A12" s="166"/>
      <c r="B12" s="694" t="s">
        <v>29</v>
      </c>
      <c r="C12" s="694"/>
      <c r="D12" s="694"/>
      <c r="E12" s="317">
        <v>3721.1</v>
      </c>
      <c r="F12" s="313">
        <v>3021.9</v>
      </c>
      <c r="G12" s="255">
        <v>3477.8</v>
      </c>
      <c r="H12" s="254">
        <v>4055.4</v>
      </c>
      <c r="I12" s="255">
        <v>4189.6000000000004</v>
      </c>
      <c r="J12" s="256">
        <v>4256.3</v>
      </c>
    </row>
    <row r="13" spans="1:12" x14ac:dyDescent="0.25">
      <c r="A13" s="165"/>
      <c r="B13" s="693" t="s">
        <v>30</v>
      </c>
      <c r="C13" s="693"/>
      <c r="D13" s="693"/>
      <c r="E13" s="316">
        <v>929.9</v>
      </c>
      <c r="F13" s="312">
        <v>456.5</v>
      </c>
      <c r="G13" s="252">
        <v>821.8</v>
      </c>
      <c r="H13" s="251">
        <v>971.4</v>
      </c>
      <c r="I13" s="252">
        <v>1204</v>
      </c>
      <c r="J13" s="253">
        <v>1171.9000000000001</v>
      </c>
    </row>
    <row r="14" spans="1:12" x14ac:dyDescent="0.25">
      <c r="A14" s="166"/>
      <c r="B14" s="694" t="s">
        <v>31</v>
      </c>
      <c r="C14" s="694"/>
      <c r="D14" s="694"/>
      <c r="E14" s="317">
        <v>414.6</v>
      </c>
      <c r="F14" s="313">
        <v>271</v>
      </c>
      <c r="G14" s="255">
        <v>433.2</v>
      </c>
      <c r="H14" s="254">
        <v>396.6</v>
      </c>
      <c r="I14" s="255">
        <v>478.4</v>
      </c>
      <c r="J14" s="256">
        <v>505.5</v>
      </c>
    </row>
    <row r="15" spans="1:12" x14ac:dyDescent="0.25">
      <c r="A15" s="165"/>
      <c r="B15" s="695" t="s">
        <v>32</v>
      </c>
      <c r="C15" s="695"/>
      <c r="D15" s="695"/>
      <c r="E15" s="316">
        <v>1764</v>
      </c>
      <c r="F15" s="312">
        <v>552.1</v>
      </c>
      <c r="G15" s="252">
        <v>1494</v>
      </c>
      <c r="H15" s="251">
        <v>1770.9</v>
      </c>
      <c r="I15" s="252">
        <v>2403.1999999999998</v>
      </c>
      <c r="J15" s="253">
        <v>2686.6</v>
      </c>
    </row>
    <row r="16" spans="1:12" x14ac:dyDescent="0.25">
      <c r="A16" s="166"/>
      <c r="B16" s="694" t="s">
        <v>33</v>
      </c>
      <c r="C16" s="694"/>
      <c r="D16" s="694"/>
      <c r="E16" s="317">
        <v>902.8</v>
      </c>
      <c r="F16" s="313">
        <v>489.2</v>
      </c>
      <c r="G16" s="255">
        <v>715</v>
      </c>
      <c r="H16" s="254">
        <v>945</v>
      </c>
      <c r="I16" s="255">
        <v>1142.8</v>
      </c>
      <c r="J16" s="256">
        <v>1234.2</v>
      </c>
    </row>
    <row r="17" spans="1:10" x14ac:dyDescent="0.25">
      <c r="A17" s="165"/>
      <c r="B17" s="695" t="s">
        <v>34</v>
      </c>
      <c r="C17" s="695"/>
      <c r="D17" s="695"/>
      <c r="E17" s="316">
        <v>617</v>
      </c>
      <c r="F17" s="312">
        <v>342.4</v>
      </c>
      <c r="G17" s="252">
        <v>496.2</v>
      </c>
      <c r="H17" s="251">
        <v>572.1</v>
      </c>
      <c r="I17" s="252">
        <v>888.8</v>
      </c>
      <c r="J17" s="253">
        <v>771.9</v>
      </c>
    </row>
    <row r="18" spans="1:10" x14ac:dyDescent="0.25">
      <c r="A18" s="166"/>
      <c r="B18" s="696" t="s">
        <v>35</v>
      </c>
      <c r="C18" s="696"/>
      <c r="D18" s="696"/>
      <c r="E18" s="317">
        <v>68.7</v>
      </c>
      <c r="F18" s="313">
        <v>8.3000000000000007</v>
      </c>
      <c r="G18" s="255">
        <v>24.6</v>
      </c>
      <c r="H18" s="254">
        <v>105.6</v>
      </c>
      <c r="I18" s="255">
        <v>98.8</v>
      </c>
      <c r="J18" s="256">
        <v>123.4</v>
      </c>
    </row>
    <row r="19" spans="1:10" x14ac:dyDescent="0.25">
      <c r="A19" s="165"/>
      <c r="B19" s="693" t="s">
        <v>36</v>
      </c>
      <c r="C19" s="693"/>
      <c r="D19" s="693"/>
      <c r="E19" s="316">
        <v>977.5</v>
      </c>
      <c r="F19" s="312">
        <v>491.1</v>
      </c>
      <c r="G19" s="252">
        <v>688.8</v>
      </c>
      <c r="H19" s="251">
        <v>1004.4</v>
      </c>
      <c r="I19" s="252">
        <v>1475.6</v>
      </c>
      <c r="J19" s="253">
        <v>1168.5999999999999</v>
      </c>
    </row>
    <row r="20" spans="1:10" ht="15.75" thickBot="1" x14ac:dyDescent="0.3">
      <c r="A20" s="167"/>
      <c r="B20" s="692" t="s">
        <v>99</v>
      </c>
      <c r="C20" s="692"/>
      <c r="D20" s="692"/>
      <c r="E20" s="318">
        <v>1628.1</v>
      </c>
      <c r="F20" s="314">
        <v>741</v>
      </c>
      <c r="G20" s="258">
        <v>1139.8</v>
      </c>
      <c r="H20" s="257">
        <v>1717.5</v>
      </c>
      <c r="I20" s="258">
        <v>2269.6</v>
      </c>
      <c r="J20" s="259">
        <v>2280.5</v>
      </c>
    </row>
  </sheetData>
  <mergeCells count="18"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8:D8"/>
    <mergeCell ref="A4:D6"/>
    <mergeCell ref="E4:J4"/>
    <mergeCell ref="E5:E6"/>
    <mergeCell ref="F5:J5"/>
    <mergeCell ref="A7:J7"/>
  </mergeCells>
  <hyperlinks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workbookViewId="0"/>
  </sheetViews>
  <sheetFormatPr defaultRowHeight="15" x14ac:dyDescent="0.25"/>
  <cols>
    <col min="1" max="1" width="33" customWidth="1"/>
    <col min="2" max="2" width="11.140625" customWidth="1"/>
  </cols>
  <sheetData>
    <row r="1" spans="1:10" x14ac:dyDescent="0.25">
      <c r="A1" s="4" t="s">
        <v>18</v>
      </c>
      <c r="J1" s="11" t="s">
        <v>3</v>
      </c>
    </row>
    <row r="2" spans="1:10" ht="15.75" thickBot="1" x14ac:dyDescent="0.3"/>
    <row r="3" spans="1:10" ht="24.75" thickBot="1" x14ac:dyDescent="0.3">
      <c r="A3" s="264" t="s">
        <v>20</v>
      </c>
      <c r="B3" s="264" t="s">
        <v>132</v>
      </c>
      <c r="C3" s="265" t="s">
        <v>127</v>
      </c>
      <c r="D3" s="266" t="s">
        <v>128</v>
      </c>
      <c r="E3" s="265" t="s">
        <v>129</v>
      </c>
      <c r="F3" s="265" t="s">
        <v>130</v>
      </c>
      <c r="G3" s="267" t="s">
        <v>131</v>
      </c>
    </row>
    <row r="4" spans="1:10" ht="16.5" customHeight="1" x14ac:dyDescent="0.25">
      <c r="A4" s="268" t="s">
        <v>75</v>
      </c>
      <c r="B4" s="269">
        <v>25.3</v>
      </c>
      <c r="C4" s="269">
        <v>24.3</v>
      </c>
      <c r="D4" s="269">
        <v>26.2</v>
      </c>
      <c r="E4" s="269">
        <v>25.3</v>
      </c>
      <c r="F4" s="269">
        <v>23.3</v>
      </c>
      <c r="G4" s="269">
        <v>27</v>
      </c>
    </row>
    <row r="5" spans="1:10" ht="16.5" customHeight="1" x14ac:dyDescent="0.25">
      <c r="A5" s="270" t="s">
        <v>133</v>
      </c>
      <c r="B5" s="271">
        <v>23</v>
      </c>
      <c r="C5" s="271">
        <v>33.299999999999997</v>
      </c>
      <c r="D5" s="271">
        <v>25.2</v>
      </c>
      <c r="E5" s="271">
        <v>24</v>
      </c>
      <c r="F5" s="271">
        <v>20.7</v>
      </c>
      <c r="G5" s="271">
        <v>19.8</v>
      </c>
    </row>
    <row r="6" spans="1:10" ht="16.5" customHeight="1" x14ac:dyDescent="0.25">
      <c r="A6" s="268" t="s">
        <v>81</v>
      </c>
      <c r="B6" s="269">
        <v>10.9</v>
      </c>
      <c r="C6" s="269">
        <v>6.1</v>
      </c>
      <c r="D6" s="269">
        <v>10.8</v>
      </c>
      <c r="E6" s="269">
        <v>10.5</v>
      </c>
      <c r="F6" s="269">
        <v>11.9</v>
      </c>
      <c r="G6" s="269">
        <v>12.5</v>
      </c>
    </row>
    <row r="7" spans="1:10" ht="16.5" customHeight="1" thickBot="1" x14ac:dyDescent="0.3">
      <c r="A7" s="272" t="s">
        <v>134</v>
      </c>
      <c r="B7" s="273">
        <v>10.1</v>
      </c>
      <c r="C7" s="273">
        <v>8.1999999999999993</v>
      </c>
      <c r="D7" s="273">
        <v>8.1999999999999993</v>
      </c>
      <c r="E7" s="273">
        <v>10.199999999999999</v>
      </c>
      <c r="F7" s="273">
        <v>11.2</v>
      </c>
      <c r="G7" s="273">
        <v>10.6</v>
      </c>
    </row>
    <row r="9" spans="1:10" x14ac:dyDescent="0.25">
      <c r="A9" s="5"/>
      <c r="B9" s="5"/>
    </row>
    <row r="10" spans="1:10" x14ac:dyDescent="0.25">
      <c r="A10" s="5"/>
      <c r="B10" s="5"/>
    </row>
    <row r="11" spans="1:10" x14ac:dyDescent="0.25">
      <c r="A11" s="5"/>
      <c r="B11" s="5"/>
    </row>
    <row r="12" spans="1:10" x14ac:dyDescent="0.25">
      <c r="A12" s="5"/>
      <c r="B12" s="5"/>
    </row>
    <row r="13" spans="1:10" x14ac:dyDescent="0.25">
      <c r="A13" s="5"/>
      <c r="B13" s="5"/>
    </row>
    <row r="14" spans="1:10" x14ac:dyDescent="0.25">
      <c r="A14" s="5"/>
      <c r="B14" s="5"/>
    </row>
    <row r="15" spans="1:10" x14ac:dyDescent="0.25">
      <c r="A15" s="5"/>
      <c r="B15" s="5"/>
    </row>
    <row r="16" spans="1:10" x14ac:dyDescent="0.25">
      <c r="A16" s="5"/>
      <c r="B16" s="5"/>
    </row>
    <row r="17" spans="1:2" x14ac:dyDescent="0.25">
      <c r="A17" s="5"/>
      <c r="B17" s="5"/>
    </row>
    <row r="18" spans="1:2" x14ac:dyDescent="0.25">
      <c r="A18" s="5"/>
      <c r="B18" s="5"/>
    </row>
    <row r="19" spans="1:2" x14ac:dyDescent="0.25">
      <c r="A19" s="5"/>
      <c r="B19" s="5"/>
    </row>
    <row r="20" spans="1:2" x14ac:dyDescent="0.25">
      <c r="A20" s="5"/>
      <c r="B20" s="5"/>
    </row>
    <row r="21" spans="1:2" x14ac:dyDescent="0.25">
      <c r="A21" s="5"/>
      <c r="B21" s="5"/>
    </row>
    <row r="22" spans="1:2" x14ac:dyDescent="0.25">
      <c r="A22" s="5"/>
      <c r="B22" s="5"/>
    </row>
    <row r="23" spans="1:2" x14ac:dyDescent="0.25">
      <c r="A23" s="5"/>
      <c r="B23" s="5"/>
    </row>
    <row r="24" spans="1:2" x14ac:dyDescent="0.25">
      <c r="A24" s="5"/>
      <c r="B24" s="5"/>
    </row>
    <row r="25" spans="1:2" x14ac:dyDescent="0.25">
      <c r="A25" s="5"/>
      <c r="B25" s="5"/>
    </row>
    <row r="26" spans="1:2" x14ac:dyDescent="0.25">
      <c r="A26" s="5"/>
      <c r="B26" s="5"/>
    </row>
    <row r="27" spans="1:2" x14ac:dyDescent="0.25">
      <c r="A27" s="5"/>
      <c r="B27" s="5"/>
    </row>
    <row r="28" spans="1:2" x14ac:dyDescent="0.25">
      <c r="A28" s="5"/>
      <c r="B28" s="5"/>
    </row>
  </sheetData>
  <hyperlinks>
    <hyperlink ref="J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/>
  </sheetViews>
  <sheetFormatPr defaultColWidth="9.140625" defaultRowHeight="12.75" x14ac:dyDescent="0.2"/>
  <cols>
    <col min="1" max="1" width="49.5703125" style="329" customWidth="1"/>
    <col min="2" max="2" width="9.140625" style="329"/>
    <col min="3" max="11" width="10.7109375" style="329" customWidth="1"/>
    <col min="12" max="16384" width="9.140625" style="329"/>
  </cols>
  <sheetData>
    <row r="1" spans="1:12" s="327" customFormat="1" ht="15" customHeight="1" x14ac:dyDescent="0.25">
      <c r="A1" s="326" t="s">
        <v>136</v>
      </c>
      <c r="K1" s="328"/>
      <c r="L1" s="11" t="s">
        <v>169</v>
      </c>
    </row>
    <row r="3" spans="1:12" ht="15" customHeight="1" thickBot="1" x14ac:dyDescent="0.25">
      <c r="K3" s="330" t="s">
        <v>19</v>
      </c>
    </row>
    <row r="4" spans="1:12" ht="15" customHeight="1" thickBot="1" x14ac:dyDescent="0.25">
      <c r="A4" s="801" t="s">
        <v>20</v>
      </c>
      <c r="B4" s="804" t="s">
        <v>1</v>
      </c>
      <c r="C4" s="331"/>
      <c r="D4" s="807" t="s">
        <v>45</v>
      </c>
      <c r="E4" s="808"/>
      <c r="F4" s="808"/>
      <c r="G4" s="808"/>
      <c r="H4" s="808"/>
      <c r="I4" s="808"/>
      <c r="J4" s="808"/>
      <c r="K4" s="809"/>
    </row>
    <row r="5" spans="1:12" ht="15" customHeight="1" x14ac:dyDescent="0.2">
      <c r="A5" s="803"/>
      <c r="B5" s="805"/>
      <c r="C5" s="332" t="s">
        <v>0</v>
      </c>
      <c r="D5" s="801" t="s">
        <v>46</v>
      </c>
      <c r="E5" s="801" t="s">
        <v>47</v>
      </c>
      <c r="F5" s="801" t="s">
        <v>48</v>
      </c>
      <c r="G5" s="801" t="s">
        <v>49</v>
      </c>
      <c r="H5" s="801" t="s">
        <v>50</v>
      </c>
      <c r="I5" s="804" t="s">
        <v>51</v>
      </c>
      <c r="J5" s="801" t="s">
        <v>52</v>
      </c>
      <c r="K5" s="801" t="s">
        <v>53</v>
      </c>
    </row>
    <row r="6" spans="1:12" ht="15" customHeight="1" thickBot="1" x14ac:dyDescent="0.25">
      <c r="A6" s="802"/>
      <c r="B6" s="806"/>
      <c r="C6" s="333"/>
      <c r="D6" s="802"/>
      <c r="E6" s="802"/>
      <c r="F6" s="802"/>
      <c r="G6" s="802"/>
      <c r="H6" s="802"/>
      <c r="I6" s="806"/>
      <c r="J6" s="802"/>
      <c r="K6" s="802"/>
    </row>
    <row r="7" spans="1:12" ht="15" customHeight="1" x14ac:dyDescent="0.2">
      <c r="A7" s="334" t="s">
        <v>54</v>
      </c>
      <c r="B7" s="335">
        <v>2023</v>
      </c>
      <c r="C7" s="336">
        <v>6114.4</v>
      </c>
      <c r="D7" s="337">
        <v>5798.3</v>
      </c>
      <c r="E7" s="336">
        <v>7134.5</v>
      </c>
      <c r="F7" s="336">
        <v>6700.1</v>
      </c>
      <c r="G7" s="337">
        <v>6388.5</v>
      </c>
      <c r="H7" s="336">
        <v>6550.1</v>
      </c>
      <c r="I7" s="337">
        <v>5701.8</v>
      </c>
      <c r="J7" s="336">
        <v>5594.3</v>
      </c>
      <c r="K7" s="338">
        <v>6024.7</v>
      </c>
    </row>
    <row r="8" spans="1:12" ht="15" customHeight="1" x14ac:dyDescent="0.2">
      <c r="A8" s="339"/>
      <c r="B8" s="340">
        <v>2022</v>
      </c>
      <c r="C8" s="341">
        <v>5573.6</v>
      </c>
      <c r="D8" s="342">
        <v>5244.6</v>
      </c>
      <c r="E8" s="341">
        <v>6099.5</v>
      </c>
      <c r="F8" s="341">
        <v>6243.7</v>
      </c>
      <c r="G8" s="342">
        <v>5697.3</v>
      </c>
      <c r="H8" s="341">
        <v>5814</v>
      </c>
      <c r="I8" s="342">
        <v>5282.3</v>
      </c>
      <c r="J8" s="341">
        <v>4995.8999999999996</v>
      </c>
      <c r="K8" s="343">
        <v>5520.9</v>
      </c>
    </row>
    <row r="9" spans="1:12" ht="15" customHeight="1" x14ac:dyDescent="0.2">
      <c r="A9" s="339"/>
      <c r="B9" s="340">
        <v>2021</v>
      </c>
      <c r="C9" s="341">
        <v>5021</v>
      </c>
      <c r="D9" s="342">
        <v>4760.1000000000004</v>
      </c>
      <c r="E9" s="341">
        <v>4934.8999999999996</v>
      </c>
      <c r="F9" s="341">
        <v>5933.1</v>
      </c>
      <c r="G9" s="342">
        <v>5221.5</v>
      </c>
      <c r="H9" s="341">
        <v>5029.8999999999996</v>
      </c>
      <c r="I9" s="342">
        <v>5004.3999999999996</v>
      </c>
      <c r="J9" s="341">
        <v>4395.5</v>
      </c>
      <c r="K9" s="343">
        <v>5122.8</v>
      </c>
    </row>
    <row r="10" spans="1:12" ht="15" customHeight="1" x14ac:dyDescent="0.2">
      <c r="A10" s="344" t="s">
        <v>170</v>
      </c>
      <c r="B10" s="340"/>
      <c r="C10" s="341"/>
      <c r="D10" s="342"/>
      <c r="E10" s="341"/>
      <c r="F10" s="341"/>
      <c r="G10" s="342"/>
      <c r="H10" s="341"/>
      <c r="I10" s="342"/>
      <c r="J10" s="341"/>
      <c r="K10" s="343"/>
    </row>
    <row r="11" spans="1:12" ht="15" customHeight="1" x14ac:dyDescent="0.2">
      <c r="A11" s="345" t="s">
        <v>55</v>
      </c>
      <c r="B11" s="346">
        <v>2023</v>
      </c>
      <c r="C11" s="347">
        <v>6081.7</v>
      </c>
      <c r="D11" s="348">
        <v>5789.5</v>
      </c>
      <c r="E11" s="347">
        <v>7117.1</v>
      </c>
      <c r="F11" s="347">
        <v>6672.9000000000005</v>
      </c>
      <c r="G11" s="348">
        <v>6367.2</v>
      </c>
      <c r="H11" s="347">
        <v>6509.9000000000005</v>
      </c>
      <c r="I11" s="348">
        <v>5681.5</v>
      </c>
      <c r="J11" s="347">
        <v>5511.6</v>
      </c>
      <c r="K11" s="349">
        <v>5994.9</v>
      </c>
    </row>
    <row r="12" spans="1:12" ht="15" customHeight="1" x14ac:dyDescent="0.2">
      <c r="A12" s="350"/>
      <c r="B12" s="340">
        <v>2022</v>
      </c>
      <c r="C12" s="341">
        <v>5542.8</v>
      </c>
      <c r="D12" s="342">
        <v>5235.7000000000007</v>
      </c>
      <c r="E12" s="341">
        <v>6082.2</v>
      </c>
      <c r="F12" s="341">
        <v>6215.8</v>
      </c>
      <c r="G12" s="342">
        <v>5675.1</v>
      </c>
      <c r="H12" s="341">
        <v>5773.9</v>
      </c>
      <c r="I12" s="342">
        <v>5258.5</v>
      </c>
      <c r="J12" s="341">
        <v>4927.7</v>
      </c>
      <c r="K12" s="343">
        <v>5492.0999999999995</v>
      </c>
    </row>
    <row r="13" spans="1:12" ht="15" customHeight="1" x14ac:dyDescent="0.2">
      <c r="A13" s="350"/>
      <c r="B13" s="340">
        <v>2021</v>
      </c>
      <c r="C13" s="341">
        <v>4988.8999999999996</v>
      </c>
      <c r="D13" s="342">
        <v>4750.1000000000004</v>
      </c>
      <c r="E13" s="341">
        <v>4916.0999999999995</v>
      </c>
      <c r="F13" s="341">
        <v>5900.7000000000007</v>
      </c>
      <c r="G13" s="342">
        <v>5194.8</v>
      </c>
      <c r="H13" s="341">
        <v>4986</v>
      </c>
      <c r="I13" s="342">
        <v>4966.0999999999995</v>
      </c>
      <c r="J13" s="341">
        <v>4344.3999999999996</v>
      </c>
      <c r="K13" s="343">
        <v>5093.4000000000005</v>
      </c>
    </row>
    <row r="14" spans="1:12" ht="12" customHeight="1" x14ac:dyDescent="0.2">
      <c r="A14" s="351" t="s">
        <v>171</v>
      </c>
      <c r="B14" s="340"/>
      <c r="C14" s="341"/>
      <c r="D14" s="342"/>
      <c r="E14" s="341"/>
      <c r="F14" s="341"/>
      <c r="G14" s="342"/>
      <c r="H14" s="341"/>
      <c r="I14" s="342"/>
      <c r="J14" s="341"/>
      <c r="K14" s="343"/>
    </row>
    <row r="15" spans="1:12" ht="15" customHeight="1" x14ac:dyDescent="0.2">
      <c r="A15" s="352" t="s">
        <v>57</v>
      </c>
      <c r="B15" s="353">
        <v>2023</v>
      </c>
      <c r="C15" s="354">
        <v>5201.2</v>
      </c>
      <c r="D15" s="354">
        <v>5405.7</v>
      </c>
      <c r="E15" s="354">
        <v>5815.7</v>
      </c>
      <c r="F15" s="354">
        <v>5297.8</v>
      </c>
      <c r="G15" s="354">
        <v>6045</v>
      </c>
      <c r="H15" s="354">
        <v>5557.1</v>
      </c>
      <c r="I15" s="354">
        <v>5013</v>
      </c>
      <c r="J15" s="354">
        <v>4794.2</v>
      </c>
      <c r="K15" s="354">
        <v>4197.8999999999996</v>
      </c>
    </row>
    <row r="16" spans="1:12" ht="15" customHeight="1" x14ac:dyDescent="0.2">
      <c r="A16" s="351"/>
      <c r="B16" s="340">
        <v>2022</v>
      </c>
      <c r="C16" s="341">
        <v>4680.2</v>
      </c>
      <c r="D16" s="342">
        <v>4885.1000000000004</v>
      </c>
      <c r="E16" s="341">
        <v>5019.1000000000004</v>
      </c>
      <c r="F16" s="341">
        <v>4856.7</v>
      </c>
      <c r="G16" s="342">
        <v>5269.8</v>
      </c>
      <c r="H16" s="341">
        <v>4895.2</v>
      </c>
      <c r="I16" s="342">
        <v>4598.8999999999996</v>
      </c>
      <c r="J16" s="341">
        <v>4248.3999999999996</v>
      </c>
      <c r="K16" s="343">
        <v>3929.4</v>
      </c>
    </row>
    <row r="17" spans="1:11" ht="15" customHeight="1" x14ac:dyDescent="0.2">
      <c r="A17" s="351"/>
      <c r="B17" s="340">
        <v>2021</v>
      </c>
      <c r="C17" s="341">
        <v>4189.2</v>
      </c>
      <c r="D17" s="342">
        <v>4448.3</v>
      </c>
      <c r="E17" s="341">
        <v>4167.8</v>
      </c>
      <c r="F17" s="341">
        <v>4536</v>
      </c>
      <c r="G17" s="342">
        <v>4474.3</v>
      </c>
      <c r="H17" s="341">
        <v>4215.8</v>
      </c>
      <c r="I17" s="342">
        <v>4305.8999999999996</v>
      </c>
      <c r="J17" s="341">
        <v>3718</v>
      </c>
      <c r="K17" s="343">
        <v>3865.1</v>
      </c>
    </row>
    <row r="18" spans="1:11" ht="11.25" customHeight="1" x14ac:dyDescent="0.2">
      <c r="A18" s="351" t="s">
        <v>58</v>
      </c>
      <c r="B18" s="355"/>
      <c r="C18" s="356"/>
      <c r="D18" s="357"/>
      <c r="E18" s="356"/>
      <c r="F18" s="356"/>
      <c r="G18" s="357"/>
      <c r="H18" s="356"/>
      <c r="I18" s="357"/>
      <c r="J18" s="356"/>
      <c r="K18" s="358"/>
    </row>
    <row r="19" spans="1:11" ht="15" customHeight="1" x14ac:dyDescent="0.2">
      <c r="A19" s="359" t="s">
        <v>172</v>
      </c>
      <c r="B19" s="360">
        <v>2023</v>
      </c>
      <c r="C19" s="361">
        <v>1316.6</v>
      </c>
      <c r="D19" s="361">
        <v>1139.7</v>
      </c>
      <c r="E19" s="361">
        <v>1522.4</v>
      </c>
      <c r="F19" s="361">
        <v>1378.1</v>
      </c>
      <c r="G19" s="361">
        <v>1658.2</v>
      </c>
      <c r="H19" s="361">
        <v>1355.4</v>
      </c>
      <c r="I19" s="361">
        <v>1321.5</v>
      </c>
      <c r="J19" s="361">
        <v>1200.0999999999999</v>
      </c>
      <c r="K19" s="361">
        <v>1109.0999999999999</v>
      </c>
    </row>
    <row r="20" spans="1:11" ht="15" customHeight="1" x14ac:dyDescent="0.2">
      <c r="A20" s="362"/>
      <c r="B20" s="340">
        <v>2022</v>
      </c>
      <c r="C20" s="341">
        <v>1133.2</v>
      </c>
      <c r="D20" s="342">
        <v>1034.4000000000001</v>
      </c>
      <c r="E20" s="341">
        <v>1305.5</v>
      </c>
      <c r="F20" s="341">
        <v>1201.7</v>
      </c>
      <c r="G20" s="342">
        <v>1356.3</v>
      </c>
      <c r="H20" s="341">
        <v>1157.2</v>
      </c>
      <c r="I20" s="342">
        <v>1135.2</v>
      </c>
      <c r="J20" s="341">
        <v>1007</v>
      </c>
      <c r="K20" s="343">
        <v>966.8</v>
      </c>
    </row>
    <row r="21" spans="1:11" ht="15" customHeight="1" x14ac:dyDescent="0.2">
      <c r="A21" s="362"/>
      <c r="B21" s="340">
        <v>2021</v>
      </c>
      <c r="C21" s="341">
        <v>980</v>
      </c>
      <c r="D21" s="342">
        <v>1003.5</v>
      </c>
      <c r="E21" s="341">
        <v>1125.8</v>
      </c>
      <c r="F21" s="341">
        <v>1072.0999999999999</v>
      </c>
      <c r="G21" s="342">
        <v>1065.9000000000001</v>
      </c>
      <c r="H21" s="341">
        <v>989.2</v>
      </c>
      <c r="I21" s="342">
        <v>982.5</v>
      </c>
      <c r="J21" s="341">
        <v>831.7</v>
      </c>
      <c r="K21" s="343">
        <v>862</v>
      </c>
    </row>
    <row r="22" spans="1:11" ht="15" customHeight="1" x14ac:dyDescent="0.2">
      <c r="A22" s="359" t="s">
        <v>173</v>
      </c>
      <c r="B22" s="360">
        <v>2023</v>
      </c>
      <c r="C22" s="361">
        <v>151.4</v>
      </c>
      <c r="D22" s="361">
        <v>129.80000000000001</v>
      </c>
      <c r="E22" s="361">
        <v>197.7</v>
      </c>
      <c r="F22" s="361">
        <v>183.4</v>
      </c>
      <c r="G22" s="361">
        <v>158.9</v>
      </c>
      <c r="H22" s="361">
        <v>158.30000000000001</v>
      </c>
      <c r="I22" s="361">
        <v>167.4</v>
      </c>
      <c r="J22" s="361">
        <v>129.69999999999999</v>
      </c>
      <c r="K22" s="361">
        <v>126.1</v>
      </c>
    </row>
    <row r="23" spans="1:11" ht="15" customHeight="1" x14ac:dyDescent="0.2">
      <c r="A23" s="363"/>
      <c r="B23" s="340">
        <v>2022</v>
      </c>
      <c r="C23" s="341">
        <v>143</v>
      </c>
      <c r="D23" s="342">
        <v>123.1</v>
      </c>
      <c r="E23" s="341">
        <v>175.3</v>
      </c>
      <c r="F23" s="341">
        <v>173.1</v>
      </c>
      <c r="G23" s="342">
        <v>154.30000000000001</v>
      </c>
      <c r="H23" s="341">
        <v>142.6</v>
      </c>
      <c r="I23" s="342">
        <v>150</v>
      </c>
      <c r="J23" s="341">
        <v>122.4</v>
      </c>
      <c r="K23" s="343">
        <v>122.7</v>
      </c>
    </row>
    <row r="24" spans="1:11" ht="15" customHeight="1" x14ac:dyDescent="0.2">
      <c r="A24" s="363"/>
      <c r="B24" s="340">
        <v>2021</v>
      </c>
      <c r="C24" s="341">
        <v>135.4</v>
      </c>
      <c r="D24" s="342">
        <v>120.1</v>
      </c>
      <c r="E24" s="341">
        <v>149.6</v>
      </c>
      <c r="F24" s="341">
        <v>167.3</v>
      </c>
      <c r="G24" s="342">
        <v>158</v>
      </c>
      <c r="H24" s="341">
        <v>125.5</v>
      </c>
      <c r="I24" s="342">
        <v>130.6</v>
      </c>
      <c r="J24" s="341">
        <v>118.3</v>
      </c>
      <c r="K24" s="343">
        <v>126.2</v>
      </c>
    </row>
    <row r="25" spans="1:11" ht="15" customHeight="1" x14ac:dyDescent="0.2">
      <c r="A25" s="359" t="s">
        <v>174</v>
      </c>
      <c r="B25" s="360">
        <v>2023</v>
      </c>
      <c r="C25" s="361">
        <v>188.5</v>
      </c>
      <c r="D25" s="361">
        <v>210.8</v>
      </c>
      <c r="E25" s="361">
        <v>178.4</v>
      </c>
      <c r="F25" s="361">
        <v>191.3</v>
      </c>
      <c r="G25" s="361">
        <v>243.1</v>
      </c>
      <c r="H25" s="361">
        <v>189.9</v>
      </c>
      <c r="I25" s="361">
        <v>185.2</v>
      </c>
      <c r="J25" s="361">
        <v>187.3</v>
      </c>
      <c r="K25" s="361">
        <v>131.9</v>
      </c>
    </row>
    <row r="26" spans="1:11" ht="15" customHeight="1" x14ac:dyDescent="0.2">
      <c r="A26" s="362"/>
      <c r="B26" s="340">
        <v>2022</v>
      </c>
      <c r="C26" s="341">
        <v>180.1</v>
      </c>
      <c r="D26" s="342">
        <v>203</v>
      </c>
      <c r="E26" s="341">
        <v>164.5</v>
      </c>
      <c r="F26" s="341">
        <v>187.5</v>
      </c>
      <c r="G26" s="342">
        <v>210.4</v>
      </c>
      <c r="H26" s="341">
        <v>179.4</v>
      </c>
      <c r="I26" s="342">
        <v>185.8</v>
      </c>
      <c r="J26" s="341">
        <v>177.8</v>
      </c>
      <c r="K26" s="343">
        <v>137.19999999999999</v>
      </c>
    </row>
    <row r="27" spans="1:11" ht="15" customHeight="1" x14ac:dyDescent="0.2">
      <c r="A27" s="362"/>
      <c r="B27" s="340">
        <v>2021</v>
      </c>
      <c r="C27" s="341">
        <v>177.1</v>
      </c>
      <c r="D27" s="342">
        <v>201.8</v>
      </c>
      <c r="E27" s="341">
        <v>149.80000000000001</v>
      </c>
      <c r="F27" s="341">
        <v>193.4</v>
      </c>
      <c r="G27" s="342">
        <v>169.7</v>
      </c>
      <c r="H27" s="341">
        <v>171.4</v>
      </c>
      <c r="I27" s="342">
        <v>201.3</v>
      </c>
      <c r="J27" s="341">
        <v>171.7</v>
      </c>
      <c r="K27" s="343">
        <v>161</v>
      </c>
    </row>
    <row r="28" spans="1:11" ht="15" customHeight="1" x14ac:dyDescent="0.2">
      <c r="A28" s="359" t="s">
        <v>175</v>
      </c>
      <c r="B28" s="360">
        <v>2023</v>
      </c>
      <c r="C28" s="361">
        <v>1196.5</v>
      </c>
      <c r="D28" s="361">
        <v>1358.7</v>
      </c>
      <c r="E28" s="361">
        <v>1284.2</v>
      </c>
      <c r="F28" s="361">
        <v>1202.8</v>
      </c>
      <c r="G28" s="361">
        <v>1397.2</v>
      </c>
      <c r="H28" s="361">
        <v>1123.2</v>
      </c>
      <c r="I28" s="361">
        <v>1081.5999999999999</v>
      </c>
      <c r="J28" s="361">
        <v>1067</v>
      </c>
      <c r="K28" s="361">
        <v>1092.0999999999999</v>
      </c>
    </row>
    <row r="29" spans="1:11" ht="15" customHeight="1" x14ac:dyDescent="0.2">
      <c r="A29" s="364"/>
      <c r="B29" s="340">
        <v>2022</v>
      </c>
      <c r="C29" s="341">
        <v>1037.5</v>
      </c>
      <c r="D29" s="342">
        <v>1176.2</v>
      </c>
      <c r="E29" s="341">
        <v>1088</v>
      </c>
      <c r="F29" s="341">
        <v>1053.5999999999999</v>
      </c>
      <c r="G29" s="342">
        <v>1190.8</v>
      </c>
      <c r="H29" s="341">
        <v>957.7</v>
      </c>
      <c r="I29" s="342">
        <v>968.8</v>
      </c>
      <c r="J29" s="341">
        <v>918.5</v>
      </c>
      <c r="K29" s="343">
        <v>975.6</v>
      </c>
    </row>
    <row r="30" spans="1:11" ht="15" customHeight="1" x14ac:dyDescent="0.2">
      <c r="A30" s="363"/>
      <c r="B30" s="340">
        <v>2021</v>
      </c>
      <c r="C30" s="341">
        <v>855.1</v>
      </c>
      <c r="D30" s="342">
        <v>966.3</v>
      </c>
      <c r="E30" s="341">
        <v>858.4</v>
      </c>
      <c r="F30" s="341">
        <v>885.3</v>
      </c>
      <c r="G30" s="342">
        <v>949.9</v>
      </c>
      <c r="H30" s="341">
        <v>764.6</v>
      </c>
      <c r="I30" s="342">
        <v>850</v>
      </c>
      <c r="J30" s="341">
        <v>746.6</v>
      </c>
      <c r="K30" s="343">
        <v>851.6</v>
      </c>
    </row>
    <row r="31" spans="1:11" ht="15" customHeight="1" x14ac:dyDescent="0.2">
      <c r="A31" s="359" t="s">
        <v>176</v>
      </c>
      <c r="B31" s="360">
        <v>2023</v>
      </c>
      <c r="C31" s="361">
        <v>299</v>
      </c>
      <c r="D31" s="361">
        <v>186.1</v>
      </c>
      <c r="E31" s="361">
        <v>411.6</v>
      </c>
      <c r="F31" s="361">
        <v>268.89999999999998</v>
      </c>
      <c r="G31" s="361">
        <v>383.6</v>
      </c>
      <c r="H31" s="361">
        <v>314.8</v>
      </c>
      <c r="I31" s="361">
        <v>307.39999999999998</v>
      </c>
      <c r="J31" s="361">
        <v>334.3</v>
      </c>
      <c r="K31" s="361">
        <v>202.9</v>
      </c>
    </row>
    <row r="32" spans="1:11" ht="15" customHeight="1" x14ac:dyDescent="0.2">
      <c r="A32" s="363"/>
      <c r="B32" s="340">
        <v>2022</v>
      </c>
      <c r="C32" s="341">
        <v>272</v>
      </c>
      <c r="D32" s="342">
        <v>191.4</v>
      </c>
      <c r="E32" s="341">
        <v>358</v>
      </c>
      <c r="F32" s="341">
        <v>265.7</v>
      </c>
      <c r="G32" s="342">
        <v>344.5</v>
      </c>
      <c r="H32" s="341">
        <v>275</v>
      </c>
      <c r="I32" s="342">
        <v>277</v>
      </c>
      <c r="J32" s="341">
        <v>290.60000000000002</v>
      </c>
      <c r="K32" s="343">
        <v>201.8</v>
      </c>
    </row>
    <row r="33" spans="1:11" ht="15" customHeight="1" x14ac:dyDescent="0.2">
      <c r="A33" s="363"/>
      <c r="B33" s="340">
        <v>2021</v>
      </c>
      <c r="C33" s="341">
        <v>254.1</v>
      </c>
      <c r="D33" s="342">
        <v>225.6</v>
      </c>
      <c r="E33" s="341">
        <v>297.7</v>
      </c>
      <c r="F33" s="341">
        <v>286.60000000000002</v>
      </c>
      <c r="G33" s="342">
        <v>304.8</v>
      </c>
      <c r="H33" s="341">
        <v>230.6</v>
      </c>
      <c r="I33" s="342">
        <v>246.7</v>
      </c>
      <c r="J33" s="341">
        <v>241.4</v>
      </c>
      <c r="K33" s="343">
        <v>220.7</v>
      </c>
    </row>
    <row r="34" spans="1:11" ht="15" customHeight="1" x14ac:dyDescent="0.2">
      <c r="A34" s="359" t="s">
        <v>177</v>
      </c>
      <c r="B34" s="360">
        <v>2023</v>
      </c>
      <c r="C34" s="361">
        <v>133.30000000000001</v>
      </c>
      <c r="D34" s="361">
        <v>109.4</v>
      </c>
      <c r="E34" s="361">
        <v>123.2</v>
      </c>
      <c r="F34" s="361">
        <v>142.4</v>
      </c>
      <c r="G34" s="361">
        <v>133.1</v>
      </c>
      <c r="H34" s="361">
        <v>143.30000000000001</v>
      </c>
      <c r="I34" s="361">
        <v>148.9</v>
      </c>
      <c r="J34" s="361">
        <v>162.6</v>
      </c>
      <c r="K34" s="361">
        <v>104.1</v>
      </c>
    </row>
    <row r="35" spans="1:11" ht="15" customHeight="1" x14ac:dyDescent="0.2">
      <c r="A35" s="362"/>
      <c r="B35" s="340">
        <v>2022</v>
      </c>
      <c r="C35" s="341">
        <v>127.9</v>
      </c>
      <c r="D35" s="342">
        <v>111.9</v>
      </c>
      <c r="E35" s="341">
        <v>112.2</v>
      </c>
      <c r="F35" s="341">
        <v>141.30000000000001</v>
      </c>
      <c r="G35" s="342">
        <v>128.30000000000001</v>
      </c>
      <c r="H35" s="341">
        <v>137.30000000000001</v>
      </c>
      <c r="I35" s="342">
        <v>141.19999999999999</v>
      </c>
      <c r="J35" s="341">
        <v>149.4</v>
      </c>
      <c r="K35" s="343">
        <v>103</v>
      </c>
    </row>
    <row r="36" spans="1:11" ht="15" customHeight="1" x14ac:dyDescent="0.2">
      <c r="A36" s="362"/>
      <c r="B36" s="340">
        <v>2021</v>
      </c>
      <c r="C36" s="341">
        <v>130.6</v>
      </c>
      <c r="D36" s="342">
        <v>130.4</v>
      </c>
      <c r="E36" s="341">
        <v>102</v>
      </c>
      <c r="F36" s="341">
        <v>153.80000000000001</v>
      </c>
      <c r="G36" s="342">
        <v>131.19999999999999</v>
      </c>
      <c r="H36" s="341">
        <v>138.6</v>
      </c>
      <c r="I36" s="342">
        <v>139.4</v>
      </c>
      <c r="J36" s="341">
        <v>138.30000000000001</v>
      </c>
      <c r="K36" s="343">
        <v>111.5</v>
      </c>
    </row>
    <row r="37" spans="1:11" ht="15" customHeight="1" x14ac:dyDescent="0.2">
      <c r="A37" s="359" t="s">
        <v>178</v>
      </c>
      <c r="B37" s="360">
        <v>2023</v>
      </c>
      <c r="C37" s="361">
        <v>567.20000000000005</v>
      </c>
      <c r="D37" s="361">
        <v>493.9</v>
      </c>
      <c r="E37" s="361">
        <v>618.1</v>
      </c>
      <c r="F37" s="361">
        <v>669.5</v>
      </c>
      <c r="G37" s="361">
        <v>647.70000000000005</v>
      </c>
      <c r="H37" s="361">
        <v>826.8</v>
      </c>
      <c r="I37" s="361">
        <v>454.1</v>
      </c>
      <c r="J37" s="361">
        <v>561.20000000000005</v>
      </c>
      <c r="K37" s="361">
        <v>350.6</v>
      </c>
    </row>
    <row r="38" spans="1:11" ht="15" customHeight="1" x14ac:dyDescent="0.2">
      <c r="A38" s="362"/>
      <c r="B38" s="340">
        <v>2022</v>
      </c>
      <c r="C38" s="341">
        <v>519</v>
      </c>
      <c r="D38" s="342">
        <v>455.5</v>
      </c>
      <c r="E38" s="341">
        <v>497.6</v>
      </c>
      <c r="F38" s="341">
        <v>623.79999999999995</v>
      </c>
      <c r="G38" s="342">
        <v>565.9</v>
      </c>
      <c r="H38" s="341">
        <v>712.5</v>
      </c>
      <c r="I38" s="342">
        <v>461.9</v>
      </c>
      <c r="J38" s="341">
        <v>492.7</v>
      </c>
      <c r="K38" s="343">
        <v>378.4</v>
      </c>
    </row>
    <row r="39" spans="1:11" ht="15" customHeight="1" x14ac:dyDescent="0.2">
      <c r="A39" s="362"/>
      <c r="B39" s="340">
        <v>2021</v>
      </c>
      <c r="C39" s="341">
        <v>448</v>
      </c>
      <c r="D39" s="342">
        <v>393.9</v>
      </c>
      <c r="E39" s="341">
        <v>338</v>
      </c>
      <c r="F39" s="341">
        <v>549.9</v>
      </c>
      <c r="G39" s="342">
        <v>443.2</v>
      </c>
      <c r="H39" s="341">
        <v>544.5</v>
      </c>
      <c r="I39" s="342">
        <v>484.2</v>
      </c>
      <c r="J39" s="341">
        <v>389.2</v>
      </c>
      <c r="K39" s="343">
        <v>449.9</v>
      </c>
    </row>
    <row r="40" spans="1:11" ht="15" customHeight="1" x14ac:dyDescent="0.2">
      <c r="A40" s="359" t="s">
        <v>179</v>
      </c>
      <c r="B40" s="360">
        <v>2023</v>
      </c>
      <c r="C40" s="361">
        <v>290.3</v>
      </c>
      <c r="D40" s="361">
        <v>385.1</v>
      </c>
      <c r="E40" s="361">
        <v>329</v>
      </c>
      <c r="F40" s="361">
        <v>268.39999999999998</v>
      </c>
      <c r="G40" s="361">
        <v>326.8</v>
      </c>
      <c r="H40" s="361">
        <v>283.5</v>
      </c>
      <c r="I40" s="361">
        <v>258.7</v>
      </c>
      <c r="J40" s="361">
        <v>221.4</v>
      </c>
      <c r="K40" s="361">
        <v>271.10000000000002</v>
      </c>
    </row>
    <row r="41" spans="1:11" ht="15" customHeight="1" x14ac:dyDescent="0.2">
      <c r="A41" s="362"/>
      <c r="B41" s="340">
        <v>2022</v>
      </c>
      <c r="C41" s="341">
        <v>272.5</v>
      </c>
      <c r="D41" s="342">
        <v>348.9</v>
      </c>
      <c r="E41" s="341">
        <v>307</v>
      </c>
      <c r="F41" s="341">
        <v>259.3</v>
      </c>
      <c r="G41" s="342">
        <v>303.5</v>
      </c>
      <c r="H41" s="341">
        <v>257.2</v>
      </c>
      <c r="I41" s="342">
        <v>249.9</v>
      </c>
      <c r="J41" s="341">
        <v>208.7</v>
      </c>
      <c r="K41" s="343">
        <v>256.39999999999998</v>
      </c>
    </row>
    <row r="42" spans="1:11" ht="15" customHeight="1" x14ac:dyDescent="0.2">
      <c r="A42" s="362"/>
      <c r="B42" s="340">
        <v>2021</v>
      </c>
      <c r="C42" s="341">
        <v>250.6</v>
      </c>
      <c r="D42" s="342">
        <v>302.8</v>
      </c>
      <c r="E42" s="341">
        <v>282.2</v>
      </c>
      <c r="F42" s="341">
        <v>255.6</v>
      </c>
      <c r="G42" s="342">
        <v>276.39999999999998</v>
      </c>
      <c r="H42" s="341">
        <v>223.9</v>
      </c>
      <c r="I42" s="342">
        <v>246.1</v>
      </c>
      <c r="J42" s="341">
        <v>195.7</v>
      </c>
      <c r="K42" s="343">
        <v>242.1</v>
      </c>
    </row>
    <row r="43" spans="1:11" ht="15" customHeight="1" x14ac:dyDescent="0.2">
      <c r="A43" s="359" t="s">
        <v>180</v>
      </c>
      <c r="B43" s="360">
        <v>2023</v>
      </c>
      <c r="C43" s="361">
        <v>198.4</v>
      </c>
      <c r="D43" s="361">
        <v>199.5</v>
      </c>
      <c r="E43" s="361">
        <v>231</v>
      </c>
      <c r="F43" s="361">
        <v>198.9</v>
      </c>
      <c r="G43" s="361">
        <v>206.6</v>
      </c>
      <c r="H43" s="361">
        <v>227.8</v>
      </c>
      <c r="I43" s="361">
        <v>220</v>
      </c>
      <c r="J43" s="361">
        <v>204.3</v>
      </c>
      <c r="K43" s="361">
        <v>126.3</v>
      </c>
    </row>
    <row r="44" spans="1:11" ht="15" customHeight="1" x14ac:dyDescent="0.2">
      <c r="A44" s="362"/>
      <c r="B44" s="340">
        <v>2022</v>
      </c>
      <c r="C44" s="341">
        <v>195.1</v>
      </c>
      <c r="D44" s="342">
        <v>193.1</v>
      </c>
      <c r="E44" s="341">
        <v>204.7</v>
      </c>
      <c r="F44" s="341">
        <v>202.1</v>
      </c>
      <c r="G44" s="342">
        <v>210.9</v>
      </c>
      <c r="H44" s="341">
        <v>212.5</v>
      </c>
      <c r="I44" s="342">
        <v>220.5</v>
      </c>
      <c r="J44" s="341">
        <v>193.6</v>
      </c>
      <c r="K44" s="343">
        <v>137.4</v>
      </c>
    </row>
    <row r="45" spans="1:11" ht="15" customHeight="1" x14ac:dyDescent="0.2">
      <c r="A45" s="362"/>
      <c r="B45" s="340">
        <v>2021</v>
      </c>
      <c r="C45" s="341">
        <v>200.5</v>
      </c>
      <c r="D45" s="342">
        <v>192</v>
      </c>
      <c r="E45" s="341">
        <v>171</v>
      </c>
      <c r="F45" s="341">
        <v>222.5</v>
      </c>
      <c r="G45" s="342">
        <v>234.5</v>
      </c>
      <c r="H45" s="341">
        <v>196</v>
      </c>
      <c r="I45" s="342">
        <v>235.7</v>
      </c>
      <c r="J45" s="341">
        <v>184.3</v>
      </c>
      <c r="K45" s="343">
        <v>176.7</v>
      </c>
    </row>
    <row r="46" spans="1:11" ht="15" customHeight="1" x14ac:dyDescent="0.2">
      <c r="A46" s="359" t="s">
        <v>181</v>
      </c>
      <c r="B46" s="360">
        <v>2023</v>
      </c>
      <c r="C46" s="361">
        <v>22.1</v>
      </c>
      <c r="D46" s="361">
        <v>11.5</v>
      </c>
      <c r="E46" s="361">
        <v>12.8</v>
      </c>
      <c r="F46" s="361">
        <v>25.3</v>
      </c>
      <c r="G46" s="361">
        <v>39.4</v>
      </c>
      <c r="H46" s="361">
        <v>11.3</v>
      </c>
      <c r="I46" s="361">
        <v>35.9</v>
      </c>
      <c r="J46" s="361">
        <v>19.5</v>
      </c>
      <c r="K46" s="361">
        <v>22.9</v>
      </c>
    </row>
    <row r="47" spans="1:11" ht="15" customHeight="1" x14ac:dyDescent="0.2">
      <c r="A47" s="362"/>
      <c r="B47" s="340">
        <v>2022</v>
      </c>
      <c r="C47" s="341">
        <v>20.399999999999999</v>
      </c>
      <c r="D47" s="342">
        <v>12.2</v>
      </c>
      <c r="E47" s="341">
        <v>11.7</v>
      </c>
      <c r="F47" s="341">
        <v>21</v>
      </c>
      <c r="G47" s="342">
        <v>30.2</v>
      </c>
      <c r="H47" s="341">
        <v>11.8</v>
      </c>
      <c r="I47" s="342">
        <v>34.9</v>
      </c>
      <c r="J47" s="341">
        <v>20.6</v>
      </c>
      <c r="K47" s="343">
        <v>21.1</v>
      </c>
    </row>
    <row r="48" spans="1:11" ht="15" customHeight="1" x14ac:dyDescent="0.2">
      <c r="A48" s="362"/>
      <c r="B48" s="340">
        <v>2021</v>
      </c>
      <c r="C48" s="341">
        <v>20.8</v>
      </c>
      <c r="D48" s="342">
        <v>16.100000000000001</v>
      </c>
      <c r="E48" s="341">
        <v>11.1</v>
      </c>
      <c r="F48" s="341">
        <v>16.399999999999999</v>
      </c>
      <c r="G48" s="342">
        <v>20.399999999999999</v>
      </c>
      <c r="H48" s="341">
        <v>15</v>
      </c>
      <c r="I48" s="342">
        <v>37.6</v>
      </c>
      <c r="J48" s="341">
        <v>27</v>
      </c>
      <c r="K48" s="343">
        <v>20.2</v>
      </c>
    </row>
    <row r="49" spans="1:11" ht="15" customHeight="1" x14ac:dyDescent="0.2">
      <c r="A49" s="359" t="s">
        <v>182</v>
      </c>
      <c r="B49" s="360">
        <v>2023</v>
      </c>
      <c r="C49" s="361">
        <v>314.3</v>
      </c>
      <c r="D49" s="361">
        <v>563</v>
      </c>
      <c r="E49" s="361">
        <v>310.60000000000002</v>
      </c>
      <c r="F49" s="361">
        <v>238.2</v>
      </c>
      <c r="G49" s="361">
        <v>311.60000000000002</v>
      </c>
      <c r="H49" s="361">
        <v>378.9</v>
      </c>
      <c r="I49" s="361">
        <v>282.7</v>
      </c>
      <c r="J49" s="361">
        <v>239.1</v>
      </c>
      <c r="K49" s="361">
        <v>200.1</v>
      </c>
    </row>
    <row r="50" spans="1:11" ht="15" customHeight="1" x14ac:dyDescent="0.2">
      <c r="A50" s="362"/>
      <c r="B50" s="340">
        <v>2022</v>
      </c>
      <c r="C50" s="341">
        <v>289.39999999999998</v>
      </c>
      <c r="D50" s="342">
        <v>475.4</v>
      </c>
      <c r="E50" s="341">
        <v>266</v>
      </c>
      <c r="F50" s="341">
        <v>232.3</v>
      </c>
      <c r="G50" s="342">
        <v>275.10000000000002</v>
      </c>
      <c r="H50" s="341">
        <v>354</v>
      </c>
      <c r="I50" s="342">
        <v>269.39999999999998</v>
      </c>
      <c r="J50" s="341">
        <v>237.7</v>
      </c>
      <c r="K50" s="343">
        <v>198.3</v>
      </c>
    </row>
    <row r="51" spans="1:11" ht="15" customHeight="1" x14ac:dyDescent="0.2">
      <c r="A51" s="362"/>
      <c r="B51" s="340">
        <v>2021</v>
      </c>
      <c r="C51" s="341">
        <v>281.5</v>
      </c>
      <c r="D51" s="342">
        <v>387.8</v>
      </c>
      <c r="E51" s="341">
        <v>223</v>
      </c>
      <c r="F51" s="341">
        <v>255.9</v>
      </c>
      <c r="G51" s="342">
        <v>245.1</v>
      </c>
      <c r="H51" s="341">
        <v>354.9</v>
      </c>
      <c r="I51" s="342">
        <v>281.8</v>
      </c>
      <c r="J51" s="341">
        <v>273.5</v>
      </c>
      <c r="K51" s="343">
        <v>226.5</v>
      </c>
    </row>
    <row r="52" spans="1:11" ht="15" customHeight="1" x14ac:dyDescent="0.2">
      <c r="A52" s="359" t="s">
        <v>183</v>
      </c>
      <c r="B52" s="360">
        <v>2023</v>
      </c>
      <c r="C52" s="361">
        <v>523.5</v>
      </c>
      <c r="D52" s="361">
        <v>618.20000000000005</v>
      </c>
      <c r="E52" s="361">
        <v>596.70000000000005</v>
      </c>
      <c r="F52" s="361">
        <v>530.70000000000005</v>
      </c>
      <c r="G52" s="361">
        <v>538.79999999999995</v>
      </c>
      <c r="H52" s="361">
        <v>543.9</v>
      </c>
      <c r="I52" s="361">
        <v>549.5</v>
      </c>
      <c r="J52" s="361">
        <v>467.7</v>
      </c>
      <c r="K52" s="361">
        <v>460.7</v>
      </c>
    </row>
    <row r="53" spans="1:11" ht="15" customHeight="1" x14ac:dyDescent="0.2">
      <c r="A53" s="362"/>
      <c r="B53" s="340">
        <v>2022</v>
      </c>
      <c r="C53" s="341">
        <v>490.2</v>
      </c>
      <c r="D53" s="342">
        <v>559.9</v>
      </c>
      <c r="E53" s="341">
        <v>528.70000000000005</v>
      </c>
      <c r="F53" s="341">
        <v>495.1</v>
      </c>
      <c r="G53" s="342">
        <v>499.5</v>
      </c>
      <c r="H53" s="341">
        <v>497.9</v>
      </c>
      <c r="I53" s="342">
        <v>504.3</v>
      </c>
      <c r="J53" s="341">
        <v>429.3</v>
      </c>
      <c r="K53" s="343">
        <v>430.6</v>
      </c>
    </row>
    <row r="54" spans="1:11" ht="15" customHeight="1" x14ac:dyDescent="0.2">
      <c r="A54" s="362"/>
      <c r="B54" s="340">
        <v>2021</v>
      </c>
      <c r="C54" s="341">
        <v>455.6</v>
      </c>
      <c r="D54" s="342">
        <v>508.1</v>
      </c>
      <c r="E54" s="341">
        <v>459.4</v>
      </c>
      <c r="F54" s="341">
        <v>477.2</v>
      </c>
      <c r="G54" s="342">
        <v>475.3</v>
      </c>
      <c r="H54" s="341">
        <v>461.6</v>
      </c>
      <c r="I54" s="342">
        <v>470</v>
      </c>
      <c r="J54" s="341">
        <v>400.2</v>
      </c>
      <c r="K54" s="343">
        <v>416.7</v>
      </c>
    </row>
    <row r="55" spans="1:11" ht="15" customHeight="1" x14ac:dyDescent="0.2">
      <c r="A55" s="352" t="s">
        <v>71</v>
      </c>
      <c r="B55" s="353">
        <v>2023</v>
      </c>
      <c r="C55" s="354">
        <v>880.5</v>
      </c>
      <c r="D55" s="354">
        <v>383.8</v>
      </c>
      <c r="E55" s="354">
        <v>1301.4000000000001</v>
      </c>
      <c r="F55" s="354">
        <v>1375.1</v>
      </c>
      <c r="G55" s="354">
        <v>322.10000000000002</v>
      </c>
      <c r="H55" s="354">
        <v>952.8</v>
      </c>
      <c r="I55" s="354">
        <v>668.5</v>
      </c>
      <c r="J55" s="354">
        <v>717.4</v>
      </c>
      <c r="K55" s="354">
        <v>1797.1</v>
      </c>
    </row>
    <row r="56" spans="1:11" ht="15" customHeight="1" x14ac:dyDescent="0.2">
      <c r="A56" s="351"/>
      <c r="B56" s="340">
        <v>2022</v>
      </c>
      <c r="C56" s="341">
        <v>862.6</v>
      </c>
      <c r="D56" s="342">
        <v>350.6</v>
      </c>
      <c r="E56" s="341">
        <v>1063.0999999999999</v>
      </c>
      <c r="F56" s="341">
        <v>1359.1</v>
      </c>
      <c r="G56" s="342">
        <v>405.2</v>
      </c>
      <c r="H56" s="341">
        <v>878.7</v>
      </c>
      <c r="I56" s="342">
        <v>659.6</v>
      </c>
      <c r="J56" s="341">
        <v>679.3</v>
      </c>
      <c r="K56" s="343">
        <v>1562.7</v>
      </c>
    </row>
    <row r="57" spans="1:11" ht="15" customHeight="1" x14ac:dyDescent="0.2">
      <c r="A57" s="344"/>
      <c r="B57" s="340">
        <v>2021</v>
      </c>
      <c r="C57" s="341">
        <v>799.7</v>
      </c>
      <c r="D57" s="342">
        <v>301.8</v>
      </c>
      <c r="E57" s="341">
        <v>748.3</v>
      </c>
      <c r="F57" s="341">
        <v>1364.7</v>
      </c>
      <c r="G57" s="342">
        <v>720.6</v>
      </c>
      <c r="H57" s="341">
        <v>770.1</v>
      </c>
      <c r="I57" s="342">
        <v>660.1</v>
      </c>
      <c r="J57" s="341">
        <v>626.29999999999995</v>
      </c>
      <c r="K57" s="343">
        <v>1228.2</v>
      </c>
    </row>
    <row r="58" spans="1:11" ht="15" customHeight="1" x14ac:dyDescent="0.2">
      <c r="A58" s="345" t="s">
        <v>184</v>
      </c>
      <c r="B58" s="346">
        <v>2023</v>
      </c>
      <c r="C58" s="347">
        <v>32.700000000000003</v>
      </c>
      <c r="D58" s="347">
        <v>8.8000000000000007</v>
      </c>
      <c r="E58" s="347">
        <v>17.399999999999999</v>
      </c>
      <c r="F58" s="347">
        <v>27.2</v>
      </c>
      <c r="G58" s="347">
        <v>21.3</v>
      </c>
      <c r="H58" s="347">
        <v>40.200000000000003</v>
      </c>
      <c r="I58" s="347">
        <v>20.3</v>
      </c>
      <c r="J58" s="347">
        <v>82.7</v>
      </c>
      <c r="K58" s="347">
        <v>29.8</v>
      </c>
    </row>
    <row r="59" spans="1:11" ht="15" customHeight="1" x14ac:dyDescent="0.2">
      <c r="A59" s="365"/>
      <c r="B59" s="340">
        <v>2022</v>
      </c>
      <c r="C59" s="341">
        <v>30.8</v>
      </c>
      <c r="D59" s="342">
        <v>8.9</v>
      </c>
      <c r="E59" s="341">
        <v>17.3</v>
      </c>
      <c r="F59" s="341">
        <v>27.9</v>
      </c>
      <c r="G59" s="342">
        <v>22.2</v>
      </c>
      <c r="H59" s="341">
        <v>40.1</v>
      </c>
      <c r="I59" s="342">
        <v>23.8</v>
      </c>
      <c r="J59" s="341">
        <v>68.2</v>
      </c>
      <c r="K59" s="343">
        <v>28.8</v>
      </c>
    </row>
    <row r="60" spans="1:11" ht="15" customHeight="1" thickBot="1" x14ac:dyDescent="0.25">
      <c r="A60" s="366"/>
      <c r="B60" s="367">
        <v>2021</v>
      </c>
      <c r="C60" s="368">
        <v>32.1</v>
      </c>
      <c r="D60" s="369">
        <v>10</v>
      </c>
      <c r="E60" s="368">
        <v>18.8</v>
      </c>
      <c r="F60" s="368">
        <v>32.4</v>
      </c>
      <c r="G60" s="369">
        <v>26.7</v>
      </c>
      <c r="H60" s="368">
        <v>43.9</v>
      </c>
      <c r="I60" s="369">
        <v>38.299999999999997</v>
      </c>
      <c r="J60" s="368">
        <v>51.1</v>
      </c>
      <c r="K60" s="370">
        <v>29.4</v>
      </c>
    </row>
  </sheetData>
  <mergeCells count="11">
    <mergeCell ref="K5:K6"/>
    <mergeCell ref="A4:A6"/>
    <mergeCell ref="B4:B6"/>
    <mergeCell ref="D4:K4"/>
    <mergeCell ref="D5:D6"/>
    <mergeCell ref="E5:E6"/>
    <mergeCell ref="F5:F6"/>
    <mergeCell ref="G5:G6"/>
    <mergeCell ref="H5:H6"/>
    <mergeCell ref="I5:I6"/>
    <mergeCell ref="J5:J6"/>
  </mergeCells>
  <hyperlinks>
    <hyperlink ref="E4" location="Obsah!A1" display="OBSAH"/>
    <hyperlink ref="L1" location="Obsah!A1" display="OBSAH"/>
  </hyperlink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workbookViewId="0"/>
  </sheetViews>
  <sheetFormatPr defaultRowHeight="15" x14ac:dyDescent="0.25"/>
  <cols>
    <col min="1" max="3" width="1.42578125" style="131" customWidth="1"/>
    <col min="4" max="4" width="29.7109375" customWidth="1"/>
    <col min="5" max="6" width="7.28515625" customWidth="1"/>
    <col min="7" max="7" width="8.140625" customWidth="1"/>
    <col min="8" max="9" width="7.5703125" customWidth="1"/>
    <col min="10" max="10" width="8.85546875" customWidth="1"/>
    <col min="11" max="12" width="7.5703125" customWidth="1"/>
    <col min="13" max="13" width="9.140625" customWidth="1"/>
    <col min="14" max="15" width="7.5703125" customWidth="1"/>
    <col min="16" max="16" width="8.5703125" customWidth="1"/>
    <col min="17" max="18" width="7.5703125" customWidth="1"/>
    <col min="19" max="19" width="8.28515625" customWidth="1"/>
    <col min="20" max="21" width="7.5703125" customWidth="1"/>
    <col min="22" max="22" width="8.140625" customWidth="1"/>
    <col min="23" max="24" width="7.5703125" customWidth="1"/>
    <col min="25" max="25" width="8.85546875" customWidth="1"/>
    <col min="26" max="27" width="7.5703125" customWidth="1"/>
    <col min="28" max="28" width="8.28515625" customWidth="1"/>
  </cols>
  <sheetData>
    <row r="1" spans="1:29" s="37" customFormat="1" x14ac:dyDescent="0.25">
      <c r="A1" s="371" t="s">
        <v>185</v>
      </c>
      <c r="B1" s="372"/>
      <c r="C1" s="372"/>
      <c r="D1" s="371"/>
      <c r="E1" s="371"/>
      <c r="F1" s="371"/>
      <c r="G1" s="371"/>
      <c r="H1" s="371"/>
      <c r="I1" s="371"/>
      <c r="J1" s="371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328"/>
      <c r="Z1" s="328"/>
      <c r="AA1" s="328"/>
      <c r="AB1" s="328"/>
      <c r="AC1" s="11" t="s">
        <v>169</v>
      </c>
    </row>
    <row r="2" spans="1:29" x14ac:dyDescent="0.25">
      <c r="D2" s="170"/>
      <c r="E2" s="170"/>
      <c r="F2" s="170"/>
      <c r="G2" s="170"/>
      <c r="H2" s="170"/>
      <c r="I2" s="170"/>
      <c r="J2" s="170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9" ht="15.75" thickBot="1" x14ac:dyDescent="0.3">
      <c r="D3" s="171"/>
      <c r="E3" s="171"/>
      <c r="F3" s="171"/>
      <c r="G3" s="171"/>
      <c r="H3" s="171"/>
      <c r="I3" s="171"/>
      <c r="J3" s="171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229"/>
      <c r="Z3" s="229"/>
      <c r="AA3" s="229"/>
      <c r="AB3" s="373" t="s">
        <v>19</v>
      </c>
    </row>
    <row r="4" spans="1:29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29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29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29" s="329" customFormat="1" ht="7.5" customHeight="1" x14ac:dyDescent="0.2">
      <c r="A10" s="383"/>
      <c r="B10" s="384"/>
      <c r="C10" s="384"/>
      <c r="D10" s="385"/>
      <c r="E10" s="386"/>
      <c r="F10" s="387"/>
      <c r="G10" s="388"/>
      <c r="H10" s="387"/>
      <c r="I10" s="387"/>
      <c r="J10" s="387"/>
      <c r="K10" s="386"/>
      <c r="L10" s="387"/>
      <c r="M10" s="388"/>
      <c r="N10" s="386"/>
      <c r="O10" s="387"/>
      <c r="P10" s="388"/>
      <c r="Q10" s="386"/>
      <c r="R10" s="387"/>
      <c r="S10" s="388"/>
      <c r="T10" s="387"/>
      <c r="U10" s="387"/>
      <c r="V10" s="387"/>
      <c r="W10" s="386"/>
      <c r="X10" s="387"/>
      <c r="Y10" s="388"/>
      <c r="Z10" s="386"/>
      <c r="AA10" s="387"/>
      <c r="AB10" s="388"/>
    </row>
    <row r="11" spans="1:29" x14ac:dyDescent="0.25">
      <c r="A11" s="819" t="s">
        <v>187</v>
      </c>
      <c r="B11" s="820"/>
      <c r="C11" s="820"/>
      <c r="D11" s="821"/>
      <c r="E11" s="389">
        <v>5201.2</v>
      </c>
      <c r="F11" s="390">
        <v>4680.2</v>
      </c>
      <c r="G11" s="391">
        <v>4189.2</v>
      </c>
      <c r="H11" s="389">
        <v>5276.5</v>
      </c>
      <c r="I11" s="390">
        <v>4741.6000000000004</v>
      </c>
      <c r="J11" s="392">
        <v>4223.3</v>
      </c>
      <c r="K11" s="389">
        <v>5216.8</v>
      </c>
      <c r="L11" s="390">
        <v>4710.8999999999996</v>
      </c>
      <c r="M11" s="391">
        <v>4229.6000000000004</v>
      </c>
      <c r="N11" s="389">
        <v>5613.7</v>
      </c>
      <c r="O11" s="390">
        <v>4878.6000000000004</v>
      </c>
      <c r="P11" s="391">
        <v>4184.2</v>
      </c>
      <c r="Q11" s="389">
        <v>4928.8999999999996</v>
      </c>
      <c r="R11" s="390">
        <v>4443</v>
      </c>
      <c r="S11" s="391">
        <v>4049.1</v>
      </c>
      <c r="T11" s="389">
        <v>2919.4</v>
      </c>
      <c r="U11" s="390">
        <v>2598.6999999999998</v>
      </c>
      <c r="V11" s="392">
        <v>2848.8</v>
      </c>
      <c r="W11" s="389">
        <v>5378.5</v>
      </c>
      <c r="X11" s="390">
        <v>4789.5</v>
      </c>
      <c r="Y11" s="391">
        <v>4248</v>
      </c>
      <c r="Z11" s="389">
        <v>4443.8999999999996</v>
      </c>
      <c r="AA11" s="390">
        <v>3889.1</v>
      </c>
      <c r="AB11" s="391">
        <v>3455.2</v>
      </c>
    </row>
    <row r="12" spans="1:29" s="329" customFormat="1" ht="7.5" customHeight="1" x14ac:dyDescent="0.2">
      <c r="A12" s="139"/>
      <c r="B12" s="393"/>
      <c r="C12" s="393"/>
      <c r="D12" s="385"/>
      <c r="E12" s="394"/>
      <c r="F12" s="395"/>
      <c r="G12" s="396"/>
      <c r="H12" s="394"/>
      <c r="I12" s="395"/>
      <c r="J12" s="397"/>
      <c r="K12" s="394"/>
      <c r="L12" s="395"/>
      <c r="M12" s="396"/>
      <c r="N12" s="394"/>
      <c r="O12" s="395"/>
      <c r="P12" s="396"/>
      <c r="Q12" s="394"/>
      <c r="R12" s="395"/>
      <c r="S12" s="396"/>
      <c r="T12" s="394"/>
      <c r="U12" s="395"/>
      <c r="V12" s="397"/>
      <c r="W12" s="394"/>
      <c r="X12" s="395"/>
      <c r="Y12" s="396"/>
      <c r="Z12" s="394"/>
      <c r="AA12" s="395"/>
      <c r="AB12" s="396"/>
    </row>
    <row r="13" spans="1:29" ht="24.75" customHeight="1" x14ac:dyDescent="0.25">
      <c r="A13" s="398"/>
      <c r="B13" s="812" t="s">
        <v>188</v>
      </c>
      <c r="C13" s="812"/>
      <c r="D13" s="813"/>
      <c r="E13" s="399">
        <v>1316.6</v>
      </c>
      <c r="F13" s="400">
        <v>1133.2</v>
      </c>
      <c r="G13" s="401">
        <v>980</v>
      </c>
      <c r="H13" s="399">
        <v>1250.7</v>
      </c>
      <c r="I13" s="402">
        <v>1078.7</v>
      </c>
      <c r="J13" s="403">
        <v>937</v>
      </c>
      <c r="K13" s="399">
        <v>1250.4000000000001</v>
      </c>
      <c r="L13" s="402">
        <v>1081.2</v>
      </c>
      <c r="M13" s="401">
        <v>943.7</v>
      </c>
      <c r="N13" s="399">
        <v>1257.0999999999999</v>
      </c>
      <c r="O13" s="402">
        <v>1067.5999999999999</v>
      </c>
      <c r="P13" s="401">
        <v>895.7</v>
      </c>
      <c r="Q13" s="399">
        <v>1563.5</v>
      </c>
      <c r="R13" s="402">
        <v>1343.3</v>
      </c>
      <c r="S13" s="401">
        <v>1156.7</v>
      </c>
      <c r="T13" s="399">
        <v>715.5</v>
      </c>
      <c r="U13" s="402">
        <v>667.3</v>
      </c>
      <c r="V13" s="403">
        <v>638.1</v>
      </c>
      <c r="W13" s="399">
        <v>1713.3</v>
      </c>
      <c r="X13" s="402">
        <v>1456.8</v>
      </c>
      <c r="Y13" s="401">
        <v>1229.5</v>
      </c>
      <c r="Z13" s="399">
        <v>1443</v>
      </c>
      <c r="AA13" s="402">
        <v>1185.2</v>
      </c>
      <c r="AB13" s="401">
        <v>969</v>
      </c>
    </row>
    <row r="14" spans="1:29" ht="15" customHeight="1" x14ac:dyDescent="0.25">
      <c r="A14" s="143"/>
      <c r="B14" s="404"/>
      <c r="C14" s="822" t="s">
        <v>189</v>
      </c>
      <c r="D14" s="823"/>
      <c r="E14" s="405">
        <v>1212.0999999999999</v>
      </c>
      <c r="F14" s="406">
        <v>1040.5999999999999</v>
      </c>
      <c r="G14" s="407">
        <v>896.1</v>
      </c>
      <c r="H14" s="405">
        <v>1149.7</v>
      </c>
      <c r="I14" s="406">
        <v>989.2</v>
      </c>
      <c r="J14" s="408">
        <v>855.6</v>
      </c>
      <c r="K14" s="405">
        <v>1151.2</v>
      </c>
      <c r="L14" s="406">
        <v>992.7</v>
      </c>
      <c r="M14" s="407">
        <v>861.9</v>
      </c>
      <c r="N14" s="405">
        <v>1147.0999999999999</v>
      </c>
      <c r="O14" s="406">
        <v>973.7</v>
      </c>
      <c r="P14" s="407">
        <v>817.3</v>
      </c>
      <c r="Q14" s="405">
        <v>1445.7</v>
      </c>
      <c r="R14" s="406">
        <v>1239.2</v>
      </c>
      <c r="S14" s="407">
        <v>1062.7</v>
      </c>
      <c r="T14" s="405">
        <v>657.8</v>
      </c>
      <c r="U14" s="406">
        <v>614.79999999999995</v>
      </c>
      <c r="V14" s="408">
        <v>591.5</v>
      </c>
      <c r="W14" s="405">
        <v>1586.2</v>
      </c>
      <c r="X14" s="406">
        <v>1345.4</v>
      </c>
      <c r="Y14" s="407">
        <v>1130.2</v>
      </c>
      <c r="Z14" s="405">
        <v>1327.9</v>
      </c>
      <c r="AA14" s="406">
        <v>1088.7</v>
      </c>
      <c r="AB14" s="407">
        <v>884.7</v>
      </c>
    </row>
    <row r="15" spans="1:29" ht="15" customHeight="1" x14ac:dyDescent="0.25">
      <c r="A15" s="139"/>
      <c r="B15" s="393"/>
      <c r="C15" s="393"/>
      <c r="D15" s="409" t="s">
        <v>190</v>
      </c>
      <c r="E15" s="410">
        <v>223.6</v>
      </c>
      <c r="F15" s="411">
        <v>191.4</v>
      </c>
      <c r="G15" s="412">
        <v>160.80000000000001</v>
      </c>
      <c r="H15" s="410">
        <v>215</v>
      </c>
      <c r="I15" s="411">
        <v>184.5</v>
      </c>
      <c r="J15" s="413">
        <v>155.69999999999999</v>
      </c>
      <c r="K15" s="410">
        <v>214.7</v>
      </c>
      <c r="L15" s="411">
        <v>184.6</v>
      </c>
      <c r="M15" s="412">
        <v>156.69999999999999</v>
      </c>
      <c r="N15" s="410">
        <v>218.1</v>
      </c>
      <c r="O15" s="411">
        <v>184.3</v>
      </c>
      <c r="P15" s="412">
        <v>149.30000000000001</v>
      </c>
      <c r="Q15" s="410">
        <v>255</v>
      </c>
      <c r="R15" s="411">
        <v>217.9</v>
      </c>
      <c r="S15" s="412">
        <v>182.1</v>
      </c>
      <c r="T15" s="410">
        <v>152</v>
      </c>
      <c r="U15" s="411">
        <v>137.1</v>
      </c>
      <c r="V15" s="413">
        <v>115.5</v>
      </c>
      <c r="W15" s="410">
        <v>276.5</v>
      </c>
      <c r="X15" s="411">
        <v>233.9</v>
      </c>
      <c r="Y15" s="412">
        <v>191.2</v>
      </c>
      <c r="Z15" s="410">
        <v>229.8</v>
      </c>
      <c r="AA15" s="411">
        <v>191</v>
      </c>
      <c r="AB15" s="412">
        <v>159.4</v>
      </c>
    </row>
    <row r="16" spans="1:29" ht="15" customHeight="1" x14ac:dyDescent="0.25">
      <c r="A16" s="139"/>
      <c r="B16" s="393"/>
      <c r="C16" s="393"/>
      <c r="D16" s="409" t="s">
        <v>191</v>
      </c>
      <c r="E16" s="410">
        <v>299.7</v>
      </c>
      <c r="F16" s="411">
        <v>252.5</v>
      </c>
      <c r="G16" s="412">
        <v>224</v>
      </c>
      <c r="H16" s="410">
        <v>281.8</v>
      </c>
      <c r="I16" s="411">
        <v>238</v>
      </c>
      <c r="J16" s="413">
        <v>210.8</v>
      </c>
      <c r="K16" s="410">
        <v>280.3</v>
      </c>
      <c r="L16" s="411">
        <v>237.4</v>
      </c>
      <c r="M16" s="412">
        <v>211.2</v>
      </c>
      <c r="N16" s="410">
        <v>290.7</v>
      </c>
      <c r="O16" s="411">
        <v>240.5</v>
      </c>
      <c r="P16" s="412">
        <v>208.4</v>
      </c>
      <c r="Q16" s="410">
        <v>366.8</v>
      </c>
      <c r="R16" s="411">
        <v>308.3</v>
      </c>
      <c r="S16" s="412">
        <v>278.5</v>
      </c>
      <c r="T16" s="410">
        <v>173</v>
      </c>
      <c r="U16" s="411">
        <v>146</v>
      </c>
      <c r="V16" s="413">
        <v>152.80000000000001</v>
      </c>
      <c r="W16" s="410">
        <v>406.6</v>
      </c>
      <c r="X16" s="411">
        <v>337.9</v>
      </c>
      <c r="Y16" s="412">
        <v>297.10000000000002</v>
      </c>
      <c r="Z16" s="410">
        <v>312.3</v>
      </c>
      <c r="AA16" s="411">
        <v>262.3</v>
      </c>
      <c r="AB16" s="412">
        <v>228</v>
      </c>
    </row>
    <row r="17" spans="1:28" ht="15" customHeight="1" x14ac:dyDescent="0.25">
      <c r="A17" s="139"/>
      <c r="B17" s="393"/>
      <c r="C17" s="393"/>
      <c r="D17" s="409" t="s">
        <v>192</v>
      </c>
      <c r="E17" s="410">
        <v>36.299999999999997</v>
      </c>
      <c r="F17" s="411">
        <v>31.6</v>
      </c>
      <c r="G17" s="412">
        <v>28.4</v>
      </c>
      <c r="H17" s="410">
        <v>34.799999999999997</v>
      </c>
      <c r="I17" s="411">
        <v>30.2</v>
      </c>
      <c r="J17" s="413">
        <v>27.3</v>
      </c>
      <c r="K17" s="410">
        <v>34.299999999999997</v>
      </c>
      <c r="L17" s="411">
        <v>29.9</v>
      </c>
      <c r="M17" s="412">
        <v>27</v>
      </c>
      <c r="N17" s="410">
        <v>36.6</v>
      </c>
      <c r="O17" s="411">
        <v>31.5</v>
      </c>
      <c r="P17" s="412">
        <v>29.3</v>
      </c>
      <c r="Q17" s="410">
        <v>41.9</v>
      </c>
      <c r="R17" s="411">
        <v>36.799999999999997</v>
      </c>
      <c r="S17" s="412">
        <v>32.799999999999997</v>
      </c>
      <c r="T17" s="410">
        <v>13.1</v>
      </c>
      <c r="U17" s="411">
        <v>12.3</v>
      </c>
      <c r="V17" s="413">
        <v>18.8</v>
      </c>
      <c r="W17" s="410">
        <v>46.1</v>
      </c>
      <c r="X17" s="411">
        <v>39.9</v>
      </c>
      <c r="Y17" s="412">
        <v>35.4</v>
      </c>
      <c r="Z17" s="410">
        <v>40.200000000000003</v>
      </c>
      <c r="AA17" s="411">
        <v>34.6</v>
      </c>
      <c r="AB17" s="412">
        <v>24.1</v>
      </c>
    </row>
    <row r="18" spans="1:28" ht="15" customHeight="1" x14ac:dyDescent="0.25">
      <c r="A18" s="139"/>
      <c r="B18" s="393"/>
      <c r="C18" s="393"/>
      <c r="D18" s="409" t="s">
        <v>193</v>
      </c>
      <c r="E18" s="410">
        <v>207.1</v>
      </c>
      <c r="F18" s="411">
        <v>182.4</v>
      </c>
      <c r="G18" s="412">
        <v>153.30000000000001</v>
      </c>
      <c r="H18" s="410">
        <v>197.5</v>
      </c>
      <c r="I18" s="411">
        <v>174.4</v>
      </c>
      <c r="J18" s="413">
        <v>148.5</v>
      </c>
      <c r="K18" s="410">
        <v>199.5</v>
      </c>
      <c r="L18" s="411">
        <v>176.2</v>
      </c>
      <c r="M18" s="412">
        <v>150.1</v>
      </c>
      <c r="N18" s="410">
        <v>186.1</v>
      </c>
      <c r="O18" s="411">
        <v>166.6</v>
      </c>
      <c r="P18" s="412">
        <v>138.9</v>
      </c>
      <c r="Q18" s="410">
        <v>243.2</v>
      </c>
      <c r="R18" s="411">
        <v>213.4</v>
      </c>
      <c r="S18" s="412">
        <v>172.8</v>
      </c>
      <c r="T18" s="410">
        <v>82.3</v>
      </c>
      <c r="U18" s="411">
        <v>91</v>
      </c>
      <c r="V18" s="413">
        <v>94.7</v>
      </c>
      <c r="W18" s="410">
        <v>263.3</v>
      </c>
      <c r="X18" s="411">
        <v>230.5</v>
      </c>
      <c r="Y18" s="412">
        <v>182.1</v>
      </c>
      <c r="Z18" s="410">
        <v>255.1</v>
      </c>
      <c r="AA18" s="411">
        <v>196.6</v>
      </c>
      <c r="AB18" s="412">
        <v>153.6</v>
      </c>
    </row>
    <row r="19" spans="1:28" ht="15" customHeight="1" x14ac:dyDescent="0.25">
      <c r="A19" s="139"/>
      <c r="B19" s="393"/>
      <c r="C19" s="393"/>
      <c r="D19" s="409" t="s">
        <v>194</v>
      </c>
      <c r="E19" s="410">
        <v>65.2</v>
      </c>
      <c r="F19" s="411">
        <v>54.8</v>
      </c>
      <c r="G19" s="412">
        <v>38.799999999999997</v>
      </c>
      <c r="H19" s="410">
        <v>60.6</v>
      </c>
      <c r="I19" s="411">
        <v>51.2</v>
      </c>
      <c r="J19" s="413">
        <v>35.9</v>
      </c>
      <c r="K19" s="410">
        <v>60.7</v>
      </c>
      <c r="L19" s="411">
        <v>51.3</v>
      </c>
      <c r="M19" s="412">
        <v>36.200000000000003</v>
      </c>
      <c r="N19" s="410">
        <v>60.8</v>
      </c>
      <c r="O19" s="411">
        <v>50.9</v>
      </c>
      <c r="P19" s="412">
        <v>34.4</v>
      </c>
      <c r="Q19" s="410">
        <v>83</v>
      </c>
      <c r="R19" s="411">
        <v>68.400000000000006</v>
      </c>
      <c r="S19" s="412">
        <v>50.6</v>
      </c>
      <c r="T19" s="410">
        <v>32.299999999999997</v>
      </c>
      <c r="U19" s="411">
        <v>30</v>
      </c>
      <c r="V19" s="413">
        <v>25.6</v>
      </c>
      <c r="W19" s="410">
        <v>96</v>
      </c>
      <c r="X19" s="411">
        <v>78.099999999999994</v>
      </c>
      <c r="Y19" s="412">
        <v>55.6</v>
      </c>
      <c r="Z19" s="410">
        <v>60.2</v>
      </c>
      <c r="AA19" s="411">
        <v>48.7</v>
      </c>
      <c r="AB19" s="412">
        <v>33.5</v>
      </c>
    </row>
    <row r="20" spans="1:28" ht="15" customHeight="1" x14ac:dyDescent="0.25">
      <c r="A20" s="139"/>
      <c r="B20" s="393"/>
      <c r="C20" s="393"/>
      <c r="D20" s="409" t="s">
        <v>195</v>
      </c>
      <c r="E20" s="410">
        <v>101.9</v>
      </c>
      <c r="F20" s="411">
        <v>82.8</v>
      </c>
      <c r="G20" s="412">
        <v>78.3</v>
      </c>
      <c r="H20" s="410">
        <v>96.7</v>
      </c>
      <c r="I20" s="411">
        <v>78.099999999999994</v>
      </c>
      <c r="J20" s="413">
        <v>74.099999999999994</v>
      </c>
      <c r="K20" s="410">
        <v>97.2</v>
      </c>
      <c r="L20" s="411">
        <v>78.8</v>
      </c>
      <c r="M20" s="412">
        <v>75.3</v>
      </c>
      <c r="N20" s="410">
        <v>94.6</v>
      </c>
      <c r="O20" s="411">
        <v>74.8</v>
      </c>
      <c r="P20" s="412">
        <v>67</v>
      </c>
      <c r="Q20" s="410">
        <v>121.5</v>
      </c>
      <c r="R20" s="411">
        <v>101.2</v>
      </c>
      <c r="S20" s="412">
        <v>95.3</v>
      </c>
      <c r="T20" s="410">
        <v>27.1</v>
      </c>
      <c r="U20" s="411">
        <v>24.4</v>
      </c>
      <c r="V20" s="413">
        <v>29.3</v>
      </c>
      <c r="W20" s="410">
        <v>138.69999999999999</v>
      </c>
      <c r="X20" s="411">
        <v>113</v>
      </c>
      <c r="Y20" s="412">
        <v>104.1</v>
      </c>
      <c r="Z20" s="410">
        <v>108.9</v>
      </c>
      <c r="AA20" s="411">
        <v>87</v>
      </c>
      <c r="AB20" s="412">
        <v>73.8</v>
      </c>
    </row>
    <row r="21" spans="1:28" ht="15" customHeight="1" x14ac:dyDescent="0.25">
      <c r="A21" s="139"/>
      <c r="B21" s="393"/>
      <c r="C21" s="393"/>
      <c r="D21" s="409" t="s">
        <v>196</v>
      </c>
      <c r="E21" s="410">
        <v>122.9</v>
      </c>
      <c r="F21" s="411">
        <v>113.7</v>
      </c>
      <c r="G21" s="412">
        <v>96.5</v>
      </c>
      <c r="H21" s="410">
        <v>116.4</v>
      </c>
      <c r="I21" s="411">
        <v>107.9</v>
      </c>
      <c r="J21" s="413">
        <v>92.2</v>
      </c>
      <c r="K21" s="410">
        <v>116.8</v>
      </c>
      <c r="L21" s="411">
        <v>108.6</v>
      </c>
      <c r="M21" s="412">
        <v>92.6</v>
      </c>
      <c r="N21" s="410">
        <v>116.3</v>
      </c>
      <c r="O21" s="411">
        <v>104.7</v>
      </c>
      <c r="P21" s="412">
        <v>90.2</v>
      </c>
      <c r="Q21" s="410">
        <v>147.1</v>
      </c>
      <c r="R21" s="411">
        <v>135.80000000000001</v>
      </c>
      <c r="S21" s="412">
        <v>113.9</v>
      </c>
      <c r="T21" s="410">
        <v>75.7</v>
      </c>
      <c r="U21" s="411">
        <v>78.2</v>
      </c>
      <c r="V21" s="413">
        <v>65.5</v>
      </c>
      <c r="W21" s="410">
        <v>158.69999999999999</v>
      </c>
      <c r="X21" s="411">
        <v>144.9</v>
      </c>
      <c r="Y21" s="412">
        <v>121.7</v>
      </c>
      <c r="Z21" s="410">
        <v>142.1</v>
      </c>
      <c r="AA21" s="411">
        <v>124.5</v>
      </c>
      <c r="AB21" s="412">
        <v>90.9</v>
      </c>
    </row>
    <row r="22" spans="1:28" ht="24" x14ac:dyDescent="0.25">
      <c r="A22" s="139"/>
      <c r="B22" s="393"/>
      <c r="C22" s="393"/>
      <c r="D22" s="414" t="s">
        <v>197</v>
      </c>
      <c r="E22" s="410">
        <v>84.2</v>
      </c>
      <c r="F22" s="411">
        <v>70.7</v>
      </c>
      <c r="G22" s="412">
        <v>64.099999999999994</v>
      </c>
      <c r="H22" s="410">
        <v>78.7</v>
      </c>
      <c r="I22" s="411">
        <v>66.3</v>
      </c>
      <c r="J22" s="413">
        <v>60.7</v>
      </c>
      <c r="K22" s="410">
        <v>79.5</v>
      </c>
      <c r="L22" s="411">
        <v>66.900000000000006</v>
      </c>
      <c r="M22" s="412">
        <v>61.8</v>
      </c>
      <c r="N22" s="410">
        <v>75.2</v>
      </c>
      <c r="O22" s="411">
        <v>63.6</v>
      </c>
      <c r="P22" s="412">
        <v>54.2</v>
      </c>
      <c r="Q22" s="410">
        <v>104.8</v>
      </c>
      <c r="R22" s="411">
        <v>87.5</v>
      </c>
      <c r="S22" s="412">
        <v>77.8</v>
      </c>
      <c r="T22" s="410">
        <v>36.700000000000003</v>
      </c>
      <c r="U22" s="411">
        <v>30.6</v>
      </c>
      <c r="V22" s="413">
        <v>39.5</v>
      </c>
      <c r="W22" s="410">
        <v>115.2</v>
      </c>
      <c r="X22" s="411">
        <v>96.3</v>
      </c>
      <c r="Y22" s="412">
        <v>82.7</v>
      </c>
      <c r="Z22" s="410">
        <v>99.1</v>
      </c>
      <c r="AA22" s="411">
        <v>77</v>
      </c>
      <c r="AB22" s="412">
        <v>66.400000000000006</v>
      </c>
    </row>
    <row r="23" spans="1:28" ht="24" x14ac:dyDescent="0.25">
      <c r="A23" s="139"/>
      <c r="B23" s="393"/>
      <c r="C23" s="393"/>
      <c r="D23" s="414" t="s">
        <v>198</v>
      </c>
      <c r="E23" s="410">
        <v>71.2</v>
      </c>
      <c r="F23" s="411">
        <v>60.8</v>
      </c>
      <c r="G23" s="412">
        <v>52</v>
      </c>
      <c r="H23" s="410">
        <v>68.2</v>
      </c>
      <c r="I23" s="411">
        <v>58.5</v>
      </c>
      <c r="J23" s="413">
        <v>50.3</v>
      </c>
      <c r="K23" s="410">
        <v>68.2</v>
      </c>
      <c r="L23" s="411">
        <v>58.8</v>
      </c>
      <c r="M23" s="412">
        <v>51.1</v>
      </c>
      <c r="N23" s="410">
        <v>68.599999999999994</v>
      </c>
      <c r="O23" s="411">
        <v>56.9</v>
      </c>
      <c r="P23" s="412">
        <v>45.6</v>
      </c>
      <c r="Q23" s="410">
        <v>82.3</v>
      </c>
      <c r="R23" s="411">
        <v>69.7</v>
      </c>
      <c r="S23" s="412">
        <v>59</v>
      </c>
      <c r="T23" s="410">
        <v>65.599999999999994</v>
      </c>
      <c r="U23" s="411">
        <v>65.2</v>
      </c>
      <c r="V23" s="413">
        <v>49.8</v>
      </c>
      <c r="W23" s="410">
        <v>85.2</v>
      </c>
      <c r="X23" s="411">
        <v>70.900000000000006</v>
      </c>
      <c r="Y23" s="412">
        <v>60.4</v>
      </c>
      <c r="Z23" s="410">
        <v>80.2</v>
      </c>
      <c r="AA23" s="411">
        <v>66.900000000000006</v>
      </c>
      <c r="AB23" s="412">
        <v>55</v>
      </c>
    </row>
    <row r="24" spans="1:28" ht="15" customHeight="1" x14ac:dyDescent="0.25">
      <c r="A24" s="143"/>
      <c r="B24" s="404"/>
      <c r="C24" s="810" t="s">
        <v>199</v>
      </c>
      <c r="D24" s="811"/>
      <c r="E24" s="405">
        <v>104.6</v>
      </c>
      <c r="F24" s="406">
        <v>92.6</v>
      </c>
      <c r="G24" s="407">
        <v>83.9</v>
      </c>
      <c r="H24" s="405">
        <v>101</v>
      </c>
      <c r="I24" s="406">
        <v>89.6</v>
      </c>
      <c r="J24" s="408">
        <v>81.400000000000006</v>
      </c>
      <c r="K24" s="405">
        <v>99.2</v>
      </c>
      <c r="L24" s="406">
        <v>88.6</v>
      </c>
      <c r="M24" s="407">
        <v>81.900000000000006</v>
      </c>
      <c r="N24" s="405">
        <v>110.1</v>
      </c>
      <c r="O24" s="406">
        <v>93.9</v>
      </c>
      <c r="P24" s="407">
        <v>78.5</v>
      </c>
      <c r="Q24" s="405">
        <v>117.8</v>
      </c>
      <c r="R24" s="406">
        <v>104.2</v>
      </c>
      <c r="S24" s="407">
        <v>94</v>
      </c>
      <c r="T24" s="405">
        <v>57.7</v>
      </c>
      <c r="U24" s="406">
        <v>52.5</v>
      </c>
      <c r="V24" s="408">
        <v>46.6</v>
      </c>
      <c r="W24" s="405">
        <v>127.1</v>
      </c>
      <c r="X24" s="406">
        <v>111.5</v>
      </c>
      <c r="Y24" s="407">
        <v>99.3</v>
      </c>
      <c r="Z24" s="405">
        <v>115.1</v>
      </c>
      <c r="AA24" s="406">
        <v>96.6</v>
      </c>
      <c r="AB24" s="407">
        <v>84.3</v>
      </c>
    </row>
    <row r="25" spans="1:28" ht="15" customHeight="1" x14ac:dyDescent="0.25">
      <c r="A25" s="139"/>
      <c r="B25" s="393"/>
      <c r="C25" s="393"/>
      <c r="D25" s="415" t="s">
        <v>200</v>
      </c>
      <c r="E25" s="410">
        <v>44.7</v>
      </c>
      <c r="F25" s="411">
        <v>39.5</v>
      </c>
      <c r="G25" s="412">
        <v>35.700000000000003</v>
      </c>
      <c r="H25" s="410">
        <v>41.1</v>
      </c>
      <c r="I25" s="411">
        <v>36.4</v>
      </c>
      <c r="J25" s="413">
        <v>33.1</v>
      </c>
      <c r="K25" s="410">
        <v>41</v>
      </c>
      <c r="L25" s="411">
        <v>36.6</v>
      </c>
      <c r="M25" s="412">
        <v>33.700000000000003</v>
      </c>
      <c r="N25" s="410">
        <v>41.7</v>
      </c>
      <c r="O25" s="411">
        <v>35.4</v>
      </c>
      <c r="P25" s="412">
        <v>29.8</v>
      </c>
      <c r="Q25" s="410">
        <v>58.3</v>
      </c>
      <c r="R25" s="411">
        <v>51.5</v>
      </c>
      <c r="S25" s="412">
        <v>46.3</v>
      </c>
      <c r="T25" s="410">
        <v>20.6</v>
      </c>
      <c r="U25" s="411">
        <v>18</v>
      </c>
      <c r="V25" s="413">
        <v>18</v>
      </c>
      <c r="W25" s="410">
        <v>65.3</v>
      </c>
      <c r="X25" s="411">
        <v>57.3</v>
      </c>
      <c r="Y25" s="412">
        <v>50.8</v>
      </c>
      <c r="Z25" s="410">
        <v>50.1</v>
      </c>
      <c r="AA25" s="411">
        <v>43.5</v>
      </c>
      <c r="AB25" s="412">
        <v>33.5</v>
      </c>
    </row>
    <row r="26" spans="1:28" ht="24" x14ac:dyDescent="0.25">
      <c r="A26" s="139"/>
      <c r="B26" s="393"/>
      <c r="C26" s="393"/>
      <c r="D26" s="416" t="s">
        <v>201</v>
      </c>
      <c r="E26" s="410">
        <v>59.9</v>
      </c>
      <c r="F26" s="411">
        <v>53.1</v>
      </c>
      <c r="G26" s="412">
        <v>48.2</v>
      </c>
      <c r="H26" s="410">
        <v>59.9</v>
      </c>
      <c r="I26" s="411">
        <v>53.2</v>
      </c>
      <c r="J26" s="413">
        <v>48.3</v>
      </c>
      <c r="K26" s="410">
        <v>58.1</v>
      </c>
      <c r="L26" s="411">
        <v>52</v>
      </c>
      <c r="M26" s="412">
        <v>48.2</v>
      </c>
      <c r="N26" s="410">
        <v>68.400000000000006</v>
      </c>
      <c r="O26" s="411">
        <v>58.5</v>
      </c>
      <c r="P26" s="412">
        <v>48.6</v>
      </c>
      <c r="Q26" s="410">
        <v>59.5</v>
      </c>
      <c r="R26" s="411">
        <v>52.6</v>
      </c>
      <c r="S26" s="412">
        <v>47.7</v>
      </c>
      <c r="T26" s="410">
        <v>37.1</v>
      </c>
      <c r="U26" s="411">
        <v>34.5</v>
      </c>
      <c r="V26" s="413">
        <v>28.6</v>
      </c>
      <c r="W26" s="410">
        <v>61.7</v>
      </c>
      <c r="X26" s="411">
        <v>54.2</v>
      </c>
      <c r="Y26" s="412">
        <v>48.5</v>
      </c>
      <c r="Z26" s="410">
        <v>65</v>
      </c>
      <c r="AA26" s="411">
        <v>53.1</v>
      </c>
      <c r="AB26" s="412">
        <v>50.8</v>
      </c>
    </row>
    <row r="27" spans="1:28" ht="24.75" customHeight="1" x14ac:dyDescent="0.25">
      <c r="A27" s="398"/>
      <c r="B27" s="812" t="s">
        <v>202</v>
      </c>
      <c r="C27" s="812"/>
      <c r="D27" s="813"/>
      <c r="E27" s="417">
        <v>151.4</v>
      </c>
      <c r="F27" s="402">
        <v>143</v>
      </c>
      <c r="G27" s="401">
        <v>135.4</v>
      </c>
      <c r="H27" s="417">
        <v>150.80000000000001</v>
      </c>
      <c r="I27" s="402">
        <v>142.4</v>
      </c>
      <c r="J27" s="403">
        <v>134.9</v>
      </c>
      <c r="K27" s="417">
        <v>149.6</v>
      </c>
      <c r="L27" s="402">
        <v>141.30000000000001</v>
      </c>
      <c r="M27" s="401">
        <v>135.69999999999999</v>
      </c>
      <c r="N27" s="417">
        <v>157.6</v>
      </c>
      <c r="O27" s="402">
        <v>147</v>
      </c>
      <c r="P27" s="401">
        <v>130.1</v>
      </c>
      <c r="Q27" s="417">
        <v>152.69999999999999</v>
      </c>
      <c r="R27" s="402">
        <v>145.5</v>
      </c>
      <c r="S27" s="401">
        <v>137.5</v>
      </c>
      <c r="T27" s="417">
        <v>63.9</v>
      </c>
      <c r="U27" s="402">
        <v>78.3</v>
      </c>
      <c r="V27" s="403">
        <v>109.5</v>
      </c>
      <c r="W27" s="417">
        <v>175.8</v>
      </c>
      <c r="X27" s="402">
        <v>165.8</v>
      </c>
      <c r="Y27" s="401">
        <v>146.9</v>
      </c>
      <c r="Z27" s="417">
        <v>116.9</v>
      </c>
      <c r="AA27" s="402">
        <v>99.7</v>
      </c>
      <c r="AB27" s="401">
        <v>98.9</v>
      </c>
    </row>
    <row r="28" spans="1:28" ht="15" customHeight="1" x14ac:dyDescent="0.25">
      <c r="A28" s="143"/>
      <c r="B28" s="404"/>
      <c r="C28" s="810" t="s">
        <v>203</v>
      </c>
      <c r="D28" s="811"/>
      <c r="E28" s="405">
        <v>81.2</v>
      </c>
      <c r="F28" s="406">
        <v>76.8</v>
      </c>
      <c r="G28" s="407">
        <v>75.900000000000006</v>
      </c>
      <c r="H28" s="405">
        <v>81.3</v>
      </c>
      <c r="I28" s="406">
        <v>77.099999999999994</v>
      </c>
      <c r="J28" s="408">
        <v>75.8</v>
      </c>
      <c r="K28" s="405">
        <v>80.900000000000006</v>
      </c>
      <c r="L28" s="406">
        <v>76.8</v>
      </c>
      <c r="M28" s="407">
        <v>75.5</v>
      </c>
      <c r="N28" s="405">
        <v>82.9</v>
      </c>
      <c r="O28" s="406">
        <v>78.5</v>
      </c>
      <c r="P28" s="407">
        <v>77.400000000000006</v>
      </c>
      <c r="Q28" s="405">
        <v>79.900000000000006</v>
      </c>
      <c r="R28" s="406">
        <v>75.599999999999994</v>
      </c>
      <c r="S28" s="407">
        <v>76.3</v>
      </c>
      <c r="T28" s="405">
        <v>6.7</v>
      </c>
      <c r="U28" s="406">
        <v>9.1999999999999993</v>
      </c>
      <c r="V28" s="408">
        <v>18.399999999999999</v>
      </c>
      <c r="W28" s="405">
        <v>93.6</v>
      </c>
      <c r="X28" s="406">
        <v>87.6</v>
      </c>
      <c r="Y28" s="407">
        <v>85.7</v>
      </c>
      <c r="Z28" s="405">
        <v>69.599999999999994</v>
      </c>
      <c r="AA28" s="406">
        <v>57.4</v>
      </c>
      <c r="AB28" s="407">
        <v>48.6</v>
      </c>
    </row>
    <row r="29" spans="1:28" x14ac:dyDescent="0.25">
      <c r="A29" s="139"/>
      <c r="B29" s="393"/>
      <c r="C29" s="393"/>
      <c r="D29" s="415" t="s">
        <v>204</v>
      </c>
      <c r="E29" s="410">
        <v>30.2</v>
      </c>
      <c r="F29" s="411">
        <v>28.4</v>
      </c>
      <c r="G29" s="412">
        <v>27.8</v>
      </c>
      <c r="H29" s="410">
        <v>30.4</v>
      </c>
      <c r="I29" s="411">
        <v>28.6</v>
      </c>
      <c r="J29" s="413">
        <v>27.7</v>
      </c>
      <c r="K29" s="410">
        <v>29.6</v>
      </c>
      <c r="L29" s="411">
        <v>27.8</v>
      </c>
      <c r="M29" s="412">
        <v>26.8</v>
      </c>
      <c r="N29" s="410">
        <v>34.4</v>
      </c>
      <c r="O29" s="411">
        <v>32.299999999999997</v>
      </c>
      <c r="P29" s="412">
        <v>33.299999999999997</v>
      </c>
      <c r="Q29" s="410">
        <v>29.2</v>
      </c>
      <c r="R29" s="411">
        <v>27.7</v>
      </c>
      <c r="S29" s="412">
        <v>28.2</v>
      </c>
      <c r="T29" s="410">
        <v>0.6</v>
      </c>
      <c r="U29" s="411">
        <v>0.7</v>
      </c>
      <c r="V29" s="413">
        <v>1.5</v>
      </c>
      <c r="W29" s="410">
        <v>36.200000000000003</v>
      </c>
      <c r="X29" s="411">
        <v>33.9</v>
      </c>
      <c r="Y29" s="412">
        <v>32.4</v>
      </c>
      <c r="Z29" s="410">
        <v>18.100000000000001</v>
      </c>
      <c r="AA29" s="411">
        <v>15.8</v>
      </c>
      <c r="AB29" s="412">
        <v>15.9</v>
      </c>
    </row>
    <row r="30" spans="1:28" x14ac:dyDescent="0.25">
      <c r="A30" s="139"/>
      <c r="B30" s="393"/>
      <c r="C30" s="393"/>
      <c r="D30" s="415" t="s">
        <v>205</v>
      </c>
      <c r="E30" s="410">
        <v>20.5</v>
      </c>
      <c r="F30" s="411">
        <v>18.899999999999999</v>
      </c>
      <c r="G30" s="412">
        <v>18.7</v>
      </c>
      <c r="H30" s="410">
        <v>20.6</v>
      </c>
      <c r="I30" s="411">
        <v>18.899999999999999</v>
      </c>
      <c r="J30" s="413">
        <v>19</v>
      </c>
      <c r="K30" s="410">
        <v>20.3</v>
      </c>
      <c r="L30" s="411">
        <v>18.600000000000001</v>
      </c>
      <c r="M30" s="412">
        <v>18.899999999999999</v>
      </c>
      <c r="N30" s="410">
        <v>21.5</v>
      </c>
      <c r="O30" s="411">
        <v>20.3</v>
      </c>
      <c r="P30" s="412">
        <v>19.7</v>
      </c>
      <c r="Q30" s="410">
        <v>19.8</v>
      </c>
      <c r="R30" s="411">
        <v>18.600000000000001</v>
      </c>
      <c r="S30" s="412">
        <v>17.8</v>
      </c>
      <c r="T30" s="410">
        <v>1.1000000000000001</v>
      </c>
      <c r="U30" s="411">
        <v>1.4</v>
      </c>
      <c r="V30" s="413">
        <v>4</v>
      </c>
      <c r="W30" s="410">
        <v>23.1</v>
      </c>
      <c r="X30" s="411">
        <v>21.1</v>
      </c>
      <c r="Y30" s="412">
        <v>20.3</v>
      </c>
      <c r="Z30" s="410">
        <v>16.899999999999999</v>
      </c>
      <c r="AA30" s="411">
        <v>15.8</v>
      </c>
      <c r="AB30" s="412">
        <v>9.6999999999999993</v>
      </c>
    </row>
    <row r="31" spans="1:28" x14ac:dyDescent="0.25">
      <c r="A31" s="139"/>
      <c r="B31" s="393"/>
      <c r="C31" s="393"/>
      <c r="D31" s="415" t="s">
        <v>206</v>
      </c>
      <c r="E31" s="410">
        <v>30.5</v>
      </c>
      <c r="F31" s="411">
        <v>29.5</v>
      </c>
      <c r="G31" s="412">
        <v>29.3</v>
      </c>
      <c r="H31" s="410">
        <v>30.3</v>
      </c>
      <c r="I31" s="411">
        <v>29.5</v>
      </c>
      <c r="J31" s="413">
        <v>29.1</v>
      </c>
      <c r="K31" s="410">
        <v>31</v>
      </c>
      <c r="L31" s="411">
        <v>30.3</v>
      </c>
      <c r="M31" s="412">
        <v>29.9</v>
      </c>
      <c r="N31" s="410">
        <v>27.1</v>
      </c>
      <c r="O31" s="411">
        <v>25.9</v>
      </c>
      <c r="P31" s="412">
        <v>24.3</v>
      </c>
      <c r="Q31" s="410">
        <v>30.9</v>
      </c>
      <c r="R31" s="411">
        <v>29.4</v>
      </c>
      <c r="S31" s="412">
        <v>30.4</v>
      </c>
      <c r="T31" s="410">
        <v>5</v>
      </c>
      <c r="U31" s="411">
        <v>7</v>
      </c>
      <c r="V31" s="413">
        <v>12.9</v>
      </c>
      <c r="W31" s="410">
        <v>34.200000000000003</v>
      </c>
      <c r="X31" s="411">
        <v>32.6</v>
      </c>
      <c r="Y31" s="412">
        <v>33</v>
      </c>
      <c r="Z31" s="410">
        <v>34.6</v>
      </c>
      <c r="AA31" s="411">
        <v>25.8</v>
      </c>
      <c r="AB31" s="412">
        <v>23</v>
      </c>
    </row>
    <row r="32" spans="1:28" ht="15.75" thickBot="1" x14ac:dyDescent="0.3">
      <c r="A32" s="418"/>
      <c r="B32" s="419"/>
      <c r="C32" s="814" t="s">
        <v>207</v>
      </c>
      <c r="D32" s="815"/>
      <c r="E32" s="420">
        <v>70.2</v>
      </c>
      <c r="F32" s="421">
        <v>66.2</v>
      </c>
      <c r="G32" s="422">
        <v>59.5</v>
      </c>
      <c r="H32" s="420">
        <v>69.5</v>
      </c>
      <c r="I32" s="421">
        <v>65.3</v>
      </c>
      <c r="J32" s="423">
        <v>59.1</v>
      </c>
      <c r="K32" s="420">
        <v>68.8</v>
      </c>
      <c r="L32" s="421">
        <v>64.599999999999994</v>
      </c>
      <c r="M32" s="422">
        <v>60.2</v>
      </c>
      <c r="N32" s="420">
        <v>74.7</v>
      </c>
      <c r="O32" s="421">
        <v>68.5</v>
      </c>
      <c r="P32" s="422">
        <v>52.7</v>
      </c>
      <c r="Q32" s="420">
        <v>72.8</v>
      </c>
      <c r="R32" s="421">
        <v>69.900000000000006</v>
      </c>
      <c r="S32" s="422">
        <v>61.2</v>
      </c>
      <c r="T32" s="420">
        <v>57.2</v>
      </c>
      <c r="U32" s="421">
        <v>69.099999999999994</v>
      </c>
      <c r="V32" s="423">
        <v>91.1</v>
      </c>
      <c r="W32" s="420">
        <v>82.2</v>
      </c>
      <c r="X32" s="421">
        <v>78.2</v>
      </c>
      <c r="Y32" s="422">
        <v>61.2</v>
      </c>
      <c r="Z32" s="420">
        <v>47.3</v>
      </c>
      <c r="AA32" s="421">
        <v>42.3</v>
      </c>
      <c r="AB32" s="422">
        <v>50.2</v>
      </c>
    </row>
  </sheetData>
  <mergeCells count="20">
    <mergeCell ref="W8:Y8"/>
    <mergeCell ref="Z8:AB8"/>
    <mergeCell ref="A11:D11"/>
    <mergeCell ref="B13:D13"/>
    <mergeCell ref="C14:D14"/>
    <mergeCell ref="A4:D9"/>
    <mergeCell ref="E4:AB5"/>
    <mergeCell ref="E6:G8"/>
    <mergeCell ref="H6:AB6"/>
    <mergeCell ref="H7:J8"/>
    <mergeCell ref="K7:P7"/>
    <mergeCell ref="Q7:S8"/>
    <mergeCell ref="T7:AB7"/>
    <mergeCell ref="K8:M8"/>
    <mergeCell ref="N8:P8"/>
    <mergeCell ref="C24:D24"/>
    <mergeCell ref="B27:D27"/>
    <mergeCell ref="C28:D28"/>
    <mergeCell ref="C32:D32"/>
    <mergeCell ref="T8:V8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"/>
  <sheetViews>
    <sheetView workbookViewId="0"/>
  </sheetViews>
  <sheetFormatPr defaultRowHeight="15" x14ac:dyDescent="0.25"/>
  <cols>
    <col min="1" max="3" width="1.42578125" style="131" customWidth="1"/>
    <col min="4" max="4" width="27.7109375" customWidth="1"/>
    <col min="5" max="5" width="7.28515625" customWidth="1"/>
    <col min="6" max="6" width="7" customWidth="1"/>
    <col min="7" max="7" width="7.28515625" customWidth="1"/>
    <col min="8" max="9" width="7" customWidth="1"/>
    <col min="10" max="10" width="7.42578125" customWidth="1"/>
    <col min="11" max="12" width="7.5703125" customWidth="1"/>
    <col min="13" max="13" width="7.42578125" customWidth="1"/>
    <col min="14" max="14" width="7.85546875" customWidth="1"/>
    <col min="15" max="17" width="7.5703125" customWidth="1"/>
    <col min="18" max="18" width="9" customWidth="1"/>
    <col min="19" max="19" width="8.5703125" customWidth="1"/>
    <col min="20" max="20" width="7.5703125" customWidth="1"/>
  </cols>
  <sheetData>
    <row r="1" spans="1:32" x14ac:dyDescent="0.25">
      <c r="A1" s="371" t="s">
        <v>185</v>
      </c>
      <c r="D1" s="170"/>
      <c r="E1" s="170"/>
      <c r="F1" s="170"/>
      <c r="G1" s="170"/>
      <c r="H1" s="170"/>
      <c r="I1" s="7"/>
      <c r="J1" s="7"/>
      <c r="K1" s="7"/>
      <c r="L1" s="7"/>
      <c r="M1" s="7"/>
      <c r="N1" s="7"/>
      <c r="O1" s="7"/>
      <c r="P1" s="7"/>
      <c r="Q1" s="7"/>
      <c r="R1" s="11"/>
      <c r="S1" s="11"/>
      <c r="T1" s="11"/>
      <c r="AC1" s="11" t="s">
        <v>169</v>
      </c>
    </row>
    <row r="2" spans="1:32" x14ac:dyDescent="0.25">
      <c r="D2" s="170"/>
      <c r="E2" s="170"/>
      <c r="F2" s="170"/>
      <c r="G2" s="170"/>
      <c r="H2" s="170"/>
      <c r="I2" s="170"/>
      <c r="J2" s="170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373" t="s">
        <v>208</v>
      </c>
      <c r="AC2" s="7"/>
      <c r="AD2" s="373"/>
      <c r="AF2" s="11"/>
    </row>
    <row r="3" spans="1:32" ht="15.75" thickBot="1" x14ac:dyDescent="0.3">
      <c r="D3" s="171"/>
      <c r="E3" s="171"/>
      <c r="F3" s="171"/>
      <c r="G3" s="171"/>
      <c r="H3" s="171"/>
      <c r="I3" s="171"/>
      <c r="J3" s="171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229"/>
      <c r="Z3" s="229"/>
      <c r="AA3" s="229"/>
      <c r="AB3" s="373" t="s">
        <v>19</v>
      </c>
    </row>
    <row r="4" spans="1:32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32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32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32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32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32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32" ht="15" customHeight="1" x14ac:dyDescent="0.25">
      <c r="A10" s="424"/>
      <c r="B10" s="852" t="s">
        <v>209</v>
      </c>
      <c r="C10" s="852"/>
      <c r="D10" s="853"/>
      <c r="E10" s="425">
        <v>188.5</v>
      </c>
      <c r="F10" s="426">
        <v>180.1</v>
      </c>
      <c r="G10" s="401">
        <v>177.1</v>
      </c>
      <c r="H10" s="427">
        <v>200.2</v>
      </c>
      <c r="I10" s="428">
        <v>188.9</v>
      </c>
      <c r="J10" s="429">
        <v>181.4</v>
      </c>
      <c r="K10" s="426">
        <v>189</v>
      </c>
      <c r="L10" s="428">
        <v>181.7</v>
      </c>
      <c r="M10" s="429">
        <v>180.3</v>
      </c>
      <c r="N10" s="425">
        <v>251.5</v>
      </c>
      <c r="O10" s="426">
        <v>221.1</v>
      </c>
      <c r="P10" s="401">
        <v>188.1</v>
      </c>
      <c r="Q10" s="425">
        <v>145.6</v>
      </c>
      <c r="R10" s="426">
        <v>146.30000000000001</v>
      </c>
      <c r="S10" s="401">
        <v>159.69999999999999</v>
      </c>
      <c r="T10" s="425">
        <v>126.1</v>
      </c>
      <c r="U10" s="426">
        <v>124.5</v>
      </c>
      <c r="V10" s="403">
        <v>135.6</v>
      </c>
      <c r="W10" s="427">
        <v>151.6</v>
      </c>
      <c r="X10" s="428">
        <v>151.1</v>
      </c>
      <c r="Y10" s="429">
        <v>162.9</v>
      </c>
      <c r="Z10" s="425">
        <v>135.6</v>
      </c>
      <c r="AA10" s="426">
        <v>137.30000000000001</v>
      </c>
      <c r="AB10" s="401">
        <v>151.69999999999999</v>
      </c>
    </row>
    <row r="11" spans="1:32" ht="15" customHeight="1" x14ac:dyDescent="0.25">
      <c r="A11" s="430"/>
      <c r="B11" s="404"/>
      <c r="C11" s="850" t="s">
        <v>210</v>
      </c>
      <c r="D11" s="851"/>
      <c r="E11" s="431">
        <v>141.30000000000001</v>
      </c>
      <c r="F11" s="432">
        <v>132.19999999999999</v>
      </c>
      <c r="G11" s="407">
        <v>124.4</v>
      </c>
      <c r="H11" s="431">
        <v>151.80000000000001</v>
      </c>
      <c r="I11" s="432">
        <v>140.30000000000001</v>
      </c>
      <c r="J11" s="407">
        <v>128.9</v>
      </c>
      <c r="K11" s="432">
        <v>139.5</v>
      </c>
      <c r="L11" s="432">
        <v>132.19999999999999</v>
      </c>
      <c r="M11" s="407">
        <v>127.4</v>
      </c>
      <c r="N11" s="431">
        <v>208.1</v>
      </c>
      <c r="O11" s="432">
        <v>176.6</v>
      </c>
      <c r="P11" s="407">
        <v>137.9</v>
      </c>
      <c r="Q11" s="431">
        <v>102.4</v>
      </c>
      <c r="R11" s="432">
        <v>101</v>
      </c>
      <c r="S11" s="407">
        <v>105.9</v>
      </c>
      <c r="T11" s="431">
        <v>87.7</v>
      </c>
      <c r="U11" s="432">
        <v>82.1</v>
      </c>
      <c r="V11" s="408">
        <v>79.3</v>
      </c>
      <c r="W11" s="431">
        <v>106.6</v>
      </c>
      <c r="X11" s="432">
        <v>104.2</v>
      </c>
      <c r="Y11" s="407">
        <v>107.4</v>
      </c>
      <c r="Z11" s="431">
        <v>94.7</v>
      </c>
      <c r="AA11" s="432">
        <v>96.4</v>
      </c>
      <c r="AB11" s="407">
        <v>108.1</v>
      </c>
    </row>
    <row r="12" spans="1:32" x14ac:dyDescent="0.25">
      <c r="A12" s="433"/>
      <c r="B12" s="393"/>
      <c r="C12" s="393"/>
      <c r="D12" s="434" t="s">
        <v>211</v>
      </c>
      <c r="E12" s="435">
        <v>0.1</v>
      </c>
      <c r="F12" s="436">
        <v>0.1</v>
      </c>
      <c r="G12" s="412">
        <v>0.2</v>
      </c>
      <c r="H12" s="435">
        <v>0.1</v>
      </c>
      <c r="I12" s="436">
        <v>0.1</v>
      </c>
      <c r="J12" s="412">
        <v>0.2</v>
      </c>
      <c r="K12" s="436">
        <v>0.1</v>
      </c>
      <c r="L12" s="436">
        <v>0.1</v>
      </c>
      <c r="M12" s="412">
        <v>0.2</v>
      </c>
      <c r="N12" s="435">
        <v>0.2</v>
      </c>
      <c r="O12" s="436">
        <v>0.2</v>
      </c>
      <c r="P12" s="412">
        <v>0.3</v>
      </c>
      <c r="Q12" s="435">
        <v>0.2</v>
      </c>
      <c r="R12" s="436">
        <v>0.2</v>
      </c>
      <c r="S12" s="412">
        <v>0.2</v>
      </c>
      <c r="T12" s="435">
        <v>0</v>
      </c>
      <c r="U12" s="436">
        <v>0</v>
      </c>
      <c r="V12" s="413">
        <v>0</v>
      </c>
      <c r="W12" s="435">
        <v>0.2</v>
      </c>
      <c r="X12" s="436">
        <v>0.2</v>
      </c>
      <c r="Y12" s="412">
        <v>0.2</v>
      </c>
      <c r="Z12" s="435">
        <v>0.1</v>
      </c>
      <c r="AA12" s="436">
        <v>0.2</v>
      </c>
      <c r="AB12" s="412">
        <v>0.7</v>
      </c>
    </row>
    <row r="13" spans="1:32" x14ac:dyDescent="0.25">
      <c r="A13" s="433"/>
      <c r="B13" s="393"/>
      <c r="C13" s="393"/>
      <c r="D13" s="415" t="s">
        <v>212</v>
      </c>
      <c r="E13" s="435">
        <v>136.30000000000001</v>
      </c>
      <c r="F13" s="436">
        <v>127.4</v>
      </c>
      <c r="G13" s="412">
        <v>119.5</v>
      </c>
      <c r="H13" s="435">
        <v>146.4</v>
      </c>
      <c r="I13" s="436">
        <v>135.30000000000001</v>
      </c>
      <c r="J13" s="412">
        <v>124</v>
      </c>
      <c r="K13" s="436">
        <v>134</v>
      </c>
      <c r="L13" s="436">
        <v>127</v>
      </c>
      <c r="M13" s="412">
        <v>122.5</v>
      </c>
      <c r="N13" s="435">
        <v>203.8</v>
      </c>
      <c r="O13" s="436">
        <v>172.2</v>
      </c>
      <c r="P13" s="412">
        <v>133.1</v>
      </c>
      <c r="Q13" s="435">
        <v>98.2</v>
      </c>
      <c r="R13" s="436">
        <v>96.8</v>
      </c>
      <c r="S13" s="412">
        <v>101.2</v>
      </c>
      <c r="T13" s="435">
        <v>87.4</v>
      </c>
      <c r="U13" s="436">
        <v>81.599999999999994</v>
      </c>
      <c r="V13" s="413">
        <v>76.400000000000006</v>
      </c>
      <c r="W13" s="435">
        <v>101.9</v>
      </c>
      <c r="X13" s="436">
        <v>99.6</v>
      </c>
      <c r="Y13" s="412">
        <v>102.4</v>
      </c>
      <c r="Z13" s="435">
        <v>90.9</v>
      </c>
      <c r="AA13" s="436">
        <v>92.5</v>
      </c>
      <c r="AB13" s="412">
        <v>103.8</v>
      </c>
    </row>
    <row r="14" spans="1:32" ht="24" x14ac:dyDescent="0.25">
      <c r="A14" s="433"/>
      <c r="B14" s="393"/>
      <c r="C14" s="393"/>
      <c r="D14" s="416" t="s">
        <v>213</v>
      </c>
      <c r="E14" s="435">
        <v>4.5</v>
      </c>
      <c r="F14" s="436">
        <v>4.3</v>
      </c>
      <c r="G14" s="412">
        <v>4.4000000000000004</v>
      </c>
      <c r="H14" s="435">
        <v>4.5999999999999996</v>
      </c>
      <c r="I14" s="436">
        <v>4.4000000000000004</v>
      </c>
      <c r="J14" s="412">
        <v>4.4000000000000004</v>
      </c>
      <c r="K14" s="436">
        <v>4.7</v>
      </c>
      <c r="L14" s="436">
        <v>4.5</v>
      </c>
      <c r="M14" s="412">
        <v>4.5</v>
      </c>
      <c r="N14" s="435">
        <v>4.0999999999999996</v>
      </c>
      <c r="O14" s="436">
        <v>4</v>
      </c>
      <c r="P14" s="412">
        <v>4.2</v>
      </c>
      <c r="Q14" s="435">
        <v>3.7</v>
      </c>
      <c r="R14" s="436">
        <v>3.8</v>
      </c>
      <c r="S14" s="412">
        <v>4.3</v>
      </c>
      <c r="T14" s="435">
        <v>0.3</v>
      </c>
      <c r="U14" s="436">
        <v>0.5</v>
      </c>
      <c r="V14" s="413">
        <v>2.9</v>
      </c>
      <c r="W14" s="435">
        <v>4.0999999999999996</v>
      </c>
      <c r="X14" s="436">
        <v>4.0999999999999996</v>
      </c>
      <c r="Y14" s="412">
        <v>4.5</v>
      </c>
      <c r="Z14" s="435">
        <v>3.7</v>
      </c>
      <c r="AA14" s="436">
        <v>3.6</v>
      </c>
      <c r="AB14" s="412">
        <v>3.7</v>
      </c>
    </row>
    <row r="15" spans="1:32" ht="24" x14ac:dyDescent="0.25">
      <c r="A15" s="433"/>
      <c r="B15" s="393"/>
      <c r="C15" s="393"/>
      <c r="D15" s="416" t="s">
        <v>214</v>
      </c>
      <c r="E15" s="435">
        <v>0.5</v>
      </c>
      <c r="F15" s="436">
        <v>0.4</v>
      </c>
      <c r="G15" s="412">
        <v>0.3</v>
      </c>
      <c r="H15" s="435">
        <v>0.7</v>
      </c>
      <c r="I15" s="436">
        <v>0.5</v>
      </c>
      <c r="J15" s="412">
        <v>0.3</v>
      </c>
      <c r="K15" s="436">
        <v>0.7</v>
      </c>
      <c r="L15" s="436">
        <v>0.5</v>
      </c>
      <c r="M15" s="412">
        <v>0.3</v>
      </c>
      <c r="N15" s="435">
        <v>0.1</v>
      </c>
      <c r="O15" s="436">
        <v>0.1</v>
      </c>
      <c r="P15" s="412">
        <v>0.3</v>
      </c>
      <c r="Q15" s="435">
        <v>0.2</v>
      </c>
      <c r="R15" s="436">
        <v>0.2</v>
      </c>
      <c r="S15" s="412">
        <v>0.2</v>
      </c>
      <c r="T15" s="435">
        <v>0</v>
      </c>
      <c r="U15" s="436">
        <v>0</v>
      </c>
      <c r="V15" s="413">
        <v>0</v>
      </c>
      <c r="W15" s="435">
        <v>0.4</v>
      </c>
      <c r="X15" s="436">
        <v>0.3</v>
      </c>
      <c r="Y15" s="412">
        <v>0.2</v>
      </c>
      <c r="Z15" s="435">
        <v>0</v>
      </c>
      <c r="AA15" s="436">
        <v>0</v>
      </c>
      <c r="AB15" s="412">
        <v>0</v>
      </c>
    </row>
    <row r="16" spans="1:32" ht="15" customHeight="1" x14ac:dyDescent="0.25">
      <c r="A16" s="430"/>
      <c r="B16" s="404"/>
      <c r="C16" s="810" t="s">
        <v>215</v>
      </c>
      <c r="D16" s="811"/>
      <c r="E16" s="431">
        <v>47.3</v>
      </c>
      <c r="F16" s="432">
        <v>47.9</v>
      </c>
      <c r="G16" s="407">
        <v>52.7</v>
      </c>
      <c r="H16" s="431">
        <v>48.4</v>
      </c>
      <c r="I16" s="432">
        <v>48.6</v>
      </c>
      <c r="J16" s="407">
        <v>52.5</v>
      </c>
      <c r="K16" s="432">
        <v>49.6</v>
      </c>
      <c r="L16" s="432">
        <v>49.5</v>
      </c>
      <c r="M16" s="407">
        <v>52.8</v>
      </c>
      <c r="N16" s="431">
        <v>43.3</v>
      </c>
      <c r="O16" s="432">
        <v>44.5</v>
      </c>
      <c r="P16" s="407">
        <v>50.3</v>
      </c>
      <c r="Q16" s="431">
        <v>43.3</v>
      </c>
      <c r="R16" s="432">
        <v>45.3</v>
      </c>
      <c r="S16" s="407">
        <v>53.8</v>
      </c>
      <c r="T16" s="431">
        <v>38.5</v>
      </c>
      <c r="U16" s="432">
        <v>42.4</v>
      </c>
      <c r="V16" s="408">
        <v>56.3</v>
      </c>
      <c r="W16" s="431">
        <v>45.1</v>
      </c>
      <c r="X16" s="432">
        <v>46.9</v>
      </c>
      <c r="Y16" s="407">
        <v>55.6</v>
      </c>
      <c r="Z16" s="431">
        <v>40.9</v>
      </c>
      <c r="AA16" s="432">
        <v>40.9</v>
      </c>
      <c r="AB16" s="407">
        <v>43.6</v>
      </c>
    </row>
    <row r="17" spans="1:28" x14ac:dyDescent="0.25">
      <c r="A17" s="433"/>
      <c r="B17" s="393"/>
      <c r="C17" s="393"/>
      <c r="D17" s="415" t="s">
        <v>216</v>
      </c>
      <c r="E17" s="435">
        <v>47</v>
      </c>
      <c r="F17" s="436">
        <v>47.7</v>
      </c>
      <c r="G17" s="412">
        <v>52.6</v>
      </c>
      <c r="H17" s="435">
        <v>48.1</v>
      </c>
      <c r="I17" s="436">
        <v>48.4</v>
      </c>
      <c r="J17" s="412">
        <v>52.4</v>
      </c>
      <c r="K17" s="436">
        <v>49.3</v>
      </c>
      <c r="L17" s="436">
        <v>49.3</v>
      </c>
      <c r="M17" s="412">
        <v>52.7</v>
      </c>
      <c r="N17" s="435">
        <v>43.2</v>
      </c>
      <c r="O17" s="436">
        <v>44.4</v>
      </c>
      <c r="P17" s="412">
        <v>50.2</v>
      </c>
      <c r="Q17" s="435">
        <v>42.7</v>
      </c>
      <c r="R17" s="436">
        <v>44.9</v>
      </c>
      <c r="S17" s="412">
        <v>53.6</v>
      </c>
      <c r="T17" s="435">
        <v>38.5</v>
      </c>
      <c r="U17" s="436">
        <v>42.4</v>
      </c>
      <c r="V17" s="413">
        <v>56.3</v>
      </c>
      <c r="W17" s="435">
        <v>44.1</v>
      </c>
      <c r="X17" s="436">
        <v>46.4</v>
      </c>
      <c r="Y17" s="412">
        <v>55.3</v>
      </c>
      <c r="Z17" s="435">
        <v>40.799999999999997</v>
      </c>
      <c r="AA17" s="436">
        <v>40.799999999999997</v>
      </c>
      <c r="AB17" s="412">
        <v>43.5</v>
      </c>
    </row>
    <row r="18" spans="1:28" x14ac:dyDescent="0.25">
      <c r="A18" s="433"/>
      <c r="B18" s="393"/>
      <c r="C18" s="393"/>
      <c r="D18" s="415" t="s">
        <v>217</v>
      </c>
      <c r="E18" s="435">
        <v>0.3</v>
      </c>
      <c r="F18" s="436">
        <v>0.2</v>
      </c>
      <c r="G18" s="412">
        <v>0.1</v>
      </c>
      <c r="H18" s="435">
        <v>0.3</v>
      </c>
      <c r="I18" s="436">
        <v>0.2</v>
      </c>
      <c r="J18" s="412">
        <v>0.1</v>
      </c>
      <c r="K18" s="436">
        <v>0.3</v>
      </c>
      <c r="L18" s="436">
        <v>0.2</v>
      </c>
      <c r="M18" s="412">
        <v>0.1</v>
      </c>
      <c r="N18" s="435">
        <v>0.1</v>
      </c>
      <c r="O18" s="436">
        <v>0.1</v>
      </c>
      <c r="P18" s="412">
        <v>0.1</v>
      </c>
      <c r="Q18" s="435">
        <v>0.6</v>
      </c>
      <c r="R18" s="436">
        <v>0.4</v>
      </c>
      <c r="S18" s="412">
        <v>0.2</v>
      </c>
      <c r="T18" s="435">
        <v>0</v>
      </c>
      <c r="U18" s="436">
        <v>0</v>
      </c>
      <c r="V18" s="413">
        <v>0</v>
      </c>
      <c r="W18" s="435">
        <v>1</v>
      </c>
      <c r="X18" s="436">
        <v>0.6</v>
      </c>
      <c r="Y18" s="412">
        <v>0.3</v>
      </c>
      <c r="Z18" s="435">
        <v>0.1</v>
      </c>
      <c r="AA18" s="436">
        <v>0.1</v>
      </c>
      <c r="AB18" s="412">
        <v>0.1</v>
      </c>
    </row>
    <row r="19" spans="1:28" ht="24.75" customHeight="1" x14ac:dyDescent="0.25">
      <c r="A19" s="437"/>
      <c r="B19" s="812" t="s">
        <v>218</v>
      </c>
      <c r="C19" s="812"/>
      <c r="D19" s="813"/>
      <c r="E19" s="425">
        <v>1196.5</v>
      </c>
      <c r="F19" s="426">
        <v>1037.5</v>
      </c>
      <c r="G19" s="401">
        <v>855.1</v>
      </c>
      <c r="H19" s="425">
        <v>1127.4000000000001</v>
      </c>
      <c r="I19" s="426">
        <v>971</v>
      </c>
      <c r="J19" s="401">
        <v>790.1</v>
      </c>
      <c r="K19" s="426">
        <v>1120.9000000000001</v>
      </c>
      <c r="L19" s="426">
        <v>970.5</v>
      </c>
      <c r="M19" s="401">
        <v>797.6</v>
      </c>
      <c r="N19" s="425">
        <v>1167.9000000000001</v>
      </c>
      <c r="O19" s="426">
        <v>972.9</v>
      </c>
      <c r="P19" s="401">
        <v>743.9</v>
      </c>
      <c r="Q19" s="425">
        <v>1453.7</v>
      </c>
      <c r="R19" s="426">
        <v>1294.2</v>
      </c>
      <c r="S19" s="401">
        <v>1122.2</v>
      </c>
      <c r="T19" s="425">
        <v>573.9</v>
      </c>
      <c r="U19" s="426">
        <v>565.79999999999995</v>
      </c>
      <c r="V19" s="403">
        <v>604.9</v>
      </c>
      <c r="W19" s="425">
        <v>1623</v>
      </c>
      <c r="X19" s="426">
        <v>1425.5</v>
      </c>
      <c r="Y19" s="401">
        <v>1204</v>
      </c>
      <c r="Z19" s="425">
        <v>1272.8</v>
      </c>
      <c r="AA19" s="426">
        <v>1094.0999999999999</v>
      </c>
      <c r="AB19" s="401">
        <v>887</v>
      </c>
    </row>
    <row r="20" spans="1:28" ht="15" customHeight="1" x14ac:dyDescent="0.25">
      <c r="A20" s="430"/>
      <c r="B20" s="404"/>
      <c r="C20" s="810" t="s">
        <v>219</v>
      </c>
      <c r="D20" s="811"/>
      <c r="E20" s="431">
        <v>51.1</v>
      </c>
      <c r="F20" s="432">
        <v>48.3</v>
      </c>
      <c r="G20" s="407">
        <v>45.5</v>
      </c>
      <c r="H20" s="431">
        <v>53.8</v>
      </c>
      <c r="I20" s="432">
        <v>51.8</v>
      </c>
      <c r="J20" s="407">
        <v>50.7</v>
      </c>
      <c r="K20" s="432">
        <v>44.9</v>
      </c>
      <c r="L20" s="432">
        <v>44.6</v>
      </c>
      <c r="M20" s="407">
        <v>46.5</v>
      </c>
      <c r="N20" s="431">
        <v>90</v>
      </c>
      <c r="O20" s="432">
        <v>83.9</v>
      </c>
      <c r="P20" s="407">
        <v>76.8</v>
      </c>
      <c r="Q20" s="431">
        <v>43.7</v>
      </c>
      <c r="R20" s="432">
        <v>34.799999999999997</v>
      </c>
      <c r="S20" s="407">
        <v>23.9</v>
      </c>
      <c r="T20" s="431">
        <v>33.1</v>
      </c>
      <c r="U20" s="432">
        <v>38.4</v>
      </c>
      <c r="V20" s="408">
        <v>57.3</v>
      </c>
      <c r="W20" s="431">
        <v>15.3</v>
      </c>
      <c r="X20" s="432">
        <v>15.6</v>
      </c>
      <c r="Y20" s="407">
        <v>17.2</v>
      </c>
      <c r="Z20" s="431">
        <v>154.4</v>
      </c>
      <c r="AA20" s="432">
        <v>98</v>
      </c>
      <c r="AB20" s="407">
        <v>46.7</v>
      </c>
    </row>
    <row r="21" spans="1:28" ht="15" customHeight="1" x14ac:dyDescent="0.25">
      <c r="A21" s="430"/>
      <c r="B21" s="404"/>
      <c r="C21" s="848" t="s">
        <v>220</v>
      </c>
      <c r="D21" s="849"/>
      <c r="E21" s="438">
        <v>0</v>
      </c>
      <c r="F21" s="438">
        <v>0</v>
      </c>
      <c r="G21" s="439">
        <v>0</v>
      </c>
      <c r="H21" s="440">
        <v>0</v>
      </c>
      <c r="I21" s="438">
        <v>0</v>
      </c>
      <c r="J21" s="439">
        <v>0</v>
      </c>
      <c r="K21" s="438">
        <v>0</v>
      </c>
      <c r="L21" s="438">
        <v>0</v>
      </c>
      <c r="M21" s="439">
        <v>0</v>
      </c>
      <c r="N21" s="438">
        <v>0</v>
      </c>
      <c r="O21" s="438">
        <v>0</v>
      </c>
      <c r="P21" s="439">
        <v>0</v>
      </c>
      <c r="Q21" s="438">
        <v>0</v>
      </c>
      <c r="R21" s="438">
        <v>0</v>
      </c>
      <c r="S21" s="439">
        <v>0</v>
      </c>
      <c r="T21" s="438">
        <v>0</v>
      </c>
      <c r="U21" s="438">
        <v>0</v>
      </c>
      <c r="V21" s="441">
        <v>0</v>
      </c>
      <c r="W21" s="440">
        <v>0</v>
      </c>
      <c r="X21" s="438">
        <v>0</v>
      </c>
      <c r="Y21" s="439">
        <v>0</v>
      </c>
      <c r="Z21" s="438">
        <v>0</v>
      </c>
      <c r="AA21" s="438">
        <v>0</v>
      </c>
      <c r="AB21" s="439">
        <v>0</v>
      </c>
    </row>
    <row r="22" spans="1:28" x14ac:dyDescent="0.25">
      <c r="A22" s="430"/>
      <c r="B22" s="404"/>
      <c r="C22" s="850" t="s">
        <v>221</v>
      </c>
      <c r="D22" s="851"/>
      <c r="E22" s="431">
        <v>127.4</v>
      </c>
      <c r="F22" s="432">
        <v>101.2</v>
      </c>
      <c r="G22" s="407">
        <v>74.099999999999994</v>
      </c>
      <c r="H22" s="431">
        <v>132.80000000000001</v>
      </c>
      <c r="I22" s="432">
        <v>104</v>
      </c>
      <c r="J22" s="407">
        <v>74.3</v>
      </c>
      <c r="K22" s="432">
        <v>128.69999999999999</v>
      </c>
      <c r="L22" s="432">
        <v>103.7</v>
      </c>
      <c r="M22" s="407">
        <v>78.099999999999994</v>
      </c>
      <c r="N22" s="431">
        <v>169.2</v>
      </c>
      <c r="O22" s="432">
        <v>105.1</v>
      </c>
      <c r="P22" s="407">
        <v>51.1</v>
      </c>
      <c r="Q22" s="431">
        <v>108.3</v>
      </c>
      <c r="R22" s="432">
        <v>90.4</v>
      </c>
      <c r="S22" s="407">
        <v>73.599999999999994</v>
      </c>
      <c r="T22" s="431">
        <v>97.2</v>
      </c>
      <c r="U22" s="432">
        <v>53.1</v>
      </c>
      <c r="V22" s="408">
        <v>21.3</v>
      </c>
      <c r="W22" s="431">
        <v>86.8</v>
      </c>
      <c r="X22" s="432">
        <v>75.400000000000006</v>
      </c>
      <c r="Y22" s="407">
        <v>66.099999999999994</v>
      </c>
      <c r="Z22" s="431">
        <v>180.9</v>
      </c>
      <c r="AA22" s="432">
        <v>152.6</v>
      </c>
      <c r="AB22" s="407">
        <v>132.1</v>
      </c>
    </row>
    <row r="23" spans="1:28" x14ac:dyDescent="0.25">
      <c r="A23" s="433"/>
      <c r="B23" s="393"/>
      <c r="C23" s="393"/>
      <c r="D23" s="415" t="s">
        <v>222</v>
      </c>
      <c r="E23" s="435">
        <v>72.3</v>
      </c>
      <c r="F23" s="436">
        <v>56.3</v>
      </c>
      <c r="G23" s="412">
        <v>39.4</v>
      </c>
      <c r="H23" s="435">
        <v>76.900000000000006</v>
      </c>
      <c r="I23" s="436">
        <v>59.5</v>
      </c>
      <c r="J23" s="412">
        <v>41.2</v>
      </c>
      <c r="K23" s="436">
        <v>73.599999999999994</v>
      </c>
      <c r="L23" s="436">
        <v>58.9</v>
      </c>
      <c r="M23" s="412">
        <v>43.3</v>
      </c>
      <c r="N23" s="435">
        <v>103.8</v>
      </c>
      <c r="O23" s="436">
        <v>62.2</v>
      </c>
      <c r="P23" s="412">
        <v>28.3</v>
      </c>
      <c r="Q23" s="435">
        <v>55</v>
      </c>
      <c r="R23" s="436">
        <v>43.8</v>
      </c>
      <c r="S23" s="412">
        <v>31.9</v>
      </c>
      <c r="T23" s="435">
        <v>97.1</v>
      </c>
      <c r="U23" s="436">
        <v>52.9</v>
      </c>
      <c r="V23" s="413">
        <v>20.9</v>
      </c>
      <c r="W23" s="435">
        <v>41.5</v>
      </c>
      <c r="X23" s="436">
        <v>35.799999999999997</v>
      </c>
      <c r="Y23" s="412">
        <v>30.3</v>
      </c>
      <c r="Z23" s="435">
        <v>90.3</v>
      </c>
      <c r="AA23" s="436">
        <v>67.7</v>
      </c>
      <c r="AB23" s="412">
        <v>44.3</v>
      </c>
    </row>
    <row r="24" spans="1:28" x14ac:dyDescent="0.25">
      <c r="A24" s="433"/>
      <c r="B24" s="393"/>
      <c r="C24" s="393"/>
      <c r="D24" s="416" t="s">
        <v>223</v>
      </c>
      <c r="E24" s="435">
        <v>55.2</v>
      </c>
      <c r="F24" s="436">
        <v>44.9</v>
      </c>
      <c r="G24" s="412">
        <v>34.799999999999997</v>
      </c>
      <c r="H24" s="435">
        <v>55.9</v>
      </c>
      <c r="I24" s="436">
        <v>44.5</v>
      </c>
      <c r="J24" s="412">
        <v>33.1</v>
      </c>
      <c r="K24" s="436">
        <v>55.1</v>
      </c>
      <c r="L24" s="436">
        <v>44.8</v>
      </c>
      <c r="M24" s="412">
        <v>34.700000000000003</v>
      </c>
      <c r="N24" s="435">
        <v>65.400000000000006</v>
      </c>
      <c r="O24" s="436">
        <v>42.9</v>
      </c>
      <c r="P24" s="412">
        <v>22.8</v>
      </c>
      <c r="Q24" s="435">
        <v>53.2</v>
      </c>
      <c r="R24" s="436">
        <v>46.6</v>
      </c>
      <c r="S24" s="412">
        <v>41.7</v>
      </c>
      <c r="T24" s="435">
        <v>0.2</v>
      </c>
      <c r="U24" s="436">
        <v>0.2</v>
      </c>
      <c r="V24" s="413">
        <v>0.4</v>
      </c>
      <c r="W24" s="435">
        <v>45.2</v>
      </c>
      <c r="X24" s="436">
        <v>39.700000000000003</v>
      </c>
      <c r="Y24" s="412">
        <v>35.799999999999997</v>
      </c>
      <c r="Z24" s="435">
        <v>90.6</v>
      </c>
      <c r="AA24" s="436">
        <v>84.9</v>
      </c>
      <c r="AB24" s="412">
        <v>87.8</v>
      </c>
    </row>
    <row r="25" spans="1:28" ht="24.75" customHeight="1" x14ac:dyDescent="0.25">
      <c r="A25" s="430"/>
      <c r="B25" s="404"/>
      <c r="C25" s="810" t="s">
        <v>224</v>
      </c>
      <c r="D25" s="811"/>
      <c r="E25" s="431">
        <v>302.5</v>
      </c>
      <c r="F25" s="432">
        <v>260.89999999999998</v>
      </c>
      <c r="G25" s="407">
        <v>222.2</v>
      </c>
      <c r="H25" s="431">
        <v>279.3</v>
      </c>
      <c r="I25" s="432">
        <v>239</v>
      </c>
      <c r="J25" s="407">
        <v>200.5</v>
      </c>
      <c r="K25" s="432">
        <v>284.8</v>
      </c>
      <c r="L25" s="432">
        <v>243.7</v>
      </c>
      <c r="M25" s="407">
        <v>204.7</v>
      </c>
      <c r="N25" s="431">
        <v>261.2</v>
      </c>
      <c r="O25" s="432">
        <v>217.6</v>
      </c>
      <c r="P25" s="407">
        <v>174.2</v>
      </c>
      <c r="Q25" s="431">
        <v>389.1</v>
      </c>
      <c r="R25" s="432">
        <v>345.7</v>
      </c>
      <c r="S25" s="407">
        <v>311.60000000000002</v>
      </c>
      <c r="T25" s="431">
        <v>89.3</v>
      </c>
      <c r="U25" s="432">
        <v>90.6</v>
      </c>
      <c r="V25" s="408">
        <v>110.6</v>
      </c>
      <c r="W25" s="431">
        <v>465.1</v>
      </c>
      <c r="X25" s="432">
        <v>402.5</v>
      </c>
      <c r="Y25" s="407">
        <v>344.6</v>
      </c>
      <c r="Z25" s="431">
        <v>271.3</v>
      </c>
      <c r="AA25" s="432">
        <v>239.5</v>
      </c>
      <c r="AB25" s="407">
        <v>214.2</v>
      </c>
    </row>
    <row r="26" spans="1:28" x14ac:dyDescent="0.25">
      <c r="A26" s="433"/>
      <c r="B26" s="393"/>
      <c r="C26" s="393"/>
      <c r="D26" s="415" t="s">
        <v>225</v>
      </c>
      <c r="E26" s="435">
        <v>47.4</v>
      </c>
      <c r="F26" s="436">
        <v>41.4</v>
      </c>
      <c r="G26" s="412">
        <v>35.799999999999997</v>
      </c>
      <c r="H26" s="435">
        <v>45.9</v>
      </c>
      <c r="I26" s="436">
        <v>39.6</v>
      </c>
      <c r="J26" s="412">
        <v>33.5</v>
      </c>
      <c r="K26" s="436">
        <v>45.5</v>
      </c>
      <c r="L26" s="436">
        <v>39.6</v>
      </c>
      <c r="M26" s="412">
        <v>34.1</v>
      </c>
      <c r="N26" s="435">
        <v>49.3</v>
      </c>
      <c r="O26" s="436">
        <v>39.9</v>
      </c>
      <c r="P26" s="412">
        <v>29.9</v>
      </c>
      <c r="Q26" s="435">
        <v>53.1</v>
      </c>
      <c r="R26" s="436">
        <v>48.2</v>
      </c>
      <c r="S26" s="412">
        <v>45.1</v>
      </c>
      <c r="T26" s="435">
        <v>14.6</v>
      </c>
      <c r="U26" s="436">
        <v>15.8</v>
      </c>
      <c r="V26" s="413">
        <v>21.9</v>
      </c>
      <c r="W26" s="435">
        <v>61.2</v>
      </c>
      <c r="X26" s="436">
        <v>54.5</v>
      </c>
      <c r="Y26" s="412">
        <v>49.1</v>
      </c>
      <c r="Z26" s="435">
        <v>43.6</v>
      </c>
      <c r="AA26" s="436">
        <v>38.1</v>
      </c>
      <c r="AB26" s="412">
        <v>33</v>
      </c>
    </row>
    <row r="27" spans="1:28" x14ac:dyDescent="0.25">
      <c r="A27" s="433"/>
      <c r="B27" s="393"/>
      <c r="C27" s="393"/>
      <c r="D27" s="415" t="s">
        <v>226</v>
      </c>
      <c r="E27" s="435">
        <v>32.1</v>
      </c>
      <c r="F27" s="436">
        <v>27.9</v>
      </c>
      <c r="G27" s="412">
        <v>24.7</v>
      </c>
      <c r="H27" s="435">
        <v>31.9</v>
      </c>
      <c r="I27" s="436">
        <v>27.7</v>
      </c>
      <c r="J27" s="412">
        <v>24.4</v>
      </c>
      <c r="K27" s="436">
        <v>32.299999999999997</v>
      </c>
      <c r="L27" s="436">
        <v>27.9</v>
      </c>
      <c r="M27" s="412">
        <v>24.4</v>
      </c>
      <c r="N27" s="435">
        <v>30.4</v>
      </c>
      <c r="O27" s="436">
        <v>26.8</v>
      </c>
      <c r="P27" s="412">
        <v>24.3</v>
      </c>
      <c r="Q27" s="435">
        <v>32.9</v>
      </c>
      <c r="R27" s="436">
        <v>28.7</v>
      </c>
      <c r="S27" s="412">
        <v>25.6</v>
      </c>
      <c r="T27" s="435">
        <v>21.5</v>
      </c>
      <c r="U27" s="436">
        <v>20.9</v>
      </c>
      <c r="V27" s="413">
        <v>23.5</v>
      </c>
      <c r="W27" s="435">
        <v>36</v>
      </c>
      <c r="X27" s="436">
        <v>30.8</v>
      </c>
      <c r="Y27" s="412">
        <v>26.4</v>
      </c>
      <c r="Z27" s="435">
        <v>27.3</v>
      </c>
      <c r="AA27" s="436">
        <v>24.2</v>
      </c>
      <c r="AB27" s="412">
        <v>22.3</v>
      </c>
    </row>
    <row r="28" spans="1:28" x14ac:dyDescent="0.25">
      <c r="A28" s="433"/>
      <c r="B28" s="393"/>
      <c r="C28" s="393"/>
      <c r="D28" s="415" t="s">
        <v>227</v>
      </c>
      <c r="E28" s="435">
        <v>52</v>
      </c>
      <c r="F28" s="436">
        <v>43.6</v>
      </c>
      <c r="G28" s="412">
        <v>36</v>
      </c>
      <c r="H28" s="435">
        <v>50</v>
      </c>
      <c r="I28" s="436">
        <v>41.5</v>
      </c>
      <c r="J28" s="412">
        <v>33.6</v>
      </c>
      <c r="K28" s="436">
        <v>49.8</v>
      </c>
      <c r="L28" s="436">
        <v>41.7</v>
      </c>
      <c r="M28" s="412">
        <v>34.299999999999997</v>
      </c>
      <c r="N28" s="435">
        <v>52.5</v>
      </c>
      <c r="O28" s="436">
        <v>40.9</v>
      </c>
      <c r="P28" s="412">
        <v>29.3</v>
      </c>
      <c r="Q28" s="435">
        <v>58.9</v>
      </c>
      <c r="R28" s="436">
        <v>51.4</v>
      </c>
      <c r="S28" s="412">
        <v>45.9</v>
      </c>
      <c r="T28" s="435">
        <v>16</v>
      </c>
      <c r="U28" s="436">
        <v>16</v>
      </c>
      <c r="V28" s="413">
        <v>19.3</v>
      </c>
      <c r="W28" s="435">
        <v>68.3</v>
      </c>
      <c r="X28" s="436">
        <v>58.4</v>
      </c>
      <c r="Y28" s="412">
        <v>50.2</v>
      </c>
      <c r="Z28" s="435">
        <v>47</v>
      </c>
      <c r="AA28" s="436">
        <v>39.700000000000003</v>
      </c>
      <c r="AB28" s="412">
        <v>33.299999999999997</v>
      </c>
    </row>
    <row r="29" spans="1:28" ht="24" x14ac:dyDescent="0.25">
      <c r="A29" s="433"/>
      <c r="B29" s="393"/>
      <c r="C29" s="393"/>
      <c r="D29" s="416" t="s">
        <v>228</v>
      </c>
      <c r="E29" s="435">
        <v>171</v>
      </c>
      <c r="F29" s="436">
        <v>148</v>
      </c>
      <c r="G29" s="412">
        <v>125.8</v>
      </c>
      <c r="H29" s="435">
        <v>151.5</v>
      </c>
      <c r="I29" s="436">
        <v>130.1</v>
      </c>
      <c r="J29" s="412">
        <v>108.9</v>
      </c>
      <c r="K29" s="436">
        <v>157.30000000000001</v>
      </c>
      <c r="L29" s="436">
        <v>134.6</v>
      </c>
      <c r="M29" s="412">
        <v>111.9</v>
      </c>
      <c r="N29" s="435">
        <v>129</v>
      </c>
      <c r="O29" s="436">
        <v>110</v>
      </c>
      <c r="P29" s="412">
        <v>90.8</v>
      </c>
      <c r="Q29" s="435">
        <v>244.2</v>
      </c>
      <c r="R29" s="436">
        <v>217.3</v>
      </c>
      <c r="S29" s="412">
        <v>195</v>
      </c>
      <c r="T29" s="435">
        <v>37.1</v>
      </c>
      <c r="U29" s="436">
        <v>37.9</v>
      </c>
      <c r="V29" s="413">
        <v>46</v>
      </c>
      <c r="W29" s="435">
        <v>299.7</v>
      </c>
      <c r="X29" s="436">
        <v>258.8</v>
      </c>
      <c r="Y29" s="412">
        <v>218.9</v>
      </c>
      <c r="Z29" s="435">
        <v>153.4</v>
      </c>
      <c r="AA29" s="436">
        <v>137.6</v>
      </c>
      <c r="AB29" s="412">
        <v>125.5</v>
      </c>
    </row>
    <row r="30" spans="1:28" x14ac:dyDescent="0.25">
      <c r="A30" s="166"/>
      <c r="B30" s="442"/>
      <c r="C30" s="848" t="s">
        <v>229</v>
      </c>
      <c r="D30" s="849"/>
      <c r="E30" s="431">
        <v>723.1</v>
      </c>
      <c r="F30" s="432">
        <v>627.1</v>
      </c>
      <c r="G30" s="408">
        <v>513.20000000000005</v>
      </c>
      <c r="H30" s="431">
        <v>669.9</v>
      </c>
      <c r="I30" s="432">
        <v>576.20000000000005</v>
      </c>
      <c r="J30" s="407">
        <v>464.6</v>
      </c>
      <c r="K30" s="432">
        <v>670.9</v>
      </c>
      <c r="L30" s="432">
        <v>578.5</v>
      </c>
      <c r="M30" s="407">
        <v>468.3</v>
      </c>
      <c r="N30" s="431">
        <v>671.3</v>
      </c>
      <c r="O30" s="432">
        <v>566.29999999999995</v>
      </c>
      <c r="P30" s="407">
        <v>441.9</v>
      </c>
      <c r="Q30" s="431">
        <v>921.7</v>
      </c>
      <c r="R30" s="432">
        <v>823.3</v>
      </c>
      <c r="S30" s="407">
        <v>713.1</v>
      </c>
      <c r="T30" s="431">
        <v>389.2</v>
      </c>
      <c r="U30" s="432">
        <v>383.7</v>
      </c>
      <c r="V30" s="408">
        <v>415.7</v>
      </c>
      <c r="W30" s="431">
        <v>1065.7</v>
      </c>
      <c r="X30" s="432">
        <v>932</v>
      </c>
      <c r="Y30" s="407">
        <v>776.2</v>
      </c>
      <c r="Z30" s="431">
        <v>698</v>
      </c>
      <c r="AA30" s="432">
        <v>603.9</v>
      </c>
      <c r="AB30" s="407">
        <v>493.9</v>
      </c>
    </row>
    <row r="31" spans="1:28" x14ac:dyDescent="0.25">
      <c r="A31" s="165"/>
      <c r="B31" s="443"/>
      <c r="C31" s="443"/>
      <c r="D31" s="415" t="s">
        <v>230</v>
      </c>
      <c r="E31" s="435">
        <v>256.39999999999998</v>
      </c>
      <c r="F31" s="436">
        <v>230.4</v>
      </c>
      <c r="G31" s="413">
        <v>191.9</v>
      </c>
      <c r="H31" s="435">
        <v>243.6</v>
      </c>
      <c r="I31" s="436">
        <v>216.4</v>
      </c>
      <c r="J31" s="412">
        <v>176.5</v>
      </c>
      <c r="K31" s="436">
        <v>241.7</v>
      </c>
      <c r="L31" s="436">
        <v>214.8</v>
      </c>
      <c r="M31" s="412">
        <v>175.3</v>
      </c>
      <c r="N31" s="435">
        <v>249.6</v>
      </c>
      <c r="O31" s="436">
        <v>223.2</v>
      </c>
      <c r="P31" s="412">
        <v>184.3</v>
      </c>
      <c r="Q31" s="435">
        <v>304.39999999999998</v>
      </c>
      <c r="R31" s="436">
        <v>284.5</v>
      </c>
      <c r="S31" s="412">
        <v>255.2</v>
      </c>
      <c r="T31" s="435">
        <v>170.8</v>
      </c>
      <c r="U31" s="436">
        <v>178.2</v>
      </c>
      <c r="V31" s="413">
        <v>199.9</v>
      </c>
      <c r="W31" s="435">
        <v>337</v>
      </c>
      <c r="X31" s="436">
        <v>309.7</v>
      </c>
      <c r="Y31" s="412">
        <v>269.10000000000002</v>
      </c>
      <c r="Z31" s="435">
        <v>256.60000000000002</v>
      </c>
      <c r="AA31" s="436">
        <v>234.9</v>
      </c>
      <c r="AB31" s="412">
        <v>202.6</v>
      </c>
    </row>
    <row r="32" spans="1:28" x14ac:dyDescent="0.25">
      <c r="A32" s="165"/>
      <c r="B32" s="443"/>
      <c r="C32" s="443"/>
      <c r="D32" s="415" t="s">
        <v>231</v>
      </c>
      <c r="E32" s="435">
        <v>223.1</v>
      </c>
      <c r="F32" s="436">
        <v>188</v>
      </c>
      <c r="G32" s="413">
        <v>149.5</v>
      </c>
      <c r="H32" s="435">
        <v>208.7</v>
      </c>
      <c r="I32" s="436">
        <v>174</v>
      </c>
      <c r="J32" s="412">
        <v>135.6</v>
      </c>
      <c r="K32" s="436">
        <v>210.2</v>
      </c>
      <c r="L32" s="436">
        <v>176.1</v>
      </c>
      <c r="M32" s="412">
        <v>138.5</v>
      </c>
      <c r="N32" s="435">
        <v>206.8</v>
      </c>
      <c r="O32" s="436">
        <v>164.5</v>
      </c>
      <c r="P32" s="412">
        <v>117.6</v>
      </c>
      <c r="Q32" s="435">
        <v>276.7</v>
      </c>
      <c r="R32" s="436">
        <v>242</v>
      </c>
      <c r="S32" s="412">
        <v>206.6</v>
      </c>
      <c r="T32" s="435">
        <v>52.7</v>
      </c>
      <c r="U32" s="436">
        <v>52.8</v>
      </c>
      <c r="V32" s="413">
        <v>60</v>
      </c>
      <c r="W32" s="435">
        <v>341.8</v>
      </c>
      <c r="X32" s="436">
        <v>289.60000000000002</v>
      </c>
      <c r="Y32" s="412">
        <v>232.7</v>
      </c>
      <c r="Z32" s="435">
        <v>165.2</v>
      </c>
      <c r="AA32" s="436">
        <v>144.80000000000001</v>
      </c>
      <c r="AB32" s="412">
        <v>124.2</v>
      </c>
    </row>
    <row r="33" spans="1:28" x14ac:dyDescent="0.25">
      <c r="A33" s="165"/>
      <c r="B33" s="443"/>
      <c r="C33" s="443"/>
      <c r="D33" s="415" t="s">
        <v>232</v>
      </c>
      <c r="E33" s="435">
        <v>1.1000000000000001</v>
      </c>
      <c r="F33" s="436">
        <v>1</v>
      </c>
      <c r="G33" s="413">
        <v>1.1000000000000001</v>
      </c>
      <c r="H33" s="435">
        <v>1.2</v>
      </c>
      <c r="I33" s="436">
        <v>1.1000000000000001</v>
      </c>
      <c r="J33" s="412">
        <v>1.2</v>
      </c>
      <c r="K33" s="436">
        <v>0.9</v>
      </c>
      <c r="L33" s="436">
        <v>0.8</v>
      </c>
      <c r="M33" s="412">
        <v>0.8</v>
      </c>
      <c r="N33" s="435">
        <v>2.2999999999999998</v>
      </c>
      <c r="O33" s="436">
        <v>2.4</v>
      </c>
      <c r="P33" s="412">
        <v>3.6</v>
      </c>
      <c r="Q33" s="435">
        <v>0.5</v>
      </c>
      <c r="R33" s="436">
        <v>0.5</v>
      </c>
      <c r="S33" s="412">
        <v>0.6</v>
      </c>
      <c r="T33" s="435">
        <v>0</v>
      </c>
      <c r="U33" s="436">
        <v>0</v>
      </c>
      <c r="V33" s="413">
        <v>0</v>
      </c>
      <c r="W33" s="435">
        <v>0.6</v>
      </c>
      <c r="X33" s="436">
        <v>0.5</v>
      </c>
      <c r="Y33" s="412">
        <v>0.5</v>
      </c>
      <c r="Z33" s="435">
        <v>0.8</v>
      </c>
      <c r="AA33" s="436">
        <v>0.9</v>
      </c>
      <c r="AB33" s="412">
        <v>1.9</v>
      </c>
    </row>
    <row r="34" spans="1:28" x14ac:dyDescent="0.25">
      <c r="A34" s="165"/>
      <c r="B34" s="443"/>
      <c r="C34" s="443"/>
      <c r="D34" s="415" t="s">
        <v>233</v>
      </c>
      <c r="E34" s="435">
        <v>61.5</v>
      </c>
      <c r="F34" s="436">
        <v>49.2</v>
      </c>
      <c r="G34" s="413">
        <v>37.200000000000003</v>
      </c>
      <c r="H34" s="435">
        <v>57</v>
      </c>
      <c r="I34" s="436">
        <v>44.7</v>
      </c>
      <c r="J34" s="412">
        <v>32.6</v>
      </c>
      <c r="K34" s="436">
        <v>56</v>
      </c>
      <c r="L34" s="436">
        <v>43.6</v>
      </c>
      <c r="M34" s="412">
        <v>31.4</v>
      </c>
      <c r="N34" s="435">
        <v>60</v>
      </c>
      <c r="O34" s="436">
        <v>49.6</v>
      </c>
      <c r="P34" s="412">
        <v>40</v>
      </c>
      <c r="Q34" s="435">
        <v>78.8</v>
      </c>
      <c r="R34" s="436">
        <v>66.5</v>
      </c>
      <c r="S34" s="412">
        <v>55.8</v>
      </c>
      <c r="T34" s="435">
        <v>89.7</v>
      </c>
      <c r="U34" s="436">
        <v>73</v>
      </c>
      <c r="V34" s="413">
        <v>57</v>
      </c>
      <c r="W34" s="435">
        <v>86.4</v>
      </c>
      <c r="X34" s="436">
        <v>72.2</v>
      </c>
      <c r="Y34" s="412">
        <v>59.5</v>
      </c>
      <c r="Z34" s="435">
        <v>55.2</v>
      </c>
      <c r="AA34" s="436">
        <v>45.3</v>
      </c>
      <c r="AB34" s="412">
        <v>36</v>
      </c>
    </row>
    <row r="35" spans="1:28" ht="15.75" thickBot="1" x14ac:dyDescent="0.3">
      <c r="A35" s="444"/>
      <c r="B35" s="445"/>
      <c r="C35" s="445"/>
      <c r="D35" s="446" t="s">
        <v>234</v>
      </c>
      <c r="E35" s="447">
        <v>180.9</v>
      </c>
      <c r="F35" s="448">
        <v>158.5</v>
      </c>
      <c r="G35" s="449">
        <v>133.6</v>
      </c>
      <c r="H35" s="447">
        <v>159.5</v>
      </c>
      <c r="I35" s="448">
        <v>140.1</v>
      </c>
      <c r="J35" s="450">
        <v>118.7</v>
      </c>
      <c r="K35" s="448">
        <v>162.19999999999999</v>
      </c>
      <c r="L35" s="448">
        <v>143.1</v>
      </c>
      <c r="M35" s="450">
        <v>122.3</v>
      </c>
      <c r="N35" s="447">
        <v>152.6</v>
      </c>
      <c r="O35" s="448">
        <v>126.6</v>
      </c>
      <c r="P35" s="450">
        <v>96.3</v>
      </c>
      <c r="Q35" s="447">
        <v>261.2</v>
      </c>
      <c r="R35" s="448">
        <v>229.7</v>
      </c>
      <c r="S35" s="450">
        <v>195</v>
      </c>
      <c r="T35" s="447">
        <v>76</v>
      </c>
      <c r="U35" s="448">
        <v>79.8</v>
      </c>
      <c r="V35" s="449">
        <v>98.8</v>
      </c>
      <c r="W35" s="447">
        <v>300</v>
      </c>
      <c r="X35" s="448">
        <v>259.89999999999998</v>
      </c>
      <c r="Y35" s="450">
        <v>214.4</v>
      </c>
      <c r="Z35" s="447">
        <v>220.2</v>
      </c>
      <c r="AA35" s="448">
        <v>178</v>
      </c>
      <c r="AB35" s="450">
        <v>129.19999999999999</v>
      </c>
    </row>
  </sheetData>
  <mergeCells count="22">
    <mergeCell ref="N8:P8"/>
    <mergeCell ref="C30:D30"/>
    <mergeCell ref="T8:V8"/>
    <mergeCell ref="W8:Y8"/>
    <mergeCell ref="Z8:AB8"/>
    <mergeCell ref="B10:D10"/>
    <mergeCell ref="C11:D11"/>
    <mergeCell ref="C16:D16"/>
    <mergeCell ref="A4:D9"/>
    <mergeCell ref="E4:AB5"/>
    <mergeCell ref="E6:G8"/>
    <mergeCell ref="H6:AB6"/>
    <mergeCell ref="H7:J8"/>
    <mergeCell ref="K7:P7"/>
    <mergeCell ref="Q7:S8"/>
    <mergeCell ref="T7:AB7"/>
    <mergeCell ref="C25:D25"/>
    <mergeCell ref="K8:M8"/>
    <mergeCell ref="B19:D19"/>
    <mergeCell ref="C20:D20"/>
    <mergeCell ref="C21:D21"/>
    <mergeCell ref="C22:D22"/>
  </mergeCells>
  <hyperlinks>
    <hyperlink ref="V2" location="Obsah!A1" display="OBSAH"/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"/>
  <sheetViews>
    <sheetView workbookViewId="0"/>
  </sheetViews>
  <sheetFormatPr defaultRowHeight="15" x14ac:dyDescent="0.25"/>
  <cols>
    <col min="1" max="3" width="1.42578125" style="451" customWidth="1"/>
    <col min="4" max="4" width="27.42578125" customWidth="1"/>
    <col min="5" max="20" width="7.5703125" customWidth="1"/>
  </cols>
  <sheetData>
    <row r="1" spans="1:29" x14ac:dyDescent="0.25">
      <c r="A1" s="371" t="s">
        <v>185</v>
      </c>
      <c r="D1" s="170"/>
      <c r="E1" s="170"/>
      <c r="F1" s="170"/>
      <c r="G1" s="7"/>
      <c r="H1" s="7"/>
      <c r="I1" s="7"/>
      <c r="J1" s="7"/>
      <c r="K1" s="7"/>
      <c r="L1" s="7"/>
      <c r="M1" s="7"/>
      <c r="N1" s="11"/>
      <c r="AC1" s="11" t="s">
        <v>169</v>
      </c>
    </row>
    <row r="2" spans="1:29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AB2" s="373" t="s">
        <v>235</v>
      </c>
    </row>
    <row r="3" spans="1:29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AB3" s="373" t="s">
        <v>19</v>
      </c>
    </row>
    <row r="4" spans="1:29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29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29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29" ht="36" customHeight="1" x14ac:dyDescent="0.25">
      <c r="A10" s="452"/>
      <c r="B10" s="856" t="s">
        <v>236</v>
      </c>
      <c r="C10" s="856"/>
      <c r="D10" s="857"/>
      <c r="E10" s="427">
        <v>299</v>
      </c>
      <c r="F10" s="428">
        <v>272</v>
      </c>
      <c r="G10" s="453">
        <v>254.1</v>
      </c>
      <c r="H10" s="427">
        <v>305.2</v>
      </c>
      <c r="I10" s="428">
        <v>276.89999999999998</v>
      </c>
      <c r="J10" s="429">
        <v>259.60000000000002</v>
      </c>
      <c r="K10" s="427">
        <v>293.10000000000002</v>
      </c>
      <c r="L10" s="428">
        <v>271.39999999999998</v>
      </c>
      <c r="M10" s="453">
        <v>261.60000000000002</v>
      </c>
      <c r="N10" s="427">
        <v>383.5</v>
      </c>
      <c r="O10" s="428">
        <v>301.5</v>
      </c>
      <c r="P10" s="429">
        <v>247.1</v>
      </c>
      <c r="Q10" s="427">
        <v>281.10000000000002</v>
      </c>
      <c r="R10" s="428">
        <v>253.5</v>
      </c>
      <c r="S10" s="429">
        <v>231.4</v>
      </c>
      <c r="T10" s="427">
        <v>311.60000000000002</v>
      </c>
      <c r="U10" s="428">
        <v>217.4</v>
      </c>
      <c r="V10" s="429">
        <v>151.30000000000001</v>
      </c>
      <c r="W10" s="427">
        <v>331.8</v>
      </c>
      <c r="X10" s="428">
        <v>291</v>
      </c>
      <c r="Y10" s="429">
        <v>252.6</v>
      </c>
      <c r="Z10" s="427">
        <v>161.6</v>
      </c>
      <c r="AA10" s="428">
        <v>139.9</v>
      </c>
      <c r="AB10" s="429">
        <v>150.4</v>
      </c>
    </row>
    <row r="11" spans="1:29" ht="24.75" customHeight="1" x14ac:dyDescent="0.25">
      <c r="A11" s="454"/>
      <c r="B11" s="455"/>
      <c r="C11" s="810" t="s">
        <v>237</v>
      </c>
      <c r="D11" s="811"/>
      <c r="E11" s="431">
        <v>72.8</v>
      </c>
      <c r="F11" s="432">
        <v>73.7</v>
      </c>
      <c r="G11" s="408">
        <v>80.2</v>
      </c>
      <c r="H11" s="431">
        <v>79.099999999999994</v>
      </c>
      <c r="I11" s="432">
        <v>79.599999999999994</v>
      </c>
      <c r="J11" s="407">
        <v>86.4</v>
      </c>
      <c r="K11" s="431">
        <v>83.3</v>
      </c>
      <c r="L11" s="432">
        <v>82.8</v>
      </c>
      <c r="M11" s="408">
        <v>88.3</v>
      </c>
      <c r="N11" s="431">
        <v>63.7</v>
      </c>
      <c r="O11" s="432">
        <v>65.400000000000006</v>
      </c>
      <c r="P11" s="407">
        <v>74.3</v>
      </c>
      <c r="Q11" s="431">
        <v>50.1</v>
      </c>
      <c r="R11" s="432">
        <v>50.6</v>
      </c>
      <c r="S11" s="407">
        <v>55.1</v>
      </c>
      <c r="T11" s="431">
        <v>221.6</v>
      </c>
      <c r="U11" s="432">
        <v>133.69999999999999</v>
      </c>
      <c r="V11" s="407">
        <v>60.3</v>
      </c>
      <c r="W11" s="431">
        <v>51.3</v>
      </c>
      <c r="X11" s="432">
        <v>51.3</v>
      </c>
      <c r="Y11" s="407">
        <v>55</v>
      </c>
      <c r="Z11" s="431">
        <v>15.8</v>
      </c>
      <c r="AA11" s="432">
        <v>21.2</v>
      </c>
      <c r="AB11" s="407">
        <v>53.6</v>
      </c>
    </row>
    <row r="12" spans="1:29" ht="15" customHeight="1" x14ac:dyDescent="0.25">
      <c r="A12" s="456"/>
      <c r="B12" s="457"/>
      <c r="C12" s="457"/>
      <c r="D12" s="458" t="s">
        <v>238</v>
      </c>
      <c r="E12" s="435">
        <v>68.099999999999994</v>
      </c>
      <c r="F12" s="436">
        <v>68.3</v>
      </c>
      <c r="G12" s="413">
        <v>73</v>
      </c>
      <c r="H12" s="435">
        <v>74.400000000000006</v>
      </c>
      <c r="I12" s="436">
        <v>74.2</v>
      </c>
      <c r="J12" s="412">
        <v>78.400000000000006</v>
      </c>
      <c r="K12" s="435">
        <v>78.8</v>
      </c>
      <c r="L12" s="436">
        <v>77.599999999999994</v>
      </c>
      <c r="M12" s="413">
        <v>79.900000000000006</v>
      </c>
      <c r="N12" s="435">
        <v>56.8</v>
      </c>
      <c r="O12" s="436">
        <v>59.4</v>
      </c>
      <c r="P12" s="412">
        <v>69.5</v>
      </c>
      <c r="Q12" s="435">
        <v>44.7</v>
      </c>
      <c r="R12" s="436">
        <v>45.6</v>
      </c>
      <c r="S12" s="412">
        <v>50.6</v>
      </c>
      <c r="T12" s="435">
        <v>214.5</v>
      </c>
      <c r="U12" s="436">
        <v>127.4</v>
      </c>
      <c r="V12" s="412">
        <v>55.2</v>
      </c>
      <c r="W12" s="435">
        <v>44.7</v>
      </c>
      <c r="X12" s="436">
        <v>45.4</v>
      </c>
      <c r="Y12" s="412">
        <v>50</v>
      </c>
      <c r="Z12" s="435">
        <v>14</v>
      </c>
      <c r="AA12" s="436">
        <v>19.5</v>
      </c>
      <c r="AB12" s="412">
        <v>51.8</v>
      </c>
    </row>
    <row r="13" spans="1:29" ht="15" customHeight="1" x14ac:dyDescent="0.25">
      <c r="A13" s="456"/>
      <c r="B13" s="457"/>
      <c r="C13" s="457"/>
      <c r="D13" s="415" t="s">
        <v>239</v>
      </c>
      <c r="E13" s="435">
        <v>4.3</v>
      </c>
      <c r="F13" s="436">
        <v>4.8</v>
      </c>
      <c r="G13" s="413">
        <v>6.6</v>
      </c>
      <c r="H13" s="435">
        <v>4.3</v>
      </c>
      <c r="I13" s="436">
        <v>4.9000000000000004</v>
      </c>
      <c r="J13" s="412">
        <v>7.2</v>
      </c>
      <c r="K13" s="435">
        <v>4</v>
      </c>
      <c r="L13" s="436">
        <v>4.7</v>
      </c>
      <c r="M13" s="413">
        <v>7.6</v>
      </c>
      <c r="N13" s="435">
        <v>6.9</v>
      </c>
      <c r="O13" s="436">
        <v>6</v>
      </c>
      <c r="P13" s="412">
        <v>4.8</v>
      </c>
      <c r="Q13" s="435">
        <v>4.8</v>
      </c>
      <c r="R13" s="436">
        <v>4.5</v>
      </c>
      <c r="S13" s="412">
        <v>4.0999999999999996</v>
      </c>
      <c r="T13" s="435">
        <v>7.1</v>
      </c>
      <c r="U13" s="436">
        <v>6.3</v>
      </c>
      <c r="V13" s="412">
        <v>5.2</v>
      </c>
      <c r="W13" s="435">
        <v>5.8</v>
      </c>
      <c r="X13" s="436">
        <v>5.2</v>
      </c>
      <c r="Y13" s="412">
        <v>4.4000000000000004</v>
      </c>
      <c r="Z13" s="435">
        <v>1.8</v>
      </c>
      <c r="AA13" s="436">
        <v>1.7</v>
      </c>
      <c r="AB13" s="412">
        <v>1.7</v>
      </c>
    </row>
    <row r="14" spans="1:29" ht="24" x14ac:dyDescent="0.25">
      <c r="A14" s="456"/>
      <c r="B14" s="457"/>
      <c r="C14" s="457"/>
      <c r="D14" s="416" t="s">
        <v>240</v>
      </c>
      <c r="E14" s="435">
        <v>0.4</v>
      </c>
      <c r="F14" s="436">
        <v>0.5</v>
      </c>
      <c r="G14" s="413">
        <v>0.7</v>
      </c>
      <c r="H14" s="435">
        <v>0.4</v>
      </c>
      <c r="I14" s="436">
        <v>0.5</v>
      </c>
      <c r="J14" s="412">
        <v>0.7</v>
      </c>
      <c r="K14" s="435">
        <v>0.5</v>
      </c>
      <c r="L14" s="436">
        <v>0.6</v>
      </c>
      <c r="M14" s="413">
        <v>0.8</v>
      </c>
      <c r="N14" s="435">
        <v>0</v>
      </c>
      <c r="O14" s="436">
        <v>0</v>
      </c>
      <c r="P14" s="412">
        <v>0</v>
      </c>
      <c r="Q14" s="435">
        <v>0.6</v>
      </c>
      <c r="R14" s="436">
        <v>0.5</v>
      </c>
      <c r="S14" s="412">
        <v>0.4</v>
      </c>
      <c r="T14" s="435">
        <v>0</v>
      </c>
      <c r="U14" s="436">
        <v>0</v>
      </c>
      <c r="V14" s="412">
        <v>0</v>
      </c>
      <c r="W14" s="435">
        <v>0.8</v>
      </c>
      <c r="X14" s="436">
        <v>0.7</v>
      </c>
      <c r="Y14" s="412">
        <v>0.5</v>
      </c>
      <c r="Z14" s="435">
        <v>0.1</v>
      </c>
      <c r="AA14" s="436">
        <v>0.1</v>
      </c>
      <c r="AB14" s="412">
        <v>0.2</v>
      </c>
    </row>
    <row r="15" spans="1:29" x14ac:dyDescent="0.25">
      <c r="A15" s="454"/>
      <c r="B15" s="455"/>
      <c r="C15" s="848" t="s">
        <v>241</v>
      </c>
      <c r="D15" s="849"/>
      <c r="E15" s="431">
        <v>6.5</v>
      </c>
      <c r="F15" s="432">
        <v>6.2</v>
      </c>
      <c r="G15" s="408">
        <v>6.1</v>
      </c>
      <c r="H15" s="431">
        <v>6.8</v>
      </c>
      <c r="I15" s="432">
        <v>6.5</v>
      </c>
      <c r="J15" s="407">
        <v>6.5</v>
      </c>
      <c r="K15" s="431">
        <v>7</v>
      </c>
      <c r="L15" s="432">
        <v>6.7</v>
      </c>
      <c r="M15" s="408">
        <v>6.6</v>
      </c>
      <c r="N15" s="431">
        <v>6.2</v>
      </c>
      <c r="O15" s="432">
        <v>5.9</v>
      </c>
      <c r="P15" s="407">
        <v>5.8</v>
      </c>
      <c r="Q15" s="431">
        <v>5.3</v>
      </c>
      <c r="R15" s="432">
        <v>4.9000000000000004</v>
      </c>
      <c r="S15" s="407">
        <v>4.5999999999999996</v>
      </c>
      <c r="T15" s="431">
        <v>6.3</v>
      </c>
      <c r="U15" s="432">
        <v>3.3</v>
      </c>
      <c r="V15" s="407">
        <v>1.2</v>
      </c>
      <c r="W15" s="431">
        <v>5.7</v>
      </c>
      <c r="X15" s="432">
        <v>5.4</v>
      </c>
      <c r="Y15" s="407">
        <v>5.2</v>
      </c>
      <c r="Z15" s="431">
        <v>4.4000000000000004</v>
      </c>
      <c r="AA15" s="432">
        <v>3.6</v>
      </c>
      <c r="AB15" s="407">
        <v>2.7</v>
      </c>
    </row>
    <row r="16" spans="1:29" x14ac:dyDescent="0.25">
      <c r="A16" s="454"/>
      <c r="B16" s="455"/>
      <c r="C16" s="848" t="s">
        <v>242</v>
      </c>
      <c r="D16" s="849"/>
      <c r="E16" s="431">
        <v>57.2</v>
      </c>
      <c r="F16" s="432">
        <v>54.7</v>
      </c>
      <c r="G16" s="408">
        <v>52.6</v>
      </c>
      <c r="H16" s="431">
        <v>55.3</v>
      </c>
      <c r="I16" s="432">
        <v>54.1</v>
      </c>
      <c r="J16" s="407">
        <v>54.6</v>
      </c>
      <c r="K16" s="431">
        <v>51.9</v>
      </c>
      <c r="L16" s="432">
        <v>51.9</v>
      </c>
      <c r="M16" s="408">
        <v>54.9</v>
      </c>
      <c r="N16" s="431">
        <v>76.5</v>
      </c>
      <c r="O16" s="432">
        <v>63.9</v>
      </c>
      <c r="P16" s="407">
        <v>52.5</v>
      </c>
      <c r="Q16" s="431">
        <v>66.2</v>
      </c>
      <c r="R16" s="432">
        <v>57</v>
      </c>
      <c r="S16" s="407">
        <v>44.7</v>
      </c>
      <c r="T16" s="431">
        <v>13.5</v>
      </c>
      <c r="U16" s="432">
        <v>14.2</v>
      </c>
      <c r="V16" s="407">
        <v>18.100000000000001</v>
      </c>
      <c r="W16" s="431">
        <v>82.1</v>
      </c>
      <c r="X16" s="432">
        <v>68.8</v>
      </c>
      <c r="Y16" s="407">
        <v>51.7</v>
      </c>
      <c r="Z16" s="431">
        <v>44.8</v>
      </c>
      <c r="AA16" s="432">
        <v>31.4</v>
      </c>
      <c r="AB16" s="407">
        <v>17.8</v>
      </c>
    </row>
    <row r="17" spans="1:28" ht="24" x14ac:dyDescent="0.25">
      <c r="A17" s="456"/>
      <c r="B17" s="457"/>
      <c r="C17" s="457"/>
      <c r="D17" s="416" t="s">
        <v>243</v>
      </c>
      <c r="E17" s="435">
        <v>47.8</v>
      </c>
      <c r="F17" s="436">
        <v>45.2</v>
      </c>
      <c r="G17" s="413">
        <v>42.2</v>
      </c>
      <c r="H17" s="435">
        <v>45.5</v>
      </c>
      <c r="I17" s="436">
        <v>44.1</v>
      </c>
      <c r="J17" s="412">
        <v>43.3</v>
      </c>
      <c r="K17" s="435">
        <v>42.2</v>
      </c>
      <c r="L17" s="436">
        <v>42.2</v>
      </c>
      <c r="M17" s="413">
        <v>44.2</v>
      </c>
      <c r="N17" s="435">
        <v>64.5</v>
      </c>
      <c r="O17" s="436">
        <v>52.6</v>
      </c>
      <c r="P17" s="412">
        <v>37.299999999999997</v>
      </c>
      <c r="Q17" s="435">
        <v>58</v>
      </c>
      <c r="R17" s="436">
        <v>49.3</v>
      </c>
      <c r="S17" s="412">
        <v>37.700000000000003</v>
      </c>
      <c r="T17" s="435">
        <v>6.7</v>
      </c>
      <c r="U17" s="436">
        <v>8</v>
      </c>
      <c r="V17" s="412">
        <v>12.6</v>
      </c>
      <c r="W17" s="435">
        <v>73.599999999999994</v>
      </c>
      <c r="X17" s="436">
        <v>60.8</v>
      </c>
      <c r="Y17" s="412">
        <v>44.2</v>
      </c>
      <c r="Z17" s="435">
        <v>35.9</v>
      </c>
      <c r="AA17" s="436">
        <v>24.5</v>
      </c>
      <c r="AB17" s="412">
        <v>13</v>
      </c>
    </row>
    <row r="18" spans="1:28" ht="24" x14ac:dyDescent="0.25">
      <c r="A18" s="456"/>
      <c r="B18" s="457"/>
      <c r="C18" s="457"/>
      <c r="D18" s="416" t="s">
        <v>244</v>
      </c>
      <c r="E18" s="435">
        <v>8.8000000000000007</v>
      </c>
      <c r="F18" s="436">
        <v>8.8000000000000007</v>
      </c>
      <c r="G18" s="413">
        <v>9.1999999999999993</v>
      </c>
      <c r="H18" s="435">
        <v>9.1999999999999993</v>
      </c>
      <c r="I18" s="436">
        <v>9.3000000000000007</v>
      </c>
      <c r="J18" s="412">
        <v>10</v>
      </c>
      <c r="K18" s="435">
        <v>8.6</v>
      </c>
      <c r="L18" s="436">
        <v>8.9</v>
      </c>
      <c r="M18" s="413">
        <v>10</v>
      </c>
      <c r="N18" s="435">
        <v>11.9</v>
      </c>
      <c r="O18" s="436">
        <v>11.2</v>
      </c>
      <c r="P18" s="412">
        <v>10.3</v>
      </c>
      <c r="Q18" s="435">
        <v>7.4</v>
      </c>
      <c r="R18" s="436">
        <v>6.8</v>
      </c>
      <c r="S18" s="412">
        <v>6</v>
      </c>
      <c r="T18" s="435">
        <v>6.7</v>
      </c>
      <c r="U18" s="436">
        <v>6.2</v>
      </c>
      <c r="V18" s="412">
        <v>5.5</v>
      </c>
      <c r="W18" s="435">
        <v>7.5</v>
      </c>
      <c r="X18" s="436">
        <v>7</v>
      </c>
      <c r="Y18" s="412">
        <v>6.3</v>
      </c>
      <c r="Z18" s="435">
        <v>8</v>
      </c>
      <c r="AA18" s="436">
        <v>6.4</v>
      </c>
      <c r="AB18" s="412">
        <v>4.4000000000000004</v>
      </c>
    </row>
    <row r="19" spans="1:28" ht="15" customHeight="1" x14ac:dyDescent="0.25">
      <c r="A19" s="456"/>
      <c r="B19" s="457"/>
      <c r="C19" s="457"/>
      <c r="D19" s="415" t="s">
        <v>245</v>
      </c>
      <c r="E19" s="435">
        <v>0.6</v>
      </c>
      <c r="F19" s="436">
        <v>0.7</v>
      </c>
      <c r="G19" s="413">
        <v>1.2</v>
      </c>
      <c r="H19" s="435">
        <v>0.6</v>
      </c>
      <c r="I19" s="436">
        <v>0.7</v>
      </c>
      <c r="J19" s="412">
        <v>1.3</v>
      </c>
      <c r="K19" s="435">
        <v>1.1000000000000001</v>
      </c>
      <c r="L19" s="436">
        <v>0.9</v>
      </c>
      <c r="M19" s="413">
        <v>0.7</v>
      </c>
      <c r="N19" s="435">
        <v>0.1</v>
      </c>
      <c r="O19" s="436">
        <v>0.1</v>
      </c>
      <c r="P19" s="412">
        <v>4.9000000000000004</v>
      </c>
      <c r="Q19" s="435">
        <v>0.8</v>
      </c>
      <c r="R19" s="436">
        <v>0.8</v>
      </c>
      <c r="S19" s="412">
        <v>1</v>
      </c>
      <c r="T19" s="435">
        <v>0</v>
      </c>
      <c r="U19" s="436">
        <v>0</v>
      </c>
      <c r="V19" s="412">
        <v>0</v>
      </c>
      <c r="W19" s="435">
        <v>1</v>
      </c>
      <c r="X19" s="436">
        <v>1</v>
      </c>
      <c r="Y19" s="412">
        <v>1.2</v>
      </c>
      <c r="Z19" s="435">
        <v>0.9</v>
      </c>
      <c r="AA19" s="436">
        <v>0.6</v>
      </c>
      <c r="AB19" s="412">
        <v>0.3</v>
      </c>
    </row>
    <row r="20" spans="1:28" ht="24.95" customHeight="1" x14ac:dyDescent="0.25">
      <c r="A20" s="454"/>
      <c r="B20" s="455"/>
      <c r="C20" s="854" t="s">
        <v>246</v>
      </c>
      <c r="D20" s="855"/>
      <c r="E20" s="431">
        <v>3.4</v>
      </c>
      <c r="F20" s="432">
        <v>3.5</v>
      </c>
      <c r="G20" s="408">
        <v>3.9</v>
      </c>
      <c r="H20" s="431">
        <v>3.5</v>
      </c>
      <c r="I20" s="432">
        <v>3.6</v>
      </c>
      <c r="J20" s="407">
        <v>4</v>
      </c>
      <c r="K20" s="431">
        <v>3.6</v>
      </c>
      <c r="L20" s="432">
        <v>3.7</v>
      </c>
      <c r="M20" s="408">
        <v>4.2</v>
      </c>
      <c r="N20" s="431">
        <v>3.3</v>
      </c>
      <c r="O20" s="432">
        <v>3.1</v>
      </c>
      <c r="P20" s="407">
        <v>2.9</v>
      </c>
      <c r="Q20" s="431">
        <v>3.3</v>
      </c>
      <c r="R20" s="432">
        <v>3.3</v>
      </c>
      <c r="S20" s="407">
        <v>3.6</v>
      </c>
      <c r="T20" s="431">
        <v>0.3</v>
      </c>
      <c r="U20" s="432">
        <v>0.4</v>
      </c>
      <c r="V20" s="407">
        <v>0.7</v>
      </c>
      <c r="W20" s="431">
        <v>4.2</v>
      </c>
      <c r="X20" s="432">
        <v>4</v>
      </c>
      <c r="Y20" s="407">
        <v>4</v>
      </c>
      <c r="Z20" s="431">
        <v>2.1</v>
      </c>
      <c r="AA20" s="432">
        <v>2.1</v>
      </c>
      <c r="AB20" s="407">
        <v>2.2000000000000002</v>
      </c>
    </row>
    <row r="21" spans="1:28" ht="24.95" customHeight="1" x14ac:dyDescent="0.25">
      <c r="A21" s="454"/>
      <c r="B21" s="455"/>
      <c r="C21" s="854" t="s">
        <v>247</v>
      </c>
      <c r="D21" s="855"/>
      <c r="E21" s="431">
        <v>48.7</v>
      </c>
      <c r="F21" s="432">
        <v>39.5</v>
      </c>
      <c r="G21" s="408">
        <v>29.2</v>
      </c>
      <c r="H21" s="431">
        <v>53.5</v>
      </c>
      <c r="I21" s="432">
        <v>41.4</v>
      </c>
      <c r="J21" s="407">
        <v>28.6</v>
      </c>
      <c r="K21" s="431">
        <v>42.7</v>
      </c>
      <c r="L21" s="432">
        <v>36.1</v>
      </c>
      <c r="M21" s="408">
        <v>28.4</v>
      </c>
      <c r="N21" s="431">
        <v>116.8</v>
      </c>
      <c r="O21" s="432">
        <v>65.099999999999994</v>
      </c>
      <c r="P21" s="407">
        <v>29.4</v>
      </c>
      <c r="Q21" s="431">
        <v>33.200000000000003</v>
      </c>
      <c r="R21" s="432">
        <v>32.1</v>
      </c>
      <c r="S21" s="407">
        <v>31.8</v>
      </c>
      <c r="T21" s="431">
        <v>14.4</v>
      </c>
      <c r="U21" s="432">
        <v>16.399999999999999</v>
      </c>
      <c r="V21" s="407">
        <v>24.2</v>
      </c>
      <c r="W21" s="431">
        <v>44.1</v>
      </c>
      <c r="X21" s="432">
        <v>40.299999999999997</v>
      </c>
      <c r="Y21" s="407">
        <v>35.6</v>
      </c>
      <c r="Z21" s="431">
        <v>9.1</v>
      </c>
      <c r="AA21" s="432">
        <v>10</v>
      </c>
      <c r="AB21" s="407">
        <v>14.7</v>
      </c>
    </row>
    <row r="22" spans="1:28" ht="15" customHeight="1" x14ac:dyDescent="0.25">
      <c r="A22" s="456"/>
      <c r="B22" s="457"/>
      <c r="C22" s="457"/>
      <c r="D22" s="415" t="s">
        <v>248</v>
      </c>
      <c r="E22" s="435">
        <v>8.1999999999999993</v>
      </c>
      <c r="F22" s="436">
        <v>8.3000000000000007</v>
      </c>
      <c r="G22" s="413">
        <v>8.9</v>
      </c>
      <c r="H22" s="435">
        <v>7.7</v>
      </c>
      <c r="I22" s="436">
        <v>7.8</v>
      </c>
      <c r="J22" s="412">
        <v>8.4</v>
      </c>
      <c r="K22" s="435">
        <v>7.2</v>
      </c>
      <c r="L22" s="436">
        <v>7.4</v>
      </c>
      <c r="M22" s="413">
        <v>8.1999999999999993</v>
      </c>
      <c r="N22" s="435">
        <v>10.3</v>
      </c>
      <c r="O22" s="436">
        <v>9.9</v>
      </c>
      <c r="P22" s="412">
        <v>9.6999999999999993</v>
      </c>
      <c r="Q22" s="435">
        <v>10.199999999999999</v>
      </c>
      <c r="R22" s="436">
        <v>10.199999999999999</v>
      </c>
      <c r="S22" s="412">
        <v>10.7</v>
      </c>
      <c r="T22" s="435">
        <v>0.4</v>
      </c>
      <c r="U22" s="436">
        <v>0.6</v>
      </c>
      <c r="V22" s="412">
        <v>2.4</v>
      </c>
      <c r="W22" s="435">
        <v>15</v>
      </c>
      <c r="X22" s="436">
        <v>13.9</v>
      </c>
      <c r="Y22" s="412">
        <v>12.6</v>
      </c>
      <c r="Z22" s="435">
        <v>0.6</v>
      </c>
      <c r="AA22" s="436">
        <v>0.9</v>
      </c>
      <c r="AB22" s="412">
        <v>4</v>
      </c>
    </row>
    <row r="23" spans="1:28" ht="24" x14ac:dyDescent="0.25">
      <c r="A23" s="456"/>
      <c r="B23" s="457"/>
      <c r="C23" s="457"/>
      <c r="D23" s="416" t="s">
        <v>249</v>
      </c>
      <c r="E23" s="435">
        <v>40.5</v>
      </c>
      <c r="F23" s="436">
        <v>31.2</v>
      </c>
      <c r="G23" s="413">
        <v>20.3</v>
      </c>
      <c r="H23" s="435">
        <v>45.7</v>
      </c>
      <c r="I23" s="436">
        <v>33.6</v>
      </c>
      <c r="J23" s="412">
        <v>20.2</v>
      </c>
      <c r="K23" s="435">
        <v>35.5</v>
      </c>
      <c r="L23" s="436">
        <v>28.7</v>
      </c>
      <c r="M23" s="413">
        <v>20.3</v>
      </c>
      <c r="N23" s="435">
        <v>106.6</v>
      </c>
      <c r="O23" s="436">
        <v>55.2</v>
      </c>
      <c r="P23" s="412">
        <v>19.7</v>
      </c>
      <c r="Q23" s="435">
        <v>23</v>
      </c>
      <c r="R23" s="436">
        <v>21.9</v>
      </c>
      <c r="S23" s="412">
        <v>21.1</v>
      </c>
      <c r="T23" s="435">
        <v>14</v>
      </c>
      <c r="U23" s="436">
        <v>15.8</v>
      </c>
      <c r="V23" s="412">
        <v>21.9</v>
      </c>
      <c r="W23" s="435">
        <v>29.2</v>
      </c>
      <c r="X23" s="436">
        <v>26.4</v>
      </c>
      <c r="Y23" s="412">
        <v>23</v>
      </c>
      <c r="Z23" s="435">
        <v>8.5</v>
      </c>
      <c r="AA23" s="436">
        <v>9</v>
      </c>
      <c r="AB23" s="412">
        <v>10.8</v>
      </c>
    </row>
    <row r="24" spans="1:28" ht="24.75" customHeight="1" x14ac:dyDescent="0.25">
      <c r="A24" s="454"/>
      <c r="B24" s="455"/>
      <c r="C24" s="854" t="s">
        <v>250</v>
      </c>
      <c r="D24" s="855"/>
      <c r="E24" s="440">
        <v>110.3</v>
      </c>
      <c r="F24" s="438">
        <v>94.5</v>
      </c>
      <c r="G24" s="441">
        <v>82</v>
      </c>
      <c r="H24" s="440">
        <v>107.1</v>
      </c>
      <c r="I24" s="438">
        <v>91.6</v>
      </c>
      <c r="J24" s="439">
        <v>79.599999999999994</v>
      </c>
      <c r="K24" s="440">
        <v>104.7</v>
      </c>
      <c r="L24" s="438">
        <v>90.2</v>
      </c>
      <c r="M24" s="441">
        <v>79.2</v>
      </c>
      <c r="N24" s="440">
        <v>116.9</v>
      </c>
      <c r="O24" s="438">
        <v>98</v>
      </c>
      <c r="P24" s="439">
        <v>82.2</v>
      </c>
      <c r="Q24" s="440">
        <v>123.2</v>
      </c>
      <c r="R24" s="438">
        <v>105.6</v>
      </c>
      <c r="S24" s="439">
        <v>91.7</v>
      </c>
      <c r="T24" s="440">
        <v>55.4</v>
      </c>
      <c r="U24" s="438">
        <v>49.5</v>
      </c>
      <c r="V24" s="439">
        <v>46.7</v>
      </c>
      <c r="W24" s="440">
        <v>144.4</v>
      </c>
      <c r="X24" s="438">
        <v>121.3</v>
      </c>
      <c r="Y24" s="439">
        <v>101</v>
      </c>
      <c r="Z24" s="440">
        <v>85.5</v>
      </c>
      <c r="AA24" s="438">
        <v>71.5</v>
      </c>
      <c r="AB24" s="439">
        <v>59.4</v>
      </c>
    </row>
    <row r="25" spans="1:28" ht="24" x14ac:dyDescent="0.25">
      <c r="A25" s="456"/>
      <c r="B25" s="457"/>
      <c r="C25" s="457"/>
      <c r="D25" s="416" t="s">
        <v>251</v>
      </c>
      <c r="E25" s="435">
        <v>108</v>
      </c>
      <c r="F25" s="436">
        <v>92.1</v>
      </c>
      <c r="G25" s="413">
        <v>79</v>
      </c>
      <c r="H25" s="435">
        <v>105</v>
      </c>
      <c r="I25" s="436">
        <v>89.4</v>
      </c>
      <c r="J25" s="412">
        <v>76.599999999999994</v>
      </c>
      <c r="K25" s="435">
        <v>102.4</v>
      </c>
      <c r="L25" s="436">
        <v>87.8</v>
      </c>
      <c r="M25" s="413">
        <v>76.2</v>
      </c>
      <c r="N25" s="435">
        <v>115.4</v>
      </c>
      <c r="O25" s="436">
        <v>96.3</v>
      </c>
      <c r="P25" s="412">
        <v>79.2</v>
      </c>
      <c r="Q25" s="435">
        <v>119.8</v>
      </c>
      <c r="R25" s="436">
        <v>102.7</v>
      </c>
      <c r="S25" s="412">
        <v>89.2</v>
      </c>
      <c r="T25" s="435">
        <v>54.1</v>
      </c>
      <c r="U25" s="436">
        <v>48.4</v>
      </c>
      <c r="V25" s="412">
        <v>45.8</v>
      </c>
      <c r="W25" s="435">
        <v>140.5</v>
      </c>
      <c r="X25" s="436">
        <v>118</v>
      </c>
      <c r="Y25" s="412">
        <v>98.3</v>
      </c>
      <c r="Z25" s="435">
        <v>83.2</v>
      </c>
      <c r="AA25" s="436">
        <v>69.5</v>
      </c>
      <c r="AB25" s="412">
        <v>57.3</v>
      </c>
    </row>
    <row r="26" spans="1:28" ht="24.75" thickBot="1" x14ac:dyDescent="0.3">
      <c r="A26" s="459"/>
      <c r="B26" s="460"/>
      <c r="C26" s="460"/>
      <c r="D26" s="461" t="s">
        <v>252</v>
      </c>
      <c r="E26" s="447">
        <v>2.2999999999999998</v>
      </c>
      <c r="F26" s="448">
        <v>2.2999999999999998</v>
      </c>
      <c r="G26" s="449">
        <v>2.9</v>
      </c>
      <c r="H26" s="447">
        <v>2.1</v>
      </c>
      <c r="I26" s="448">
        <v>2.2000000000000002</v>
      </c>
      <c r="J26" s="450">
        <v>3</v>
      </c>
      <c r="K26" s="447">
        <v>2.2000000000000002</v>
      </c>
      <c r="L26" s="448">
        <v>2.2999999999999998</v>
      </c>
      <c r="M26" s="449">
        <v>3</v>
      </c>
      <c r="N26" s="447">
        <v>1.5</v>
      </c>
      <c r="O26" s="448">
        <v>1.7</v>
      </c>
      <c r="P26" s="450">
        <v>3.1</v>
      </c>
      <c r="Q26" s="447">
        <v>3.4</v>
      </c>
      <c r="R26" s="448">
        <v>2.9</v>
      </c>
      <c r="S26" s="450">
        <v>2.5</v>
      </c>
      <c r="T26" s="447">
        <v>1.3</v>
      </c>
      <c r="U26" s="448">
        <v>1.1000000000000001</v>
      </c>
      <c r="V26" s="450">
        <v>0.9</v>
      </c>
      <c r="W26" s="447">
        <v>4</v>
      </c>
      <c r="X26" s="448">
        <v>3.3</v>
      </c>
      <c r="Y26" s="450">
        <v>2.7</v>
      </c>
      <c r="Z26" s="447">
        <v>2.2999999999999998</v>
      </c>
      <c r="AA26" s="448">
        <v>2.1</v>
      </c>
      <c r="AB26" s="450">
        <v>2.1</v>
      </c>
    </row>
  </sheetData>
  <mergeCells count="20">
    <mergeCell ref="W8:Y8"/>
    <mergeCell ref="Z8:AB8"/>
    <mergeCell ref="B10:D10"/>
    <mergeCell ref="C11:D11"/>
    <mergeCell ref="C15:D15"/>
    <mergeCell ref="A4:D9"/>
    <mergeCell ref="E4:AB5"/>
    <mergeCell ref="E6:G8"/>
    <mergeCell ref="H6:AB6"/>
    <mergeCell ref="H7:J8"/>
    <mergeCell ref="K7:P7"/>
    <mergeCell ref="Q7:S8"/>
    <mergeCell ref="T7:AB7"/>
    <mergeCell ref="K8:M8"/>
    <mergeCell ref="N8:P8"/>
    <mergeCell ref="C16:D16"/>
    <mergeCell ref="C20:D20"/>
    <mergeCell ref="C21:D21"/>
    <mergeCell ref="C24:D24"/>
    <mergeCell ref="T8:V8"/>
  </mergeCells>
  <hyperlinks>
    <hyperlink ref="V2" location="Obsah!A1" display="OBSAH"/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workbookViewId="0"/>
  </sheetViews>
  <sheetFormatPr defaultRowHeight="15" x14ac:dyDescent="0.25"/>
  <cols>
    <col min="1" max="3" width="1.42578125" style="169" customWidth="1"/>
    <col min="4" max="4" width="27.7109375" customWidth="1"/>
    <col min="5" max="20" width="7.5703125" customWidth="1"/>
  </cols>
  <sheetData>
    <row r="1" spans="1:29" s="463" customFormat="1" x14ac:dyDescent="0.25">
      <c r="A1" s="371" t="s">
        <v>185</v>
      </c>
      <c r="B1" s="451"/>
      <c r="C1" s="451"/>
      <c r="D1" s="170"/>
      <c r="E1" s="170"/>
      <c r="F1" s="170"/>
      <c r="G1" s="7"/>
      <c r="H1" s="7"/>
      <c r="I1" s="7"/>
      <c r="J1" s="7"/>
      <c r="K1" s="7"/>
      <c r="L1" s="7"/>
      <c r="M1" s="7"/>
      <c r="N1" s="462"/>
      <c r="AC1" s="11" t="s">
        <v>169</v>
      </c>
    </row>
    <row r="2" spans="1:29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AB2" s="373" t="s">
        <v>253</v>
      </c>
    </row>
    <row r="3" spans="1:29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AB3" s="373" t="s">
        <v>19</v>
      </c>
    </row>
    <row r="4" spans="1:29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29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29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29" ht="15" customHeight="1" x14ac:dyDescent="0.25">
      <c r="A10" s="464"/>
      <c r="B10" s="860" t="s">
        <v>254</v>
      </c>
      <c r="C10" s="860"/>
      <c r="D10" s="861"/>
      <c r="E10" s="427">
        <v>133.30000000000001</v>
      </c>
      <c r="F10" s="428">
        <v>127.9</v>
      </c>
      <c r="G10" s="453">
        <v>130.6</v>
      </c>
      <c r="H10" s="427">
        <v>125.6</v>
      </c>
      <c r="I10" s="428">
        <v>118.6</v>
      </c>
      <c r="J10" s="429">
        <v>117</v>
      </c>
      <c r="K10" s="427">
        <v>130.1</v>
      </c>
      <c r="L10" s="428">
        <v>121.8</v>
      </c>
      <c r="M10" s="453">
        <v>118.9</v>
      </c>
      <c r="N10" s="427">
        <v>109.9</v>
      </c>
      <c r="O10" s="428">
        <v>104.3</v>
      </c>
      <c r="P10" s="429">
        <v>105.5</v>
      </c>
      <c r="Q10" s="427">
        <v>162.1</v>
      </c>
      <c r="R10" s="428">
        <v>163.80000000000001</v>
      </c>
      <c r="S10" s="429">
        <v>186.3</v>
      </c>
      <c r="T10" s="427">
        <v>40.5</v>
      </c>
      <c r="U10" s="428">
        <v>39.5</v>
      </c>
      <c r="V10" s="429">
        <v>45.3</v>
      </c>
      <c r="W10" s="427">
        <v>193.9</v>
      </c>
      <c r="X10" s="428">
        <v>191.4</v>
      </c>
      <c r="Y10" s="429">
        <v>207</v>
      </c>
      <c r="Z10" s="427">
        <v>110.7</v>
      </c>
      <c r="AA10" s="428">
        <v>112.2</v>
      </c>
      <c r="AB10" s="429">
        <v>130.30000000000001</v>
      </c>
    </row>
    <row r="11" spans="1:29" ht="24.75" customHeight="1" x14ac:dyDescent="0.25">
      <c r="A11" s="465"/>
      <c r="B11" s="466"/>
      <c r="C11" s="854" t="s">
        <v>255</v>
      </c>
      <c r="D11" s="855"/>
      <c r="E11" s="431">
        <v>96.3</v>
      </c>
      <c r="F11" s="432">
        <v>93</v>
      </c>
      <c r="G11" s="408">
        <v>93.9</v>
      </c>
      <c r="H11" s="431">
        <v>88.3</v>
      </c>
      <c r="I11" s="432">
        <v>83.8</v>
      </c>
      <c r="J11" s="407">
        <v>81.3</v>
      </c>
      <c r="K11" s="431">
        <v>90</v>
      </c>
      <c r="L11" s="432">
        <v>84.9</v>
      </c>
      <c r="M11" s="408">
        <v>81.900000000000006</v>
      </c>
      <c r="N11" s="431">
        <v>82.8</v>
      </c>
      <c r="O11" s="432">
        <v>78.7</v>
      </c>
      <c r="P11" s="407">
        <v>77.5</v>
      </c>
      <c r="Q11" s="431">
        <v>125.9</v>
      </c>
      <c r="R11" s="432">
        <v>128.4</v>
      </c>
      <c r="S11" s="407">
        <v>146</v>
      </c>
      <c r="T11" s="431">
        <v>37.299999999999997</v>
      </c>
      <c r="U11" s="432">
        <v>35.5</v>
      </c>
      <c r="V11" s="407">
        <v>35.1</v>
      </c>
      <c r="W11" s="431">
        <v>151.19999999999999</v>
      </c>
      <c r="X11" s="432">
        <v>150.30000000000001</v>
      </c>
      <c r="Y11" s="407">
        <v>162</v>
      </c>
      <c r="Z11" s="431">
        <v>81.900000000000006</v>
      </c>
      <c r="AA11" s="432">
        <v>85.7</v>
      </c>
      <c r="AB11" s="407">
        <v>103.6</v>
      </c>
    </row>
    <row r="12" spans="1:29" x14ac:dyDescent="0.25">
      <c r="A12" s="467"/>
      <c r="B12" s="468"/>
      <c r="C12" s="468"/>
      <c r="D12" s="415" t="s">
        <v>256</v>
      </c>
      <c r="E12" s="435">
        <v>80.900000000000006</v>
      </c>
      <c r="F12" s="436">
        <v>79</v>
      </c>
      <c r="G12" s="413">
        <v>81.5</v>
      </c>
      <c r="H12" s="435">
        <v>73.400000000000006</v>
      </c>
      <c r="I12" s="436">
        <v>70.2</v>
      </c>
      <c r="J12" s="412">
        <v>69.3</v>
      </c>
      <c r="K12" s="435">
        <v>75.7</v>
      </c>
      <c r="L12" s="436">
        <v>72.099999999999994</v>
      </c>
      <c r="M12" s="413">
        <v>70.599999999999994</v>
      </c>
      <c r="N12" s="435">
        <v>64.599999999999994</v>
      </c>
      <c r="O12" s="436">
        <v>61.9</v>
      </c>
      <c r="P12" s="412">
        <v>61.5</v>
      </c>
      <c r="Q12" s="435">
        <v>109.1</v>
      </c>
      <c r="R12" s="436">
        <v>112.7</v>
      </c>
      <c r="S12" s="412">
        <v>131.30000000000001</v>
      </c>
      <c r="T12" s="435">
        <v>31</v>
      </c>
      <c r="U12" s="436">
        <v>28.9</v>
      </c>
      <c r="V12" s="412">
        <v>27.2</v>
      </c>
      <c r="W12" s="435">
        <v>130.80000000000001</v>
      </c>
      <c r="X12" s="436">
        <v>132</v>
      </c>
      <c r="Y12" s="412">
        <v>146.1</v>
      </c>
      <c r="Z12" s="435">
        <v>71.7</v>
      </c>
      <c r="AA12" s="436">
        <v>75.7</v>
      </c>
      <c r="AB12" s="412">
        <v>92.7</v>
      </c>
    </row>
    <row r="13" spans="1:29" x14ac:dyDescent="0.25">
      <c r="A13" s="467"/>
      <c r="B13" s="468"/>
      <c r="C13" s="468"/>
      <c r="D13" s="415" t="s">
        <v>257</v>
      </c>
      <c r="E13" s="435">
        <v>4.7</v>
      </c>
      <c r="F13" s="436">
        <v>4.2</v>
      </c>
      <c r="G13" s="413">
        <v>3.6</v>
      </c>
      <c r="H13" s="435">
        <v>4.9000000000000004</v>
      </c>
      <c r="I13" s="436">
        <v>4.3</v>
      </c>
      <c r="J13" s="412">
        <v>3.6</v>
      </c>
      <c r="K13" s="435">
        <v>3.6</v>
      </c>
      <c r="L13" s="436">
        <v>3.4</v>
      </c>
      <c r="M13" s="413">
        <v>3.2</v>
      </c>
      <c r="N13" s="435">
        <v>10.3</v>
      </c>
      <c r="O13" s="436">
        <v>8.6</v>
      </c>
      <c r="P13" s="412">
        <v>6.5</v>
      </c>
      <c r="Q13" s="435">
        <v>4.2</v>
      </c>
      <c r="R13" s="436">
        <v>3.9</v>
      </c>
      <c r="S13" s="412">
        <v>3.6</v>
      </c>
      <c r="T13" s="435">
        <v>3</v>
      </c>
      <c r="U13" s="436">
        <v>2.9</v>
      </c>
      <c r="V13" s="412">
        <v>2.9</v>
      </c>
      <c r="W13" s="435">
        <v>4.8</v>
      </c>
      <c r="X13" s="436">
        <v>4.2</v>
      </c>
      <c r="Y13" s="412">
        <v>3.5</v>
      </c>
      <c r="Z13" s="435">
        <v>2.9</v>
      </c>
      <c r="AA13" s="436">
        <v>3.2</v>
      </c>
      <c r="AB13" s="412">
        <v>4.0999999999999996</v>
      </c>
    </row>
    <row r="14" spans="1:29" ht="24" x14ac:dyDescent="0.25">
      <c r="A14" s="467"/>
      <c r="B14" s="468"/>
      <c r="C14" s="468"/>
      <c r="D14" s="416" t="s">
        <v>258</v>
      </c>
      <c r="E14" s="435">
        <v>10.7</v>
      </c>
      <c r="F14" s="436">
        <v>9.8000000000000007</v>
      </c>
      <c r="G14" s="413">
        <v>8.8000000000000007</v>
      </c>
      <c r="H14" s="435">
        <v>10</v>
      </c>
      <c r="I14" s="436">
        <v>9.1999999999999993</v>
      </c>
      <c r="J14" s="412">
        <v>8.3000000000000007</v>
      </c>
      <c r="K14" s="435">
        <v>10.7</v>
      </c>
      <c r="L14" s="436">
        <v>9.5</v>
      </c>
      <c r="M14" s="413">
        <v>8.1</v>
      </c>
      <c r="N14" s="435">
        <v>8</v>
      </c>
      <c r="O14" s="436">
        <v>8.1999999999999993</v>
      </c>
      <c r="P14" s="412">
        <v>9.4</v>
      </c>
      <c r="Q14" s="435">
        <v>12.6</v>
      </c>
      <c r="R14" s="436">
        <v>11.8</v>
      </c>
      <c r="S14" s="412">
        <v>11.1</v>
      </c>
      <c r="T14" s="435">
        <v>3.3</v>
      </c>
      <c r="U14" s="436">
        <v>3.7</v>
      </c>
      <c r="V14" s="412">
        <v>5.0999999999999996</v>
      </c>
      <c r="W14" s="435">
        <v>15.6</v>
      </c>
      <c r="X14" s="436">
        <v>14.1</v>
      </c>
      <c r="Y14" s="412">
        <v>12.3</v>
      </c>
      <c r="Z14" s="435">
        <v>7.2</v>
      </c>
      <c r="AA14" s="436">
        <v>6.9</v>
      </c>
      <c r="AB14" s="412">
        <v>6.8</v>
      </c>
    </row>
    <row r="15" spans="1:29" x14ac:dyDescent="0.25">
      <c r="A15" s="465"/>
      <c r="B15" s="466"/>
      <c r="C15" s="848" t="s">
        <v>259</v>
      </c>
      <c r="D15" s="849"/>
      <c r="E15" s="431">
        <v>36.299999999999997</v>
      </c>
      <c r="F15" s="432">
        <v>34.1</v>
      </c>
      <c r="G15" s="408">
        <v>35.700000000000003</v>
      </c>
      <c r="H15" s="431">
        <v>36.700000000000003</v>
      </c>
      <c r="I15" s="432">
        <v>34.200000000000003</v>
      </c>
      <c r="J15" s="407">
        <v>34.9</v>
      </c>
      <c r="K15" s="431">
        <v>39.5</v>
      </c>
      <c r="L15" s="432">
        <v>36.200000000000003</v>
      </c>
      <c r="M15" s="408">
        <v>36.1</v>
      </c>
      <c r="N15" s="431">
        <v>26.5</v>
      </c>
      <c r="O15" s="432">
        <v>25.1</v>
      </c>
      <c r="P15" s="407">
        <v>27.6</v>
      </c>
      <c r="Q15" s="431">
        <v>34.799999999999997</v>
      </c>
      <c r="R15" s="432">
        <v>34</v>
      </c>
      <c r="S15" s="407">
        <v>38.799999999999997</v>
      </c>
      <c r="T15" s="431">
        <v>3</v>
      </c>
      <c r="U15" s="432">
        <v>3.8</v>
      </c>
      <c r="V15" s="407">
        <v>9.6999999999999993</v>
      </c>
      <c r="W15" s="431">
        <v>40.799999999999997</v>
      </c>
      <c r="X15" s="432">
        <v>39.299999999999997</v>
      </c>
      <c r="Y15" s="407">
        <v>43.2</v>
      </c>
      <c r="Z15" s="431">
        <v>28.6</v>
      </c>
      <c r="AA15" s="432">
        <v>26.2</v>
      </c>
      <c r="AB15" s="407">
        <v>26.5</v>
      </c>
    </row>
    <row r="16" spans="1:29" x14ac:dyDescent="0.25">
      <c r="A16" s="467"/>
      <c r="B16" s="468"/>
      <c r="C16" s="468"/>
      <c r="D16" s="415" t="s">
        <v>260</v>
      </c>
      <c r="E16" s="435">
        <v>2.5</v>
      </c>
      <c r="F16" s="436">
        <v>2.6</v>
      </c>
      <c r="G16" s="413">
        <v>3</v>
      </c>
      <c r="H16" s="435">
        <v>2.4</v>
      </c>
      <c r="I16" s="436">
        <v>2.6</v>
      </c>
      <c r="J16" s="412">
        <v>3.1</v>
      </c>
      <c r="K16" s="435">
        <v>2.4</v>
      </c>
      <c r="L16" s="436">
        <v>2.6</v>
      </c>
      <c r="M16" s="413">
        <v>3.3</v>
      </c>
      <c r="N16" s="435">
        <v>3.1</v>
      </c>
      <c r="O16" s="436">
        <v>2.7</v>
      </c>
      <c r="P16" s="412">
        <v>2.1</v>
      </c>
      <c r="Q16" s="435">
        <v>2.5</v>
      </c>
      <c r="R16" s="436">
        <v>2.5</v>
      </c>
      <c r="S16" s="412">
        <v>2.6</v>
      </c>
      <c r="T16" s="435">
        <v>0.2</v>
      </c>
      <c r="U16" s="436">
        <v>0.3</v>
      </c>
      <c r="V16" s="412">
        <v>0.5</v>
      </c>
      <c r="W16" s="435">
        <v>2.9</v>
      </c>
      <c r="X16" s="436">
        <v>2.9</v>
      </c>
      <c r="Y16" s="412">
        <v>3</v>
      </c>
      <c r="Z16" s="435">
        <v>1.9</v>
      </c>
      <c r="AA16" s="436">
        <v>1.7</v>
      </c>
      <c r="AB16" s="412">
        <v>1.5</v>
      </c>
    </row>
    <row r="17" spans="1:28" x14ac:dyDescent="0.25">
      <c r="A17" s="467"/>
      <c r="B17" s="468"/>
      <c r="C17" s="468"/>
      <c r="D17" s="415" t="s">
        <v>261</v>
      </c>
      <c r="E17" s="435">
        <v>27.6</v>
      </c>
      <c r="F17" s="436">
        <v>25.4</v>
      </c>
      <c r="G17" s="413">
        <v>26</v>
      </c>
      <c r="H17" s="435">
        <v>28.9</v>
      </c>
      <c r="I17" s="436">
        <v>26.3</v>
      </c>
      <c r="J17" s="412">
        <v>26.3</v>
      </c>
      <c r="K17" s="435">
        <v>31</v>
      </c>
      <c r="L17" s="436">
        <v>27.9</v>
      </c>
      <c r="M17" s="413">
        <v>27.1</v>
      </c>
      <c r="N17" s="435">
        <v>20.5</v>
      </c>
      <c r="O17" s="436">
        <v>19.5</v>
      </c>
      <c r="P17" s="412">
        <v>21.5</v>
      </c>
      <c r="Q17" s="435">
        <v>22.6</v>
      </c>
      <c r="R17" s="436">
        <v>21.8</v>
      </c>
      <c r="S17" s="412">
        <v>24.8</v>
      </c>
      <c r="T17" s="435">
        <v>2.7</v>
      </c>
      <c r="U17" s="436">
        <v>3.4</v>
      </c>
      <c r="V17" s="412">
        <v>8.9</v>
      </c>
      <c r="W17" s="435">
        <v>24.3</v>
      </c>
      <c r="X17" s="436">
        <v>23.3</v>
      </c>
      <c r="Y17" s="412">
        <v>26</v>
      </c>
      <c r="Z17" s="435">
        <v>24.9</v>
      </c>
      <c r="AA17" s="436">
        <v>23.1</v>
      </c>
      <c r="AB17" s="412">
        <v>24.1</v>
      </c>
    </row>
    <row r="18" spans="1:28" ht="24" x14ac:dyDescent="0.25">
      <c r="A18" s="467"/>
      <c r="B18" s="468"/>
      <c r="C18" s="468"/>
      <c r="D18" s="416" t="s">
        <v>262</v>
      </c>
      <c r="E18" s="435">
        <v>6.3</v>
      </c>
      <c r="F18" s="436">
        <v>6.1</v>
      </c>
      <c r="G18" s="413">
        <v>6.7</v>
      </c>
      <c r="H18" s="435">
        <v>5.4</v>
      </c>
      <c r="I18" s="436">
        <v>5.2</v>
      </c>
      <c r="J18" s="412">
        <v>5.6</v>
      </c>
      <c r="K18" s="435">
        <v>6.1</v>
      </c>
      <c r="L18" s="436">
        <v>5.7</v>
      </c>
      <c r="M18" s="413">
        <v>5.8</v>
      </c>
      <c r="N18" s="435">
        <v>2.8</v>
      </c>
      <c r="O18" s="436">
        <v>3</v>
      </c>
      <c r="P18" s="412">
        <v>4.0999999999999996</v>
      </c>
      <c r="Q18" s="435">
        <v>9.6999999999999993</v>
      </c>
      <c r="R18" s="436">
        <v>9.6999999999999993</v>
      </c>
      <c r="S18" s="412">
        <v>11.4</v>
      </c>
      <c r="T18" s="435">
        <v>0.1</v>
      </c>
      <c r="U18" s="436">
        <v>0.1</v>
      </c>
      <c r="V18" s="412">
        <v>0.2</v>
      </c>
      <c r="W18" s="435">
        <v>13.6</v>
      </c>
      <c r="X18" s="436">
        <v>13.1</v>
      </c>
      <c r="Y18" s="412">
        <v>14.2</v>
      </c>
      <c r="Z18" s="435">
        <v>1.9</v>
      </c>
      <c r="AA18" s="436">
        <v>1.4</v>
      </c>
      <c r="AB18" s="412">
        <v>0.9</v>
      </c>
    </row>
    <row r="19" spans="1:28" x14ac:dyDescent="0.25">
      <c r="A19" s="465"/>
      <c r="B19" s="466"/>
      <c r="C19" s="848" t="s">
        <v>263</v>
      </c>
      <c r="D19" s="849"/>
      <c r="E19" s="431">
        <v>0.7</v>
      </c>
      <c r="F19" s="432">
        <v>0.8</v>
      </c>
      <c r="G19" s="408">
        <v>1</v>
      </c>
      <c r="H19" s="431">
        <v>0.7</v>
      </c>
      <c r="I19" s="432">
        <v>0.7</v>
      </c>
      <c r="J19" s="407">
        <v>0.8</v>
      </c>
      <c r="K19" s="431">
        <v>0.6</v>
      </c>
      <c r="L19" s="432">
        <v>0.7</v>
      </c>
      <c r="M19" s="408">
        <v>0.9</v>
      </c>
      <c r="N19" s="431">
        <v>0.6</v>
      </c>
      <c r="O19" s="432">
        <v>0.5</v>
      </c>
      <c r="P19" s="407">
        <v>0.4</v>
      </c>
      <c r="Q19" s="431">
        <v>1.4</v>
      </c>
      <c r="R19" s="432">
        <v>1.4</v>
      </c>
      <c r="S19" s="407">
        <v>1.6</v>
      </c>
      <c r="T19" s="431">
        <v>0.2</v>
      </c>
      <c r="U19" s="432">
        <v>0.3</v>
      </c>
      <c r="V19" s="407">
        <v>0.5</v>
      </c>
      <c r="W19" s="431">
        <v>1.8</v>
      </c>
      <c r="X19" s="432">
        <v>1.8</v>
      </c>
      <c r="Y19" s="407">
        <v>1.9</v>
      </c>
      <c r="Z19" s="431">
        <v>0.2</v>
      </c>
      <c r="AA19" s="432">
        <v>0.2</v>
      </c>
      <c r="AB19" s="407">
        <v>0.2</v>
      </c>
    </row>
    <row r="20" spans="1:28" x14ac:dyDescent="0.25">
      <c r="A20" s="469"/>
      <c r="B20" s="858" t="s">
        <v>264</v>
      </c>
      <c r="C20" s="858"/>
      <c r="D20" s="859"/>
      <c r="E20" s="425">
        <v>567.20000000000005</v>
      </c>
      <c r="F20" s="426">
        <v>519</v>
      </c>
      <c r="G20" s="401">
        <v>448</v>
      </c>
      <c r="H20" s="425">
        <v>635.29999999999995</v>
      </c>
      <c r="I20" s="426">
        <v>576.6</v>
      </c>
      <c r="J20" s="401">
        <v>488.3</v>
      </c>
      <c r="K20" s="425">
        <v>637.20000000000005</v>
      </c>
      <c r="L20" s="426">
        <v>581.20000000000005</v>
      </c>
      <c r="M20" s="401">
        <v>492</v>
      </c>
      <c r="N20" s="425">
        <v>638.5</v>
      </c>
      <c r="O20" s="426">
        <v>556</v>
      </c>
      <c r="P20" s="401">
        <v>465.8</v>
      </c>
      <c r="Q20" s="425">
        <v>317.8</v>
      </c>
      <c r="R20" s="426">
        <v>296.5</v>
      </c>
      <c r="S20" s="401">
        <v>282.3</v>
      </c>
      <c r="T20" s="425">
        <v>371.9</v>
      </c>
      <c r="U20" s="426">
        <v>283.10000000000002</v>
      </c>
      <c r="V20" s="401">
        <v>594</v>
      </c>
      <c r="W20" s="425">
        <v>323.10000000000002</v>
      </c>
      <c r="X20" s="426">
        <v>301.89999999999998</v>
      </c>
      <c r="Y20" s="401">
        <v>270.3</v>
      </c>
      <c r="Z20" s="425">
        <v>326.5</v>
      </c>
      <c r="AA20" s="426">
        <v>282.8</v>
      </c>
      <c r="AB20" s="401">
        <v>229</v>
      </c>
    </row>
    <row r="21" spans="1:28" ht="15" customHeight="1" x14ac:dyDescent="0.25">
      <c r="A21" s="465"/>
      <c r="B21" s="466"/>
      <c r="C21" s="854" t="s">
        <v>265</v>
      </c>
      <c r="D21" s="855"/>
      <c r="E21" s="431">
        <v>139.80000000000001</v>
      </c>
      <c r="F21" s="432">
        <v>140.5</v>
      </c>
      <c r="G21" s="407">
        <v>158.4</v>
      </c>
      <c r="H21" s="431">
        <v>169.2</v>
      </c>
      <c r="I21" s="432">
        <v>166.3</v>
      </c>
      <c r="J21" s="407">
        <v>178.1</v>
      </c>
      <c r="K21" s="431">
        <v>176.2</v>
      </c>
      <c r="L21" s="432">
        <v>171.1</v>
      </c>
      <c r="M21" s="407">
        <v>177.9</v>
      </c>
      <c r="N21" s="431">
        <v>140.69999999999999</v>
      </c>
      <c r="O21" s="432">
        <v>145.30000000000001</v>
      </c>
      <c r="P21" s="407">
        <v>179</v>
      </c>
      <c r="Q21" s="431">
        <v>32.700000000000003</v>
      </c>
      <c r="R21" s="432">
        <v>40.799999999999997</v>
      </c>
      <c r="S21" s="407">
        <v>77.5</v>
      </c>
      <c r="T21" s="431">
        <v>0</v>
      </c>
      <c r="U21" s="432">
        <v>1.9</v>
      </c>
      <c r="V21" s="407">
        <v>346.5</v>
      </c>
      <c r="W21" s="431">
        <v>50.8</v>
      </c>
      <c r="X21" s="432">
        <v>55.2</v>
      </c>
      <c r="Y21" s="407">
        <v>70.900000000000006</v>
      </c>
      <c r="Z21" s="431">
        <v>5</v>
      </c>
      <c r="AA21" s="432">
        <v>5.5</v>
      </c>
      <c r="AB21" s="407">
        <v>11.9</v>
      </c>
    </row>
    <row r="22" spans="1:28" x14ac:dyDescent="0.25">
      <c r="A22" s="467"/>
      <c r="B22" s="468"/>
      <c r="C22" s="468"/>
      <c r="D22" s="415" t="s">
        <v>266</v>
      </c>
      <c r="E22" s="435">
        <v>121</v>
      </c>
      <c r="F22" s="436">
        <v>126.8</v>
      </c>
      <c r="G22" s="412">
        <v>149.1</v>
      </c>
      <c r="H22" s="435">
        <v>146.6</v>
      </c>
      <c r="I22" s="436">
        <v>150</v>
      </c>
      <c r="J22" s="412">
        <v>167.4</v>
      </c>
      <c r="K22" s="435">
        <v>153.5</v>
      </c>
      <c r="L22" s="436">
        <v>154.69999999999999</v>
      </c>
      <c r="M22" s="412">
        <v>167</v>
      </c>
      <c r="N22" s="435">
        <v>117.7</v>
      </c>
      <c r="O22" s="436">
        <v>129.4</v>
      </c>
      <c r="P22" s="412">
        <v>170</v>
      </c>
      <c r="Q22" s="435">
        <v>29</v>
      </c>
      <c r="R22" s="436">
        <v>37.1</v>
      </c>
      <c r="S22" s="412">
        <v>73.8</v>
      </c>
      <c r="T22" s="435">
        <v>0</v>
      </c>
      <c r="U22" s="436">
        <v>0</v>
      </c>
      <c r="V22" s="412">
        <v>346.5</v>
      </c>
      <c r="W22" s="435">
        <v>46.6</v>
      </c>
      <c r="X22" s="436">
        <v>51.1</v>
      </c>
      <c r="Y22" s="412">
        <v>66.7</v>
      </c>
      <c r="Z22" s="435">
        <v>1.6</v>
      </c>
      <c r="AA22" s="436">
        <v>2.4</v>
      </c>
      <c r="AB22" s="412">
        <v>9.1999999999999993</v>
      </c>
    </row>
    <row r="23" spans="1:28" x14ac:dyDescent="0.25">
      <c r="A23" s="467"/>
      <c r="B23" s="468"/>
      <c r="C23" s="468"/>
      <c r="D23" s="415" t="s">
        <v>267</v>
      </c>
      <c r="E23" s="435">
        <v>11.7</v>
      </c>
      <c r="F23" s="436">
        <v>7.2</v>
      </c>
      <c r="G23" s="412">
        <v>3.3</v>
      </c>
      <c r="H23" s="435">
        <v>14.7</v>
      </c>
      <c r="I23" s="436">
        <v>8.9</v>
      </c>
      <c r="J23" s="412">
        <v>4</v>
      </c>
      <c r="K23" s="435">
        <v>15.2</v>
      </c>
      <c r="L23" s="436">
        <v>9.1999999999999993</v>
      </c>
      <c r="M23" s="412">
        <v>4.0999999999999996</v>
      </c>
      <c r="N23" s="435">
        <v>12.3</v>
      </c>
      <c r="O23" s="436">
        <v>7.5</v>
      </c>
      <c r="P23" s="412">
        <v>3.4</v>
      </c>
      <c r="Q23" s="435">
        <v>0.5</v>
      </c>
      <c r="R23" s="436">
        <v>0.5</v>
      </c>
      <c r="S23" s="412">
        <v>0.6</v>
      </c>
      <c r="T23" s="435">
        <v>0</v>
      </c>
      <c r="U23" s="436">
        <v>0</v>
      </c>
      <c r="V23" s="412">
        <v>0</v>
      </c>
      <c r="W23" s="435">
        <v>0.7</v>
      </c>
      <c r="X23" s="436">
        <v>0.7</v>
      </c>
      <c r="Y23" s="412">
        <v>0.8</v>
      </c>
      <c r="Z23" s="435">
        <v>0</v>
      </c>
      <c r="AA23" s="436">
        <v>0</v>
      </c>
      <c r="AB23" s="412">
        <v>0</v>
      </c>
    </row>
    <row r="24" spans="1:28" x14ac:dyDescent="0.25">
      <c r="A24" s="467"/>
      <c r="B24" s="468"/>
      <c r="C24" s="468"/>
      <c r="D24" s="415" t="s">
        <v>268</v>
      </c>
      <c r="E24" s="435">
        <v>7.1</v>
      </c>
      <c r="F24" s="436">
        <v>6.6</v>
      </c>
      <c r="G24" s="412">
        <v>6</v>
      </c>
      <c r="H24" s="435">
        <v>7.9</v>
      </c>
      <c r="I24" s="436">
        <v>7.4</v>
      </c>
      <c r="J24" s="412">
        <v>6.7</v>
      </c>
      <c r="K24" s="435">
        <v>7.5</v>
      </c>
      <c r="L24" s="436">
        <v>7.2</v>
      </c>
      <c r="M24" s="412">
        <v>6.9</v>
      </c>
      <c r="N24" s="435">
        <v>10.7</v>
      </c>
      <c r="O24" s="436">
        <v>8.4</v>
      </c>
      <c r="P24" s="412">
        <v>5.6</v>
      </c>
      <c r="Q24" s="435">
        <v>3.3</v>
      </c>
      <c r="R24" s="436">
        <v>3.2</v>
      </c>
      <c r="S24" s="412">
        <v>3.1</v>
      </c>
      <c r="T24" s="435">
        <v>0</v>
      </c>
      <c r="U24" s="436">
        <v>1.9</v>
      </c>
      <c r="V24" s="412">
        <v>0</v>
      </c>
      <c r="W24" s="435">
        <v>3.6</v>
      </c>
      <c r="X24" s="436">
        <v>3.4</v>
      </c>
      <c r="Y24" s="412">
        <v>3.3</v>
      </c>
      <c r="Z24" s="435">
        <v>3.4</v>
      </c>
      <c r="AA24" s="436">
        <v>3.1</v>
      </c>
      <c r="AB24" s="412">
        <v>2.6</v>
      </c>
    </row>
    <row r="25" spans="1:28" ht="24.75" customHeight="1" x14ac:dyDescent="0.25">
      <c r="A25" s="465"/>
      <c r="B25" s="466"/>
      <c r="C25" s="854" t="s">
        <v>269</v>
      </c>
      <c r="D25" s="855"/>
      <c r="E25" s="431">
        <v>403.3</v>
      </c>
      <c r="F25" s="432">
        <v>350.1</v>
      </c>
      <c r="G25" s="407">
        <v>262.5</v>
      </c>
      <c r="H25" s="431">
        <v>441.9</v>
      </c>
      <c r="I25" s="432">
        <v>380.3</v>
      </c>
      <c r="J25" s="407">
        <v>280.89999999999998</v>
      </c>
      <c r="K25" s="431">
        <v>435.9</v>
      </c>
      <c r="L25" s="432">
        <v>378.7</v>
      </c>
      <c r="M25" s="407">
        <v>283.39999999999998</v>
      </c>
      <c r="N25" s="431">
        <v>477.2</v>
      </c>
      <c r="O25" s="432">
        <v>387.5</v>
      </c>
      <c r="P25" s="407">
        <v>264.89999999999998</v>
      </c>
      <c r="Q25" s="431">
        <v>259.89999999999998</v>
      </c>
      <c r="R25" s="432">
        <v>233.6</v>
      </c>
      <c r="S25" s="407">
        <v>187</v>
      </c>
      <c r="T25" s="431">
        <v>228.1</v>
      </c>
      <c r="U25" s="432">
        <v>197.3</v>
      </c>
      <c r="V25" s="407">
        <v>209</v>
      </c>
      <c r="W25" s="431">
        <v>256.89999999999998</v>
      </c>
      <c r="X25" s="432">
        <v>230.5</v>
      </c>
      <c r="Y25" s="407">
        <v>183.4</v>
      </c>
      <c r="Z25" s="431">
        <v>296.3</v>
      </c>
      <c r="AA25" s="432">
        <v>255.7</v>
      </c>
      <c r="AB25" s="407">
        <v>197.7</v>
      </c>
    </row>
    <row r="26" spans="1:28" ht="24" x14ac:dyDescent="0.25">
      <c r="A26" s="467"/>
      <c r="B26" s="468"/>
      <c r="C26" s="468"/>
      <c r="D26" s="414" t="s">
        <v>270</v>
      </c>
      <c r="E26" s="435">
        <v>6.4</v>
      </c>
      <c r="F26" s="436">
        <v>6.3</v>
      </c>
      <c r="G26" s="412">
        <v>6.7</v>
      </c>
      <c r="H26" s="435">
        <v>7.3</v>
      </c>
      <c r="I26" s="436">
        <v>7</v>
      </c>
      <c r="J26" s="412">
        <v>7</v>
      </c>
      <c r="K26" s="435">
        <v>6.5</v>
      </c>
      <c r="L26" s="436">
        <v>6.4</v>
      </c>
      <c r="M26" s="412">
        <v>6.9</v>
      </c>
      <c r="N26" s="435">
        <v>11.1</v>
      </c>
      <c r="O26" s="436">
        <v>9.4</v>
      </c>
      <c r="P26" s="412">
        <v>7.4</v>
      </c>
      <c r="Q26" s="435">
        <v>3.3</v>
      </c>
      <c r="R26" s="436">
        <v>3.8</v>
      </c>
      <c r="S26" s="412">
        <v>5.6</v>
      </c>
      <c r="T26" s="435">
        <v>0</v>
      </c>
      <c r="U26" s="436">
        <v>0</v>
      </c>
      <c r="V26" s="412">
        <v>9.6999999999999993</v>
      </c>
      <c r="W26" s="435">
        <v>4</v>
      </c>
      <c r="X26" s="436">
        <v>4.2</v>
      </c>
      <c r="Y26" s="412">
        <v>5.2</v>
      </c>
      <c r="Z26" s="435">
        <v>2.8</v>
      </c>
      <c r="AA26" s="436">
        <v>3.4</v>
      </c>
      <c r="AB26" s="412">
        <v>6.1</v>
      </c>
    </row>
    <row r="27" spans="1:28" ht="24" x14ac:dyDescent="0.25">
      <c r="A27" s="467"/>
      <c r="B27" s="468"/>
      <c r="C27" s="468"/>
      <c r="D27" s="416" t="s">
        <v>271</v>
      </c>
      <c r="E27" s="435">
        <v>343.4</v>
      </c>
      <c r="F27" s="436">
        <v>295.60000000000002</v>
      </c>
      <c r="G27" s="412">
        <v>212.2</v>
      </c>
      <c r="H27" s="435">
        <v>378.1</v>
      </c>
      <c r="I27" s="436">
        <v>322.5</v>
      </c>
      <c r="J27" s="412">
        <v>228</v>
      </c>
      <c r="K27" s="435">
        <v>368.3</v>
      </c>
      <c r="L27" s="436">
        <v>318.39999999999998</v>
      </c>
      <c r="M27" s="412">
        <v>230.3</v>
      </c>
      <c r="N27" s="435">
        <v>429.4</v>
      </c>
      <c r="O27" s="436">
        <v>340.8</v>
      </c>
      <c r="P27" s="412">
        <v>214.4</v>
      </c>
      <c r="Q27" s="435">
        <v>214.1</v>
      </c>
      <c r="R27" s="436">
        <v>191.6</v>
      </c>
      <c r="S27" s="412">
        <v>146.9</v>
      </c>
      <c r="T27" s="435">
        <v>123.2</v>
      </c>
      <c r="U27" s="436">
        <v>141.69999999999999</v>
      </c>
      <c r="V27" s="412">
        <v>175.5</v>
      </c>
      <c r="W27" s="435">
        <v>214.6</v>
      </c>
      <c r="X27" s="436">
        <v>191.2</v>
      </c>
      <c r="Y27" s="412">
        <v>145.5</v>
      </c>
      <c r="Z27" s="435">
        <v>249.9</v>
      </c>
      <c r="AA27" s="436">
        <v>209.3</v>
      </c>
      <c r="AB27" s="412">
        <v>143.6</v>
      </c>
    </row>
    <row r="28" spans="1:28" ht="24" x14ac:dyDescent="0.25">
      <c r="A28" s="467"/>
      <c r="B28" s="468"/>
      <c r="C28" s="468"/>
      <c r="D28" s="416" t="s">
        <v>272</v>
      </c>
      <c r="E28" s="435">
        <v>38.799999999999997</v>
      </c>
      <c r="F28" s="436">
        <v>35.200000000000003</v>
      </c>
      <c r="G28" s="412">
        <v>32.5</v>
      </c>
      <c r="H28" s="435">
        <v>41</v>
      </c>
      <c r="I28" s="436">
        <v>37.200000000000003</v>
      </c>
      <c r="J28" s="412">
        <v>34.200000000000003</v>
      </c>
      <c r="K28" s="435">
        <v>45.5</v>
      </c>
      <c r="L28" s="436">
        <v>40.200000000000003</v>
      </c>
      <c r="M28" s="412">
        <v>35.1</v>
      </c>
      <c r="N28" s="435">
        <v>23.2</v>
      </c>
      <c r="O28" s="436">
        <v>23.8</v>
      </c>
      <c r="P28" s="412">
        <v>28.6</v>
      </c>
      <c r="Q28" s="435">
        <v>30.1</v>
      </c>
      <c r="R28" s="436">
        <v>27.5</v>
      </c>
      <c r="S28" s="412">
        <v>25.7</v>
      </c>
      <c r="T28" s="435">
        <v>44</v>
      </c>
      <c r="U28" s="436">
        <v>15.9</v>
      </c>
      <c r="V28" s="412">
        <v>3.6</v>
      </c>
      <c r="W28" s="435">
        <v>27.6</v>
      </c>
      <c r="X28" s="436">
        <v>25.5</v>
      </c>
      <c r="Y28" s="412">
        <v>24.4</v>
      </c>
      <c r="Z28" s="435">
        <v>39</v>
      </c>
      <c r="AA28" s="436">
        <v>38</v>
      </c>
      <c r="AB28" s="412">
        <v>40.700000000000003</v>
      </c>
    </row>
    <row r="29" spans="1:28" ht="24.75" thickBot="1" x14ac:dyDescent="0.3">
      <c r="A29" s="470"/>
      <c r="B29" s="471"/>
      <c r="C29" s="471"/>
      <c r="D29" s="461" t="s">
        <v>273</v>
      </c>
      <c r="E29" s="447">
        <v>14.7</v>
      </c>
      <c r="F29" s="448">
        <v>13</v>
      </c>
      <c r="G29" s="450">
        <v>11.1</v>
      </c>
      <c r="H29" s="447">
        <v>15.4</v>
      </c>
      <c r="I29" s="448">
        <v>13.6</v>
      </c>
      <c r="J29" s="450">
        <v>11.6</v>
      </c>
      <c r="K29" s="447">
        <v>15.7</v>
      </c>
      <c r="L29" s="448">
        <v>13.6</v>
      </c>
      <c r="M29" s="450">
        <v>11.2</v>
      </c>
      <c r="N29" s="447">
        <v>13.5</v>
      </c>
      <c r="O29" s="448">
        <v>13.4</v>
      </c>
      <c r="P29" s="450">
        <v>14.5</v>
      </c>
      <c r="Q29" s="447">
        <v>12.4</v>
      </c>
      <c r="R29" s="448">
        <v>10.7</v>
      </c>
      <c r="S29" s="450">
        <v>8.8000000000000007</v>
      </c>
      <c r="T29" s="447">
        <v>61</v>
      </c>
      <c r="U29" s="448">
        <v>39.799999999999997</v>
      </c>
      <c r="V29" s="450">
        <v>20.2</v>
      </c>
      <c r="W29" s="447">
        <v>10.8</v>
      </c>
      <c r="X29" s="448">
        <v>9.6</v>
      </c>
      <c r="Y29" s="450">
        <v>8.3000000000000007</v>
      </c>
      <c r="Z29" s="447">
        <v>4.5999999999999996</v>
      </c>
      <c r="AA29" s="448">
        <v>5.0999999999999996</v>
      </c>
      <c r="AB29" s="450">
        <v>7.3</v>
      </c>
    </row>
  </sheetData>
  <mergeCells count="20">
    <mergeCell ref="W8:Y8"/>
    <mergeCell ref="Z8:AB8"/>
    <mergeCell ref="B10:D10"/>
    <mergeCell ref="C11:D11"/>
    <mergeCell ref="C15:D15"/>
    <mergeCell ref="A4:D9"/>
    <mergeCell ref="E4:AB5"/>
    <mergeCell ref="E6:G8"/>
    <mergeCell ref="H6:AB6"/>
    <mergeCell ref="H7:J8"/>
    <mergeCell ref="K7:P7"/>
    <mergeCell ref="Q7:S8"/>
    <mergeCell ref="T7:AB7"/>
    <mergeCell ref="K8:M8"/>
    <mergeCell ref="N8:P8"/>
    <mergeCell ref="C19:D19"/>
    <mergeCell ref="B20:D20"/>
    <mergeCell ref="C21:D21"/>
    <mergeCell ref="C25:D25"/>
    <mergeCell ref="T8:V8"/>
  </mergeCells>
  <hyperlinks>
    <hyperlink ref="V2" location="Obsah!A1" display="OBSAH"/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workbookViewId="0"/>
  </sheetViews>
  <sheetFormatPr defaultRowHeight="15" x14ac:dyDescent="0.25"/>
  <cols>
    <col min="1" max="3" width="1.42578125" style="169" customWidth="1"/>
    <col min="4" max="4" width="27.28515625" customWidth="1"/>
    <col min="5" max="20" width="7.5703125" customWidth="1"/>
  </cols>
  <sheetData>
    <row r="1" spans="1:29" x14ac:dyDescent="0.25">
      <c r="A1" s="371" t="s">
        <v>185</v>
      </c>
      <c r="D1" s="170"/>
      <c r="E1" s="170"/>
      <c r="F1" s="170"/>
      <c r="G1" s="7"/>
      <c r="H1" s="7"/>
      <c r="I1" s="7"/>
      <c r="J1" s="7"/>
      <c r="K1" s="7"/>
      <c r="L1" s="7"/>
      <c r="M1" s="7"/>
      <c r="N1" s="11"/>
      <c r="O1" s="11"/>
      <c r="P1" s="11"/>
      <c r="AC1" s="11" t="s">
        <v>169</v>
      </c>
    </row>
    <row r="2" spans="1:29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T2" s="229"/>
      <c r="U2" s="229"/>
      <c r="V2" s="229"/>
      <c r="AB2" s="373" t="s">
        <v>274</v>
      </c>
    </row>
    <row r="3" spans="1:29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T3" s="229"/>
      <c r="U3" s="229"/>
      <c r="V3" s="229"/>
      <c r="AB3" s="373" t="s">
        <v>19</v>
      </c>
    </row>
    <row r="4" spans="1:29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29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29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29" ht="15" customHeight="1" x14ac:dyDescent="0.25">
      <c r="A10" s="472"/>
      <c r="B10" s="473"/>
      <c r="C10" s="862" t="s">
        <v>275</v>
      </c>
      <c r="D10" s="863"/>
      <c r="E10" s="474">
        <v>24.1</v>
      </c>
      <c r="F10" s="475">
        <v>28.4</v>
      </c>
      <c r="G10" s="476">
        <v>27.2</v>
      </c>
      <c r="H10" s="474">
        <v>24.2</v>
      </c>
      <c r="I10" s="475">
        <v>30</v>
      </c>
      <c r="J10" s="476">
        <v>29.4</v>
      </c>
      <c r="K10" s="474">
        <v>25.1</v>
      </c>
      <c r="L10" s="475">
        <v>31.5</v>
      </c>
      <c r="M10" s="476">
        <v>30.6</v>
      </c>
      <c r="N10" s="474">
        <v>20.6</v>
      </c>
      <c r="O10" s="475">
        <v>23.2</v>
      </c>
      <c r="P10" s="476">
        <v>21.9</v>
      </c>
      <c r="Q10" s="474">
        <v>25.1</v>
      </c>
      <c r="R10" s="475">
        <v>22.1</v>
      </c>
      <c r="S10" s="476">
        <v>17.899999999999999</v>
      </c>
      <c r="T10" s="474">
        <v>143.80000000000001</v>
      </c>
      <c r="U10" s="475">
        <v>83.9</v>
      </c>
      <c r="V10" s="476">
        <v>38.5</v>
      </c>
      <c r="W10" s="474">
        <v>15.3</v>
      </c>
      <c r="X10" s="475">
        <v>16.2</v>
      </c>
      <c r="Y10" s="476">
        <v>16.100000000000001</v>
      </c>
      <c r="Z10" s="474">
        <v>25.2</v>
      </c>
      <c r="AA10" s="475">
        <v>21.5</v>
      </c>
      <c r="AB10" s="476">
        <v>19.5</v>
      </c>
    </row>
    <row r="11" spans="1:29" x14ac:dyDescent="0.25">
      <c r="A11" s="477"/>
      <c r="B11" s="478"/>
      <c r="C11" s="478"/>
      <c r="D11" s="415" t="s">
        <v>276</v>
      </c>
      <c r="E11" s="435">
        <v>7.1</v>
      </c>
      <c r="F11" s="436">
        <v>5.8</v>
      </c>
      <c r="G11" s="412">
        <v>4.0999999999999996</v>
      </c>
      <c r="H11" s="435">
        <v>8.6999999999999993</v>
      </c>
      <c r="I11" s="436">
        <v>6.9</v>
      </c>
      <c r="J11" s="412">
        <v>4.5999999999999996</v>
      </c>
      <c r="K11" s="435">
        <v>9.4</v>
      </c>
      <c r="L11" s="436">
        <v>7.4</v>
      </c>
      <c r="M11" s="412">
        <v>4.9000000000000004</v>
      </c>
      <c r="N11" s="435">
        <v>6.1</v>
      </c>
      <c r="O11" s="436">
        <v>4.5</v>
      </c>
      <c r="P11" s="412">
        <v>2.7</v>
      </c>
      <c r="Q11" s="435">
        <v>1.4</v>
      </c>
      <c r="R11" s="436">
        <v>1.6</v>
      </c>
      <c r="S11" s="412">
        <v>2</v>
      </c>
      <c r="T11" s="435">
        <v>0</v>
      </c>
      <c r="U11" s="436">
        <v>0</v>
      </c>
      <c r="V11" s="412">
        <v>3.2</v>
      </c>
      <c r="W11" s="435">
        <v>2.2000000000000002</v>
      </c>
      <c r="X11" s="436">
        <v>2.1</v>
      </c>
      <c r="Y11" s="412">
        <v>2.1</v>
      </c>
      <c r="Z11" s="435">
        <v>0.5</v>
      </c>
      <c r="AA11" s="436">
        <v>0.6</v>
      </c>
      <c r="AB11" s="412">
        <v>1.1000000000000001</v>
      </c>
    </row>
    <row r="12" spans="1:29" x14ac:dyDescent="0.25">
      <c r="A12" s="477"/>
      <c r="B12" s="478"/>
      <c r="C12" s="478"/>
      <c r="D12" s="415" t="s">
        <v>277</v>
      </c>
      <c r="E12" s="435">
        <v>18.5</v>
      </c>
      <c r="F12" s="436">
        <v>17.399999999999999</v>
      </c>
      <c r="G12" s="412">
        <v>18.2</v>
      </c>
      <c r="H12" s="435">
        <v>18.2</v>
      </c>
      <c r="I12" s="436">
        <v>17.600000000000001</v>
      </c>
      <c r="J12" s="412">
        <v>19.5</v>
      </c>
      <c r="K12" s="435">
        <v>19.3</v>
      </c>
      <c r="L12" s="436">
        <v>18.5</v>
      </c>
      <c r="M12" s="412">
        <v>20.2</v>
      </c>
      <c r="N12" s="435">
        <v>14.1</v>
      </c>
      <c r="O12" s="436">
        <v>13.7</v>
      </c>
      <c r="P12" s="412">
        <v>15.5</v>
      </c>
      <c r="Q12" s="435">
        <v>20.7</v>
      </c>
      <c r="R12" s="436">
        <v>16.600000000000001</v>
      </c>
      <c r="S12" s="412">
        <v>12.5</v>
      </c>
      <c r="T12" s="435">
        <v>143.80000000000001</v>
      </c>
      <c r="U12" s="436">
        <v>82.3</v>
      </c>
      <c r="V12" s="412">
        <v>35.4</v>
      </c>
      <c r="W12" s="435">
        <v>12.2</v>
      </c>
      <c r="X12" s="436">
        <v>11.2</v>
      </c>
      <c r="Y12" s="412">
        <v>11.1</v>
      </c>
      <c r="Z12" s="435">
        <v>15</v>
      </c>
      <c r="AA12" s="436">
        <v>13.1</v>
      </c>
      <c r="AB12" s="412">
        <v>11.7</v>
      </c>
    </row>
    <row r="13" spans="1:29" x14ac:dyDescent="0.25">
      <c r="A13" s="477"/>
      <c r="B13" s="478"/>
      <c r="C13" s="478"/>
      <c r="D13" s="415" t="s">
        <v>278</v>
      </c>
      <c r="E13" s="435">
        <v>1</v>
      </c>
      <c r="F13" s="436">
        <v>1</v>
      </c>
      <c r="G13" s="412">
        <v>1.2</v>
      </c>
      <c r="H13" s="435">
        <v>1</v>
      </c>
      <c r="I13" s="436">
        <v>1</v>
      </c>
      <c r="J13" s="412">
        <v>1.2</v>
      </c>
      <c r="K13" s="435">
        <v>0.8</v>
      </c>
      <c r="L13" s="436">
        <v>0.9</v>
      </c>
      <c r="M13" s="412">
        <v>1.2</v>
      </c>
      <c r="N13" s="435">
        <v>1.3</v>
      </c>
      <c r="O13" s="436">
        <v>1.2</v>
      </c>
      <c r="P13" s="412">
        <v>1.3</v>
      </c>
      <c r="Q13" s="435">
        <v>1.1000000000000001</v>
      </c>
      <c r="R13" s="436">
        <v>1</v>
      </c>
      <c r="S13" s="412">
        <v>1.1000000000000001</v>
      </c>
      <c r="T13" s="435">
        <v>0</v>
      </c>
      <c r="U13" s="436">
        <v>0</v>
      </c>
      <c r="V13" s="412">
        <v>0</v>
      </c>
      <c r="W13" s="435">
        <v>0.4</v>
      </c>
      <c r="X13" s="436">
        <v>0.4</v>
      </c>
      <c r="Y13" s="412">
        <v>0.6</v>
      </c>
      <c r="Z13" s="435">
        <v>3.6</v>
      </c>
      <c r="AA13" s="436">
        <v>3.6</v>
      </c>
      <c r="AB13" s="412">
        <v>4.3</v>
      </c>
    </row>
    <row r="14" spans="1:29" ht="24" x14ac:dyDescent="0.25">
      <c r="A14" s="477"/>
      <c r="B14" s="478"/>
      <c r="C14" s="478"/>
      <c r="D14" s="416" t="s">
        <v>279</v>
      </c>
      <c r="E14" s="435">
        <v>0</v>
      </c>
      <c r="F14" s="436">
        <v>0</v>
      </c>
      <c r="G14" s="412">
        <v>0</v>
      </c>
      <c r="H14" s="435">
        <v>0</v>
      </c>
      <c r="I14" s="436">
        <v>0</v>
      </c>
      <c r="J14" s="412">
        <v>0</v>
      </c>
      <c r="K14" s="435">
        <v>0</v>
      </c>
      <c r="L14" s="436">
        <v>0</v>
      </c>
      <c r="M14" s="412">
        <v>0</v>
      </c>
      <c r="N14" s="435">
        <v>0</v>
      </c>
      <c r="O14" s="436">
        <v>0</v>
      </c>
      <c r="P14" s="412">
        <v>0</v>
      </c>
      <c r="Q14" s="435">
        <v>0</v>
      </c>
      <c r="R14" s="436">
        <v>0</v>
      </c>
      <c r="S14" s="412">
        <v>0</v>
      </c>
      <c r="T14" s="435">
        <v>0</v>
      </c>
      <c r="U14" s="436">
        <v>0</v>
      </c>
      <c r="V14" s="412">
        <v>0</v>
      </c>
      <c r="W14" s="435">
        <v>0</v>
      </c>
      <c r="X14" s="436">
        <v>0</v>
      </c>
      <c r="Y14" s="412">
        <v>0</v>
      </c>
      <c r="Z14" s="435">
        <v>0</v>
      </c>
      <c r="AA14" s="436">
        <v>0</v>
      </c>
      <c r="AB14" s="412">
        <v>0</v>
      </c>
    </row>
    <row r="15" spans="1:29" x14ac:dyDescent="0.25">
      <c r="A15" s="477"/>
      <c r="B15" s="478"/>
      <c r="C15" s="478"/>
      <c r="D15" s="415" t="s">
        <v>280</v>
      </c>
      <c r="E15" s="435">
        <v>4.5</v>
      </c>
      <c r="F15" s="436">
        <v>4</v>
      </c>
      <c r="G15" s="412">
        <v>3.5</v>
      </c>
      <c r="H15" s="435">
        <v>4.9000000000000004</v>
      </c>
      <c r="I15" s="436">
        <v>4.4000000000000004</v>
      </c>
      <c r="J15" s="412">
        <v>3.9</v>
      </c>
      <c r="K15" s="435">
        <v>4.9000000000000004</v>
      </c>
      <c r="L15" s="436">
        <v>4.5</v>
      </c>
      <c r="M15" s="412">
        <v>4.2</v>
      </c>
      <c r="N15" s="435">
        <v>5.2</v>
      </c>
      <c r="O15" s="436">
        <v>3.8</v>
      </c>
      <c r="P15" s="412">
        <v>2.2999999999999998</v>
      </c>
      <c r="Q15" s="435">
        <v>3.1</v>
      </c>
      <c r="R15" s="436">
        <v>2.6</v>
      </c>
      <c r="S15" s="412">
        <v>2</v>
      </c>
      <c r="T15" s="435">
        <v>0</v>
      </c>
      <c r="U15" s="436">
        <v>1.6</v>
      </c>
      <c r="V15" s="412">
        <v>0</v>
      </c>
      <c r="W15" s="435">
        <v>2.5</v>
      </c>
      <c r="X15" s="436">
        <v>2.2999999999999998</v>
      </c>
      <c r="Y15" s="412">
        <v>2.2000000000000002</v>
      </c>
      <c r="Z15" s="435">
        <v>6.5</v>
      </c>
      <c r="AA15" s="436">
        <v>4.0999999999999996</v>
      </c>
      <c r="AB15" s="412">
        <v>2</v>
      </c>
    </row>
    <row r="16" spans="1:29" ht="24" x14ac:dyDescent="0.25">
      <c r="A16" s="477"/>
      <c r="B16" s="478"/>
      <c r="C16" s="478"/>
      <c r="D16" s="416" t="s">
        <v>281</v>
      </c>
      <c r="E16" s="435">
        <v>0.1</v>
      </c>
      <c r="F16" s="436">
        <v>0.1</v>
      </c>
      <c r="G16" s="412">
        <v>0.1</v>
      </c>
      <c r="H16" s="435">
        <v>0.1</v>
      </c>
      <c r="I16" s="436">
        <v>0.1</v>
      </c>
      <c r="J16" s="412">
        <v>0.1</v>
      </c>
      <c r="K16" s="435">
        <v>0.1</v>
      </c>
      <c r="L16" s="436">
        <v>0.1</v>
      </c>
      <c r="M16" s="412">
        <v>0.1</v>
      </c>
      <c r="N16" s="435">
        <v>0.1</v>
      </c>
      <c r="O16" s="436">
        <v>0.1</v>
      </c>
      <c r="P16" s="412">
        <v>0.1</v>
      </c>
      <c r="Q16" s="435">
        <v>0.2</v>
      </c>
      <c r="R16" s="436">
        <v>0.2</v>
      </c>
      <c r="S16" s="412">
        <v>0.1</v>
      </c>
      <c r="T16" s="435">
        <v>0</v>
      </c>
      <c r="U16" s="436">
        <v>0</v>
      </c>
      <c r="V16" s="412">
        <v>0</v>
      </c>
      <c r="W16" s="435">
        <v>0.2</v>
      </c>
      <c r="X16" s="436">
        <v>0.2</v>
      </c>
      <c r="Y16" s="412">
        <v>0.1</v>
      </c>
      <c r="Z16" s="435">
        <v>0.1</v>
      </c>
      <c r="AA16" s="436">
        <v>0.2</v>
      </c>
      <c r="AB16" s="412">
        <v>0.3</v>
      </c>
    </row>
    <row r="17" spans="1:28" s="214" customFormat="1" ht="15" customHeight="1" x14ac:dyDescent="0.25">
      <c r="A17" s="479"/>
      <c r="B17" s="864" t="s">
        <v>282</v>
      </c>
      <c r="C17" s="864"/>
      <c r="D17" s="865"/>
      <c r="E17" s="425">
        <v>290.3</v>
      </c>
      <c r="F17" s="426">
        <v>272.5</v>
      </c>
      <c r="G17" s="401">
        <v>250.6</v>
      </c>
      <c r="H17" s="425">
        <v>299</v>
      </c>
      <c r="I17" s="426">
        <v>279.2</v>
      </c>
      <c r="J17" s="403">
        <v>254.2</v>
      </c>
      <c r="K17" s="425">
        <v>290.89999999999998</v>
      </c>
      <c r="L17" s="426">
        <v>273.2</v>
      </c>
      <c r="M17" s="401">
        <v>251.4</v>
      </c>
      <c r="N17" s="425">
        <v>332.4</v>
      </c>
      <c r="O17" s="426">
        <v>306.10000000000002</v>
      </c>
      <c r="P17" s="403">
        <v>271.8</v>
      </c>
      <c r="Q17" s="425">
        <v>257.3</v>
      </c>
      <c r="R17" s="426">
        <v>246.3</v>
      </c>
      <c r="S17" s="401">
        <v>235.5</v>
      </c>
      <c r="T17" s="425">
        <v>161.69999999999999</v>
      </c>
      <c r="U17" s="426">
        <v>162</v>
      </c>
      <c r="V17" s="401">
        <v>173.5</v>
      </c>
      <c r="W17" s="425">
        <v>274.2</v>
      </c>
      <c r="X17" s="426">
        <v>259.3</v>
      </c>
      <c r="Y17" s="401">
        <v>242.3</v>
      </c>
      <c r="Z17" s="425">
        <v>241.2</v>
      </c>
      <c r="AA17" s="426">
        <v>230.6</v>
      </c>
      <c r="AB17" s="401">
        <v>223.2</v>
      </c>
    </row>
    <row r="18" spans="1:28" s="214" customFormat="1" x14ac:dyDescent="0.25">
      <c r="A18" s="480"/>
      <c r="B18" s="481"/>
      <c r="C18" s="850" t="s">
        <v>283</v>
      </c>
      <c r="D18" s="851"/>
      <c r="E18" s="431">
        <v>1.8</v>
      </c>
      <c r="F18" s="432">
        <v>1.6</v>
      </c>
      <c r="G18" s="407">
        <v>1.6</v>
      </c>
      <c r="H18" s="431">
        <v>1.6</v>
      </c>
      <c r="I18" s="432">
        <v>1.4</v>
      </c>
      <c r="J18" s="408">
        <v>1.4</v>
      </c>
      <c r="K18" s="431">
        <v>1.6</v>
      </c>
      <c r="L18" s="432">
        <v>1.4</v>
      </c>
      <c r="M18" s="407">
        <v>1.4</v>
      </c>
      <c r="N18" s="431">
        <v>1.2</v>
      </c>
      <c r="O18" s="432">
        <v>1.3</v>
      </c>
      <c r="P18" s="408">
        <v>2</v>
      </c>
      <c r="Q18" s="431">
        <v>2.7</v>
      </c>
      <c r="R18" s="432">
        <v>2.4</v>
      </c>
      <c r="S18" s="407">
        <v>2.2000000000000002</v>
      </c>
      <c r="T18" s="431">
        <v>2.8</v>
      </c>
      <c r="U18" s="432">
        <v>3</v>
      </c>
      <c r="V18" s="407">
        <v>4.5</v>
      </c>
      <c r="W18" s="431">
        <v>3.5</v>
      </c>
      <c r="X18" s="432">
        <v>2.9</v>
      </c>
      <c r="Y18" s="407">
        <v>2.4</v>
      </c>
      <c r="Z18" s="431">
        <v>0.4</v>
      </c>
      <c r="AA18" s="432">
        <v>0.3</v>
      </c>
      <c r="AB18" s="407">
        <v>0.2</v>
      </c>
    </row>
    <row r="19" spans="1:28" s="214" customFormat="1" x14ac:dyDescent="0.25">
      <c r="A19" s="480"/>
      <c r="B19" s="481"/>
      <c r="C19" s="848" t="s">
        <v>284</v>
      </c>
      <c r="D19" s="849"/>
      <c r="E19" s="440">
        <v>10.9</v>
      </c>
      <c r="F19" s="438">
        <v>9.5</v>
      </c>
      <c r="G19" s="439">
        <v>7.5</v>
      </c>
      <c r="H19" s="440">
        <v>12.6</v>
      </c>
      <c r="I19" s="438">
        <v>10.9</v>
      </c>
      <c r="J19" s="441">
        <v>8.5</v>
      </c>
      <c r="K19" s="440">
        <v>11.5</v>
      </c>
      <c r="L19" s="438">
        <v>10.199999999999999</v>
      </c>
      <c r="M19" s="439">
        <v>8.3000000000000007</v>
      </c>
      <c r="N19" s="440">
        <v>17.2</v>
      </c>
      <c r="O19" s="438">
        <v>14.1</v>
      </c>
      <c r="P19" s="441">
        <v>10</v>
      </c>
      <c r="Q19" s="440">
        <v>4.3</v>
      </c>
      <c r="R19" s="438">
        <v>3.9</v>
      </c>
      <c r="S19" s="439">
        <v>3.3</v>
      </c>
      <c r="T19" s="440">
        <v>4.5</v>
      </c>
      <c r="U19" s="438">
        <v>2.4</v>
      </c>
      <c r="V19" s="439">
        <v>0.9</v>
      </c>
      <c r="W19" s="440">
        <v>2.2999999999999998</v>
      </c>
      <c r="X19" s="438">
        <v>2.5</v>
      </c>
      <c r="Y19" s="439">
        <v>3.2</v>
      </c>
      <c r="Z19" s="440">
        <v>13.8</v>
      </c>
      <c r="AA19" s="438">
        <v>9.1999999999999993</v>
      </c>
      <c r="AB19" s="439">
        <v>4.7</v>
      </c>
    </row>
    <row r="20" spans="1:28" s="214" customFormat="1" x14ac:dyDescent="0.25">
      <c r="A20" s="480"/>
      <c r="B20" s="481"/>
      <c r="C20" s="848" t="s">
        <v>285</v>
      </c>
      <c r="D20" s="849"/>
      <c r="E20" s="440">
        <v>277.7</v>
      </c>
      <c r="F20" s="438">
        <v>261.39999999999998</v>
      </c>
      <c r="G20" s="439">
        <v>241.5</v>
      </c>
      <c r="H20" s="440">
        <v>284.8</v>
      </c>
      <c r="I20" s="438">
        <v>266.89999999999998</v>
      </c>
      <c r="J20" s="441">
        <v>244.3</v>
      </c>
      <c r="K20" s="440">
        <v>277.89999999999998</v>
      </c>
      <c r="L20" s="438">
        <v>261.60000000000002</v>
      </c>
      <c r="M20" s="439">
        <v>241.7</v>
      </c>
      <c r="N20" s="440">
        <v>314</v>
      </c>
      <c r="O20" s="438">
        <v>290.7</v>
      </c>
      <c r="P20" s="441">
        <v>259.89999999999998</v>
      </c>
      <c r="Q20" s="440">
        <v>250.3</v>
      </c>
      <c r="R20" s="438">
        <v>240</v>
      </c>
      <c r="S20" s="439">
        <v>230</v>
      </c>
      <c r="T20" s="440">
        <v>154.5</v>
      </c>
      <c r="U20" s="438">
        <v>156.6</v>
      </c>
      <c r="V20" s="439">
        <v>168.1</v>
      </c>
      <c r="W20" s="440">
        <v>268.5</v>
      </c>
      <c r="X20" s="438">
        <v>253.9</v>
      </c>
      <c r="Y20" s="439">
        <v>236.6</v>
      </c>
      <c r="Z20" s="440">
        <v>227</v>
      </c>
      <c r="AA20" s="438">
        <v>221</v>
      </c>
      <c r="AB20" s="439">
        <v>218.3</v>
      </c>
    </row>
    <row r="21" spans="1:28" x14ac:dyDescent="0.25">
      <c r="A21" s="482"/>
      <c r="B21" s="858" t="s">
        <v>286</v>
      </c>
      <c r="C21" s="858"/>
      <c r="D21" s="859"/>
      <c r="E21" s="425">
        <v>198.4</v>
      </c>
      <c r="F21" s="426">
        <v>195.1</v>
      </c>
      <c r="G21" s="401">
        <v>200.5</v>
      </c>
      <c r="H21" s="425">
        <v>208.8</v>
      </c>
      <c r="I21" s="426">
        <v>204.9</v>
      </c>
      <c r="J21" s="403">
        <v>209.6</v>
      </c>
      <c r="K21" s="425">
        <v>213</v>
      </c>
      <c r="L21" s="426">
        <v>207.5</v>
      </c>
      <c r="M21" s="401">
        <v>209.1</v>
      </c>
      <c r="N21" s="425">
        <v>190.2</v>
      </c>
      <c r="O21" s="426">
        <v>193.2</v>
      </c>
      <c r="P21" s="403">
        <v>212.6</v>
      </c>
      <c r="Q21" s="425">
        <v>159.19999999999999</v>
      </c>
      <c r="R21" s="426">
        <v>157.30000000000001</v>
      </c>
      <c r="S21" s="401">
        <v>163.30000000000001</v>
      </c>
      <c r="T21" s="425">
        <v>121.2</v>
      </c>
      <c r="U21" s="426">
        <v>121.2</v>
      </c>
      <c r="V21" s="401">
        <v>128.9</v>
      </c>
      <c r="W21" s="425">
        <v>162.19999999999999</v>
      </c>
      <c r="X21" s="426">
        <v>161.30000000000001</v>
      </c>
      <c r="Y21" s="401">
        <v>169.7</v>
      </c>
      <c r="Z21" s="425">
        <v>167.7</v>
      </c>
      <c r="AA21" s="426">
        <v>155.80000000000001</v>
      </c>
      <c r="AB21" s="401">
        <v>142.6</v>
      </c>
    </row>
    <row r="22" spans="1:28" ht="36" customHeight="1" x14ac:dyDescent="0.25">
      <c r="A22" s="483"/>
      <c r="B22" s="484"/>
      <c r="C22" s="854" t="s">
        <v>287</v>
      </c>
      <c r="D22" s="855"/>
      <c r="E22" s="431">
        <v>29.6</v>
      </c>
      <c r="F22" s="432">
        <v>28.1</v>
      </c>
      <c r="G22" s="407">
        <v>25.9</v>
      </c>
      <c r="H22" s="431">
        <v>32.299999999999997</v>
      </c>
      <c r="I22" s="432">
        <v>30.2</v>
      </c>
      <c r="J22" s="408">
        <v>26.9</v>
      </c>
      <c r="K22" s="431">
        <v>33.5</v>
      </c>
      <c r="L22" s="432">
        <v>30.7</v>
      </c>
      <c r="M22" s="407">
        <v>26.5</v>
      </c>
      <c r="N22" s="431">
        <v>27.4</v>
      </c>
      <c r="O22" s="432">
        <v>27.7</v>
      </c>
      <c r="P22" s="408">
        <v>29.3</v>
      </c>
      <c r="Q22" s="431">
        <v>20.2</v>
      </c>
      <c r="R22" s="432">
        <v>20.3</v>
      </c>
      <c r="S22" s="407">
        <v>21.8</v>
      </c>
      <c r="T22" s="431">
        <v>38.700000000000003</v>
      </c>
      <c r="U22" s="432">
        <v>45.6</v>
      </c>
      <c r="V22" s="407">
        <v>68.7</v>
      </c>
      <c r="W22" s="431">
        <v>18.5</v>
      </c>
      <c r="X22" s="432">
        <v>17.7</v>
      </c>
      <c r="Y22" s="407">
        <v>19.2</v>
      </c>
      <c r="Z22" s="431">
        <v>22.7</v>
      </c>
      <c r="AA22" s="432">
        <v>20.8</v>
      </c>
      <c r="AB22" s="407">
        <v>17.8</v>
      </c>
    </row>
    <row r="23" spans="1:28" ht="24" x14ac:dyDescent="0.25">
      <c r="A23" s="477"/>
      <c r="B23" s="478"/>
      <c r="C23" s="478"/>
      <c r="D23" s="416" t="s">
        <v>288</v>
      </c>
      <c r="E23" s="435">
        <v>12.6</v>
      </c>
      <c r="F23" s="436">
        <v>12.4</v>
      </c>
      <c r="G23" s="412">
        <v>11.9</v>
      </c>
      <c r="H23" s="435">
        <v>12.6</v>
      </c>
      <c r="I23" s="436">
        <v>12.5</v>
      </c>
      <c r="J23" s="413">
        <v>12.1</v>
      </c>
      <c r="K23" s="435">
        <v>12.5</v>
      </c>
      <c r="L23" s="436">
        <v>12.5</v>
      </c>
      <c r="M23" s="412">
        <v>12.4</v>
      </c>
      <c r="N23" s="435">
        <v>13.1</v>
      </c>
      <c r="O23" s="436">
        <v>12.1</v>
      </c>
      <c r="P23" s="413">
        <v>10.199999999999999</v>
      </c>
      <c r="Q23" s="435">
        <v>12.6</v>
      </c>
      <c r="R23" s="436">
        <v>12.1</v>
      </c>
      <c r="S23" s="412">
        <v>11</v>
      </c>
      <c r="T23" s="435">
        <v>23.7</v>
      </c>
      <c r="U23" s="436">
        <v>30.5</v>
      </c>
      <c r="V23" s="412">
        <v>53.2</v>
      </c>
      <c r="W23" s="435">
        <v>13.6</v>
      </c>
      <c r="X23" s="436">
        <v>11.9</v>
      </c>
      <c r="Y23" s="412">
        <v>9.1</v>
      </c>
      <c r="Z23" s="435">
        <v>7.7</v>
      </c>
      <c r="AA23" s="436">
        <v>6.8</v>
      </c>
      <c r="AB23" s="412">
        <v>5.3</v>
      </c>
    </row>
    <row r="24" spans="1:28" ht="24" x14ac:dyDescent="0.25">
      <c r="A24" s="477"/>
      <c r="B24" s="478"/>
      <c r="C24" s="478"/>
      <c r="D24" s="416" t="s">
        <v>289</v>
      </c>
      <c r="E24" s="435">
        <v>0.6</v>
      </c>
      <c r="F24" s="436">
        <v>0.8</v>
      </c>
      <c r="G24" s="412">
        <v>1.4</v>
      </c>
      <c r="H24" s="435">
        <v>0.7</v>
      </c>
      <c r="I24" s="436">
        <v>0.8</v>
      </c>
      <c r="J24" s="413">
        <v>1.1000000000000001</v>
      </c>
      <c r="K24" s="435">
        <v>0.7</v>
      </c>
      <c r="L24" s="436">
        <v>0.8</v>
      </c>
      <c r="M24" s="412">
        <v>1</v>
      </c>
      <c r="N24" s="435">
        <v>0.4</v>
      </c>
      <c r="O24" s="436">
        <v>0.6</v>
      </c>
      <c r="P24" s="413">
        <v>1.4</v>
      </c>
      <c r="Q24" s="435">
        <v>0.5</v>
      </c>
      <c r="R24" s="436">
        <v>0.8</v>
      </c>
      <c r="S24" s="412">
        <v>2.5</v>
      </c>
      <c r="T24" s="435">
        <v>0</v>
      </c>
      <c r="U24" s="436">
        <v>0</v>
      </c>
      <c r="V24" s="412">
        <v>0</v>
      </c>
      <c r="W24" s="435">
        <v>0.7</v>
      </c>
      <c r="X24" s="436">
        <v>1</v>
      </c>
      <c r="Y24" s="412">
        <v>3</v>
      </c>
      <c r="Z24" s="435">
        <v>0.2</v>
      </c>
      <c r="AA24" s="436">
        <v>0.2</v>
      </c>
      <c r="AB24" s="412">
        <v>0.3</v>
      </c>
    </row>
    <row r="25" spans="1:28" ht="24" x14ac:dyDescent="0.25">
      <c r="A25" s="477"/>
      <c r="B25" s="478"/>
      <c r="C25" s="478"/>
      <c r="D25" s="416" t="s">
        <v>290</v>
      </c>
      <c r="E25" s="435">
        <v>15.7</v>
      </c>
      <c r="F25" s="436">
        <v>14.2</v>
      </c>
      <c r="G25" s="412">
        <v>11.9</v>
      </c>
      <c r="H25" s="435">
        <v>18.100000000000001</v>
      </c>
      <c r="I25" s="436">
        <v>16.100000000000001</v>
      </c>
      <c r="J25" s="413">
        <v>13</v>
      </c>
      <c r="K25" s="435">
        <v>19.5</v>
      </c>
      <c r="L25" s="436">
        <v>16.5</v>
      </c>
      <c r="M25" s="412">
        <v>12.2</v>
      </c>
      <c r="N25" s="435">
        <v>13.5</v>
      </c>
      <c r="O25" s="436">
        <v>14.6</v>
      </c>
      <c r="P25" s="413">
        <v>17.399999999999999</v>
      </c>
      <c r="Q25" s="435">
        <v>6.6</v>
      </c>
      <c r="R25" s="436">
        <v>6.9</v>
      </c>
      <c r="S25" s="412">
        <v>7.7</v>
      </c>
      <c r="T25" s="435">
        <v>15</v>
      </c>
      <c r="U25" s="436">
        <v>15.1</v>
      </c>
      <c r="V25" s="412">
        <v>15.5</v>
      </c>
      <c r="W25" s="435">
        <v>3.5</v>
      </c>
      <c r="X25" s="436">
        <v>4.2</v>
      </c>
      <c r="Y25" s="412">
        <v>6.4</v>
      </c>
      <c r="Z25" s="435">
        <v>14.7</v>
      </c>
      <c r="AA25" s="436">
        <v>13.5</v>
      </c>
      <c r="AB25" s="412">
        <v>11.6</v>
      </c>
    </row>
    <row r="26" spans="1:28" x14ac:dyDescent="0.25">
      <c r="A26" s="477"/>
      <c r="B26" s="478"/>
      <c r="C26" s="478"/>
      <c r="D26" s="415" t="s">
        <v>291</v>
      </c>
      <c r="E26" s="435">
        <v>0.4</v>
      </c>
      <c r="F26" s="436">
        <v>0.4</v>
      </c>
      <c r="G26" s="412">
        <v>0.4</v>
      </c>
      <c r="H26" s="435">
        <v>0.4</v>
      </c>
      <c r="I26" s="436">
        <v>0.4</v>
      </c>
      <c r="J26" s="413">
        <v>0.4</v>
      </c>
      <c r="K26" s="435">
        <v>0.4</v>
      </c>
      <c r="L26" s="436">
        <v>0.4</v>
      </c>
      <c r="M26" s="412">
        <v>0.5</v>
      </c>
      <c r="N26" s="435">
        <v>0.1</v>
      </c>
      <c r="O26" s="436">
        <v>0.1</v>
      </c>
      <c r="P26" s="413">
        <v>0.1</v>
      </c>
      <c r="Q26" s="435">
        <v>0.3</v>
      </c>
      <c r="R26" s="436">
        <v>0.3</v>
      </c>
      <c r="S26" s="412">
        <v>0.4</v>
      </c>
      <c r="T26" s="435">
        <v>0</v>
      </c>
      <c r="U26" s="436">
        <v>0</v>
      </c>
      <c r="V26" s="412">
        <v>0</v>
      </c>
      <c r="W26" s="435">
        <v>0.3</v>
      </c>
      <c r="X26" s="436">
        <v>0.3</v>
      </c>
      <c r="Y26" s="412">
        <v>0.4</v>
      </c>
      <c r="Z26" s="435">
        <v>0.1</v>
      </c>
      <c r="AA26" s="436">
        <v>0.2</v>
      </c>
      <c r="AB26" s="412">
        <v>0.5</v>
      </c>
    </row>
    <row r="27" spans="1:28" ht="36.75" thickBot="1" x14ac:dyDescent="0.3">
      <c r="A27" s="485"/>
      <c r="B27" s="486"/>
      <c r="C27" s="486"/>
      <c r="D27" s="461" t="s">
        <v>292</v>
      </c>
      <c r="E27" s="447">
        <v>0.3</v>
      </c>
      <c r="F27" s="448">
        <v>0.3</v>
      </c>
      <c r="G27" s="450">
        <v>0.3</v>
      </c>
      <c r="H27" s="447">
        <v>0.5</v>
      </c>
      <c r="I27" s="448">
        <v>0.4</v>
      </c>
      <c r="J27" s="449">
        <v>0.3</v>
      </c>
      <c r="K27" s="447">
        <v>0.5</v>
      </c>
      <c r="L27" s="448">
        <v>0.4</v>
      </c>
      <c r="M27" s="450">
        <v>0.3</v>
      </c>
      <c r="N27" s="447">
        <v>0.2</v>
      </c>
      <c r="O27" s="448">
        <v>0.2</v>
      </c>
      <c r="P27" s="449">
        <v>0.2</v>
      </c>
      <c r="Q27" s="447">
        <v>0.2</v>
      </c>
      <c r="R27" s="448">
        <v>0.2</v>
      </c>
      <c r="S27" s="450">
        <v>0.2</v>
      </c>
      <c r="T27" s="447">
        <v>0</v>
      </c>
      <c r="U27" s="448">
        <v>0</v>
      </c>
      <c r="V27" s="450">
        <v>0</v>
      </c>
      <c r="W27" s="447">
        <v>0.4</v>
      </c>
      <c r="X27" s="448">
        <v>0.3</v>
      </c>
      <c r="Y27" s="450">
        <v>0.2</v>
      </c>
      <c r="Z27" s="447">
        <v>0</v>
      </c>
      <c r="AA27" s="448">
        <v>0</v>
      </c>
      <c r="AB27" s="450">
        <v>0</v>
      </c>
    </row>
  </sheetData>
  <mergeCells count="20">
    <mergeCell ref="W8:Y8"/>
    <mergeCell ref="Z8:AB8"/>
    <mergeCell ref="C10:D10"/>
    <mergeCell ref="B17:D17"/>
    <mergeCell ref="C18:D18"/>
    <mergeCell ref="A4:D9"/>
    <mergeCell ref="E4:AB5"/>
    <mergeCell ref="E6:G8"/>
    <mergeCell ref="H6:AB6"/>
    <mergeCell ref="H7:J8"/>
    <mergeCell ref="K7:P7"/>
    <mergeCell ref="Q7:S8"/>
    <mergeCell ref="T7:AB7"/>
    <mergeCell ref="K8:M8"/>
    <mergeCell ref="N8:P8"/>
    <mergeCell ref="C19:D19"/>
    <mergeCell ref="C20:D20"/>
    <mergeCell ref="B21:D21"/>
    <mergeCell ref="C22:D22"/>
    <mergeCell ref="T8:V8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"/>
  <sheetViews>
    <sheetView workbookViewId="0"/>
  </sheetViews>
  <sheetFormatPr defaultRowHeight="15" x14ac:dyDescent="0.25"/>
  <cols>
    <col min="1" max="3" width="1.42578125" style="463" customWidth="1"/>
    <col min="4" max="4" width="27.7109375" customWidth="1"/>
    <col min="5" max="20" width="7.5703125" customWidth="1"/>
  </cols>
  <sheetData>
    <row r="1" spans="1:29" s="463" customFormat="1" x14ac:dyDescent="0.25">
      <c r="A1" s="371" t="s">
        <v>185</v>
      </c>
      <c r="D1" s="170"/>
      <c r="E1" s="170"/>
      <c r="F1" s="170"/>
      <c r="G1" s="7"/>
      <c r="H1" s="7"/>
      <c r="I1" s="7"/>
      <c r="J1" s="7"/>
      <c r="K1" s="7"/>
      <c r="L1" s="7"/>
      <c r="M1" s="7"/>
      <c r="N1" s="462"/>
      <c r="O1" s="462"/>
      <c r="P1" s="462"/>
      <c r="AC1" s="11" t="s">
        <v>169</v>
      </c>
    </row>
    <row r="2" spans="1:29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T2" s="229"/>
      <c r="U2" s="229"/>
      <c r="V2" s="229"/>
      <c r="AB2" s="373" t="s">
        <v>293</v>
      </c>
    </row>
    <row r="3" spans="1:29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T3" s="229"/>
      <c r="U3" s="229"/>
      <c r="V3" s="229"/>
      <c r="AB3" s="373" t="s">
        <v>19</v>
      </c>
    </row>
    <row r="4" spans="1:29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29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29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29" ht="36" customHeight="1" x14ac:dyDescent="0.25">
      <c r="A10" s="487"/>
      <c r="B10" s="488"/>
      <c r="C10" s="862" t="s">
        <v>294</v>
      </c>
      <c r="D10" s="863"/>
      <c r="E10" s="474">
        <v>2.1</v>
      </c>
      <c r="F10" s="475">
        <v>1.7</v>
      </c>
      <c r="G10" s="476">
        <v>1.5</v>
      </c>
      <c r="H10" s="474">
        <v>2.2000000000000002</v>
      </c>
      <c r="I10" s="475">
        <v>1.9</v>
      </c>
      <c r="J10" s="489">
        <v>1.6</v>
      </c>
      <c r="K10" s="474">
        <v>2.2000000000000002</v>
      </c>
      <c r="L10" s="475">
        <v>2.1</v>
      </c>
      <c r="M10" s="476">
        <v>1.8</v>
      </c>
      <c r="N10" s="474">
        <v>8.1999999999999993</v>
      </c>
      <c r="O10" s="475">
        <v>1.3</v>
      </c>
      <c r="P10" s="489">
        <v>0.2</v>
      </c>
      <c r="Q10" s="474">
        <v>0.8</v>
      </c>
      <c r="R10" s="475">
        <v>0.8</v>
      </c>
      <c r="S10" s="476">
        <v>0.9</v>
      </c>
      <c r="T10" s="474">
        <v>0</v>
      </c>
      <c r="U10" s="475">
        <v>1.8</v>
      </c>
      <c r="V10" s="476">
        <v>0</v>
      </c>
      <c r="W10" s="474">
        <v>0.8</v>
      </c>
      <c r="X10" s="475">
        <v>0.8</v>
      </c>
      <c r="Y10" s="476">
        <v>1.1000000000000001</v>
      </c>
      <c r="Z10" s="474">
        <v>0.6</v>
      </c>
      <c r="AA10" s="475">
        <v>0.5</v>
      </c>
      <c r="AB10" s="476">
        <v>0.4</v>
      </c>
    </row>
    <row r="11" spans="1:29" ht="24" x14ac:dyDescent="0.25">
      <c r="A11" s="490"/>
      <c r="B11" s="491"/>
      <c r="C11" s="478"/>
      <c r="D11" s="416" t="s">
        <v>295</v>
      </c>
      <c r="E11" s="435">
        <v>0.5</v>
      </c>
      <c r="F11" s="436">
        <v>0.5</v>
      </c>
      <c r="G11" s="412">
        <v>0.5</v>
      </c>
      <c r="H11" s="435">
        <v>0.6</v>
      </c>
      <c r="I11" s="436">
        <v>0.6</v>
      </c>
      <c r="J11" s="413">
        <v>0.7</v>
      </c>
      <c r="K11" s="435">
        <v>0.6</v>
      </c>
      <c r="L11" s="436">
        <v>0.6</v>
      </c>
      <c r="M11" s="412">
        <v>0.7</v>
      </c>
      <c r="N11" s="435">
        <v>0.3</v>
      </c>
      <c r="O11" s="436">
        <v>0.2</v>
      </c>
      <c r="P11" s="413">
        <v>0.1</v>
      </c>
      <c r="Q11" s="435">
        <v>0.1</v>
      </c>
      <c r="R11" s="436">
        <v>0.1</v>
      </c>
      <c r="S11" s="412">
        <v>0.1</v>
      </c>
      <c r="T11" s="435">
        <v>0</v>
      </c>
      <c r="U11" s="436">
        <v>0</v>
      </c>
      <c r="V11" s="412">
        <v>0</v>
      </c>
      <c r="W11" s="435">
        <v>0</v>
      </c>
      <c r="X11" s="436">
        <v>0</v>
      </c>
      <c r="Y11" s="412">
        <v>0.1</v>
      </c>
      <c r="Z11" s="435">
        <v>0.6</v>
      </c>
      <c r="AA11" s="436">
        <v>0.5</v>
      </c>
      <c r="AB11" s="412">
        <v>0.4</v>
      </c>
    </row>
    <row r="12" spans="1:29" ht="36" x14ac:dyDescent="0.25">
      <c r="A12" s="490"/>
      <c r="B12" s="491"/>
      <c r="C12" s="478"/>
      <c r="D12" s="416" t="s">
        <v>296</v>
      </c>
      <c r="E12" s="435">
        <v>1.5</v>
      </c>
      <c r="F12" s="436">
        <v>1.2</v>
      </c>
      <c r="G12" s="412">
        <v>0.9</v>
      </c>
      <c r="H12" s="435">
        <v>1.6</v>
      </c>
      <c r="I12" s="436">
        <v>1.3</v>
      </c>
      <c r="J12" s="413">
        <v>0.9</v>
      </c>
      <c r="K12" s="435">
        <v>1.6</v>
      </c>
      <c r="L12" s="436">
        <v>1.4</v>
      </c>
      <c r="M12" s="412">
        <v>1.1000000000000001</v>
      </c>
      <c r="N12" s="435">
        <v>7.9</v>
      </c>
      <c r="O12" s="436">
        <v>1.2</v>
      </c>
      <c r="P12" s="413">
        <v>0.1</v>
      </c>
      <c r="Q12" s="435">
        <v>0.4</v>
      </c>
      <c r="R12" s="436">
        <v>0.5</v>
      </c>
      <c r="S12" s="412">
        <v>0.7</v>
      </c>
      <c r="T12" s="435">
        <v>0</v>
      </c>
      <c r="U12" s="436">
        <v>1.8</v>
      </c>
      <c r="V12" s="412">
        <v>0</v>
      </c>
      <c r="W12" s="435">
        <v>0.5</v>
      </c>
      <c r="X12" s="436">
        <v>0.6</v>
      </c>
      <c r="Y12" s="412">
        <v>0.9</v>
      </c>
      <c r="Z12" s="435">
        <v>0</v>
      </c>
      <c r="AA12" s="436">
        <v>0</v>
      </c>
      <c r="AB12" s="412">
        <v>0</v>
      </c>
    </row>
    <row r="13" spans="1:29" ht="36" x14ac:dyDescent="0.25">
      <c r="A13" s="490"/>
      <c r="B13" s="491"/>
      <c r="C13" s="478"/>
      <c r="D13" s="416" t="s">
        <v>297</v>
      </c>
      <c r="E13" s="435">
        <v>0.1</v>
      </c>
      <c r="F13" s="436">
        <v>0.1</v>
      </c>
      <c r="G13" s="412">
        <v>0.1</v>
      </c>
      <c r="H13" s="435">
        <v>0</v>
      </c>
      <c r="I13" s="436">
        <v>0.1</v>
      </c>
      <c r="J13" s="413">
        <v>0</v>
      </c>
      <c r="K13" s="435">
        <v>0</v>
      </c>
      <c r="L13" s="436">
        <v>0.1</v>
      </c>
      <c r="M13" s="412">
        <v>0</v>
      </c>
      <c r="N13" s="435">
        <v>0</v>
      </c>
      <c r="O13" s="436">
        <v>0</v>
      </c>
      <c r="P13" s="413">
        <v>0.1</v>
      </c>
      <c r="Q13" s="435">
        <v>0.3</v>
      </c>
      <c r="R13" s="436">
        <v>0.2</v>
      </c>
      <c r="S13" s="412">
        <v>0.1</v>
      </c>
      <c r="T13" s="435">
        <v>0</v>
      </c>
      <c r="U13" s="436">
        <v>0</v>
      </c>
      <c r="V13" s="412">
        <v>0</v>
      </c>
      <c r="W13" s="435">
        <v>0.3</v>
      </c>
      <c r="X13" s="436">
        <v>0.2</v>
      </c>
      <c r="Y13" s="412">
        <v>0.1</v>
      </c>
      <c r="Z13" s="435">
        <v>0</v>
      </c>
      <c r="AA13" s="436">
        <v>0</v>
      </c>
      <c r="AB13" s="412">
        <v>0</v>
      </c>
    </row>
    <row r="14" spans="1:29" ht="36" customHeight="1" x14ac:dyDescent="0.25">
      <c r="A14" s="492"/>
      <c r="B14" s="493"/>
      <c r="C14" s="810" t="s">
        <v>298</v>
      </c>
      <c r="D14" s="811"/>
      <c r="E14" s="431">
        <v>44.8</v>
      </c>
      <c r="F14" s="432">
        <v>40.6</v>
      </c>
      <c r="G14" s="408">
        <v>41.4</v>
      </c>
      <c r="H14" s="431">
        <v>47.2</v>
      </c>
      <c r="I14" s="432">
        <v>43.1</v>
      </c>
      <c r="J14" s="407">
        <v>44.5</v>
      </c>
      <c r="K14" s="431">
        <v>48.5</v>
      </c>
      <c r="L14" s="432">
        <v>44.2</v>
      </c>
      <c r="M14" s="408">
        <v>45.3</v>
      </c>
      <c r="N14" s="431">
        <v>42</v>
      </c>
      <c r="O14" s="432">
        <v>38.299999999999997</v>
      </c>
      <c r="P14" s="407">
        <v>39.9</v>
      </c>
      <c r="Q14" s="431">
        <v>35.6</v>
      </c>
      <c r="R14" s="432">
        <v>31.1</v>
      </c>
      <c r="S14" s="408">
        <v>28.3</v>
      </c>
      <c r="T14" s="431">
        <v>25.8</v>
      </c>
      <c r="U14" s="432">
        <v>23.5</v>
      </c>
      <c r="V14" s="407">
        <v>22.4</v>
      </c>
      <c r="W14" s="431">
        <v>36.1</v>
      </c>
      <c r="X14" s="432">
        <v>31</v>
      </c>
      <c r="Y14" s="408">
        <v>27.2</v>
      </c>
      <c r="Z14" s="431">
        <v>37</v>
      </c>
      <c r="AA14" s="432">
        <v>34</v>
      </c>
      <c r="AB14" s="407">
        <v>36.200000000000003</v>
      </c>
    </row>
    <row r="15" spans="1:29" x14ac:dyDescent="0.25">
      <c r="A15" s="490"/>
      <c r="B15" s="491"/>
      <c r="C15" s="478"/>
      <c r="D15" s="415" t="s">
        <v>299</v>
      </c>
      <c r="E15" s="435">
        <v>7.4</v>
      </c>
      <c r="F15" s="436">
        <v>8.4</v>
      </c>
      <c r="G15" s="413">
        <v>11.5</v>
      </c>
      <c r="H15" s="435">
        <v>8</v>
      </c>
      <c r="I15" s="436">
        <v>9.1999999999999993</v>
      </c>
      <c r="J15" s="412">
        <v>12.9</v>
      </c>
      <c r="K15" s="435">
        <v>8.3000000000000007</v>
      </c>
      <c r="L15" s="436">
        <v>9.6</v>
      </c>
      <c r="M15" s="413">
        <v>13.5</v>
      </c>
      <c r="N15" s="435">
        <v>6.7</v>
      </c>
      <c r="O15" s="436">
        <v>7.4</v>
      </c>
      <c r="P15" s="412">
        <v>9.3000000000000007</v>
      </c>
      <c r="Q15" s="435">
        <v>5</v>
      </c>
      <c r="R15" s="436">
        <v>5.2</v>
      </c>
      <c r="S15" s="413">
        <v>5.7</v>
      </c>
      <c r="T15" s="435">
        <v>19.8</v>
      </c>
      <c r="U15" s="436">
        <v>14.5</v>
      </c>
      <c r="V15" s="412">
        <v>8.5</v>
      </c>
      <c r="W15" s="435">
        <v>4.0999999999999996</v>
      </c>
      <c r="X15" s="436">
        <v>4.3</v>
      </c>
      <c r="Y15" s="413">
        <v>4.9000000000000004</v>
      </c>
      <c r="Z15" s="435">
        <v>4.0999999999999996</v>
      </c>
      <c r="AA15" s="436">
        <v>5.0999999999999996</v>
      </c>
      <c r="AB15" s="412">
        <v>8.6999999999999993</v>
      </c>
    </row>
    <row r="16" spans="1:29" ht="24" x14ac:dyDescent="0.25">
      <c r="A16" s="490"/>
      <c r="B16" s="491"/>
      <c r="C16" s="478"/>
      <c r="D16" s="416" t="s">
        <v>300</v>
      </c>
      <c r="E16" s="435">
        <v>5.4</v>
      </c>
      <c r="F16" s="436">
        <v>6.2</v>
      </c>
      <c r="G16" s="413">
        <v>8.6</v>
      </c>
      <c r="H16" s="435">
        <v>6.4</v>
      </c>
      <c r="I16" s="436">
        <v>7.3</v>
      </c>
      <c r="J16" s="412">
        <v>10.3</v>
      </c>
      <c r="K16" s="435">
        <v>7.2</v>
      </c>
      <c r="L16" s="436">
        <v>8</v>
      </c>
      <c r="M16" s="413">
        <v>10.6</v>
      </c>
      <c r="N16" s="435">
        <v>3.7</v>
      </c>
      <c r="O16" s="436">
        <v>4.5999999999999996</v>
      </c>
      <c r="P16" s="412">
        <v>8.3000000000000007</v>
      </c>
      <c r="Q16" s="435">
        <v>1.7</v>
      </c>
      <c r="R16" s="436">
        <v>1.7</v>
      </c>
      <c r="S16" s="413">
        <v>1.8</v>
      </c>
      <c r="T16" s="435">
        <v>0</v>
      </c>
      <c r="U16" s="436">
        <v>1.8</v>
      </c>
      <c r="V16" s="412">
        <v>0</v>
      </c>
      <c r="W16" s="435">
        <v>1.4</v>
      </c>
      <c r="X16" s="436">
        <v>1.4</v>
      </c>
      <c r="Y16" s="413">
        <v>1.6</v>
      </c>
      <c r="Z16" s="435">
        <v>2.2999999999999998</v>
      </c>
      <c r="AA16" s="436">
        <v>2.6</v>
      </c>
      <c r="AB16" s="412">
        <v>3.5</v>
      </c>
    </row>
    <row r="17" spans="1:28" x14ac:dyDescent="0.25">
      <c r="A17" s="490"/>
      <c r="B17" s="491"/>
      <c r="C17" s="478"/>
      <c r="D17" s="415" t="s">
        <v>301</v>
      </c>
      <c r="E17" s="435">
        <v>5.6</v>
      </c>
      <c r="F17" s="436">
        <v>4.4000000000000004</v>
      </c>
      <c r="G17" s="413">
        <v>3.1</v>
      </c>
      <c r="H17" s="435">
        <v>5.3</v>
      </c>
      <c r="I17" s="436">
        <v>4.0999999999999996</v>
      </c>
      <c r="J17" s="412">
        <v>2.8</v>
      </c>
      <c r="K17" s="435">
        <v>5.7</v>
      </c>
      <c r="L17" s="436">
        <v>4.3</v>
      </c>
      <c r="M17" s="413">
        <v>2.8</v>
      </c>
      <c r="N17" s="435">
        <v>3.6</v>
      </c>
      <c r="O17" s="436">
        <v>3.2</v>
      </c>
      <c r="P17" s="412">
        <v>2.9</v>
      </c>
      <c r="Q17" s="435">
        <v>6.5</v>
      </c>
      <c r="R17" s="436">
        <v>5.3</v>
      </c>
      <c r="S17" s="413">
        <v>4</v>
      </c>
      <c r="T17" s="435">
        <v>0.5</v>
      </c>
      <c r="U17" s="436">
        <v>0.6</v>
      </c>
      <c r="V17" s="412">
        <v>1.2</v>
      </c>
      <c r="W17" s="435">
        <v>8.4</v>
      </c>
      <c r="X17" s="436">
        <v>6.6</v>
      </c>
      <c r="Y17" s="413">
        <v>4.5999999999999996</v>
      </c>
      <c r="Z17" s="435">
        <v>2.7</v>
      </c>
      <c r="AA17" s="436">
        <v>2.4</v>
      </c>
      <c r="AB17" s="412">
        <v>2.2000000000000002</v>
      </c>
    </row>
    <row r="18" spans="1:28" ht="24" x14ac:dyDescent="0.25">
      <c r="A18" s="490"/>
      <c r="B18" s="491"/>
      <c r="C18" s="478"/>
      <c r="D18" s="416" t="s">
        <v>302</v>
      </c>
      <c r="E18" s="435">
        <v>20.399999999999999</v>
      </c>
      <c r="F18" s="436">
        <v>16.5</v>
      </c>
      <c r="G18" s="413">
        <v>13.7</v>
      </c>
      <c r="H18" s="435">
        <v>21.4</v>
      </c>
      <c r="I18" s="436">
        <v>17.100000000000001</v>
      </c>
      <c r="J18" s="412">
        <v>13.8</v>
      </c>
      <c r="K18" s="435">
        <v>21.6</v>
      </c>
      <c r="L18" s="436">
        <v>17.2</v>
      </c>
      <c r="M18" s="413">
        <v>13.8</v>
      </c>
      <c r="N18" s="435">
        <v>20.2</v>
      </c>
      <c r="O18" s="436">
        <v>16.5</v>
      </c>
      <c r="P18" s="412">
        <v>14</v>
      </c>
      <c r="Q18" s="435">
        <v>16.7</v>
      </c>
      <c r="R18" s="436">
        <v>14.2</v>
      </c>
      <c r="S18" s="413">
        <v>13.1</v>
      </c>
      <c r="T18" s="435">
        <v>5.6</v>
      </c>
      <c r="U18" s="436">
        <v>6.3</v>
      </c>
      <c r="V18" s="412">
        <v>12.8</v>
      </c>
      <c r="W18" s="435">
        <v>16.899999999999999</v>
      </c>
      <c r="X18" s="436">
        <v>14.2</v>
      </c>
      <c r="Y18" s="413">
        <v>12.7</v>
      </c>
      <c r="Z18" s="435">
        <v>20.100000000000001</v>
      </c>
      <c r="AA18" s="436">
        <v>17</v>
      </c>
      <c r="AB18" s="412">
        <v>15.6</v>
      </c>
    </row>
    <row r="19" spans="1:28" ht="24" x14ac:dyDescent="0.25">
      <c r="A19" s="490"/>
      <c r="B19" s="491"/>
      <c r="C19" s="478"/>
      <c r="D19" s="416" t="s">
        <v>303</v>
      </c>
      <c r="E19" s="435">
        <v>6</v>
      </c>
      <c r="F19" s="436">
        <v>5.2</v>
      </c>
      <c r="G19" s="413">
        <v>4.5</v>
      </c>
      <c r="H19" s="435">
        <v>6.2</v>
      </c>
      <c r="I19" s="436">
        <v>5.4</v>
      </c>
      <c r="J19" s="412">
        <v>4.7</v>
      </c>
      <c r="K19" s="435">
        <v>5.7</v>
      </c>
      <c r="L19" s="436">
        <v>5.0999999999999996</v>
      </c>
      <c r="M19" s="413">
        <v>4.5999999999999996</v>
      </c>
      <c r="N19" s="435">
        <v>7.8</v>
      </c>
      <c r="O19" s="436">
        <v>6.6</v>
      </c>
      <c r="P19" s="412">
        <v>5.4</v>
      </c>
      <c r="Q19" s="435">
        <v>5.7</v>
      </c>
      <c r="R19" s="436">
        <v>4.7</v>
      </c>
      <c r="S19" s="413">
        <v>3.6</v>
      </c>
      <c r="T19" s="435">
        <v>0</v>
      </c>
      <c r="U19" s="436">
        <v>0.2</v>
      </c>
      <c r="V19" s="412">
        <v>0</v>
      </c>
      <c r="W19" s="435">
        <v>5.3</v>
      </c>
      <c r="X19" s="436">
        <v>4.4000000000000004</v>
      </c>
      <c r="Y19" s="413">
        <v>3.4</v>
      </c>
      <c r="Z19" s="435">
        <v>7.8</v>
      </c>
      <c r="AA19" s="436">
        <v>7</v>
      </c>
      <c r="AB19" s="412">
        <v>6.3</v>
      </c>
    </row>
    <row r="20" spans="1:28" ht="15" customHeight="1" x14ac:dyDescent="0.25">
      <c r="A20" s="492"/>
      <c r="B20" s="493"/>
      <c r="C20" s="810" t="s">
        <v>304</v>
      </c>
      <c r="D20" s="811"/>
      <c r="E20" s="431">
        <v>43.4</v>
      </c>
      <c r="F20" s="432">
        <v>46.1</v>
      </c>
      <c r="G20" s="408">
        <v>49</v>
      </c>
      <c r="H20" s="431">
        <v>44.7</v>
      </c>
      <c r="I20" s="432">
        <v>47.2</v>
      </c>
      <c r="J20" s="407">
        <v>50</v>
      </c>
      <c r="K20" s="431">
        <v>42.9</v>
      </c>
      <c r="L20" s="432">
        <v>45.9</v>
      </c>
      <c r="M20" s="408">
        <v>50.2</v>
      </c>
      <c r="N20" s="431">
        <v>54.1</v>
      </c>
      <c r="O20" s="432">
        <v>52.6</v>
      </c>
      <c r="P20" s="407">
        <v>49</v>
      </c>
      <c r="Q20" s="431">
        <v>39</v>
      </c>
      <c r="R20" s="432">
        <v>42.1</v>
      </c>
      <c r="S20" s="408">
        <v>44.9</v>
      </c>
      <c r="T20" s="431">
        <v>28.5</v>
      </c>
      <c r="U20" s="432">
        <v>27.4</v>
      </c>
      <c r="V20" s="407">
        <v>24</v>
      </c>
      <c r="W20" s="431">
        <v>38.200000000000003</v>
      </c>
      <c r="X20" s="432">
        <v>42</v>
      </c>
      <c r="Y20" s="408">
        <v>46.5</v>
      </c>
      <c r="Z20" s="431">
        <v>48.4</v>
      </c>
      <c r="AA20" s="432">
        <v>47.3</v>
      </c>
      <c r="AB20" s="407">
        <v>44.2</v>
      </c>
    </row>
    <row r="21" spans="1:28" x14ac:dyDescent="0.25">
      <c r="A21" s="490"/>
      <c r="B21" s="491"/>
      <c r="C21" s="478"/>
      <c r="D21" s="415" t="s">
        <v>305</v>
      </c>
      <c r="E21" s="435">
        <v>10.6</v>
      </c>
      <c r="F21" s="436">
        <v>10.4</v>
      </c>
      <c r="G21" s="413">
        <v>11.9</v>
      </c>
      <c r="H21" s="435">
        <v>12.8</v>
      </c>
      <c r="I21" s="436">
        <v>12.4</v>
      </c>
      <c r="J21" s="412">
        <v>13.7</v>
      </c>
      <c r="K21" s="435">
        <v>10.8</v>
      </c>
      <c r="L21" s="436">
        <v>10.8</v>
      </c>
      <c r="M21" s="413">
        <v>13.1</v>
      </c>
      <c r="N21" s="435">
        <v>22.2</v>
      </c>
      <c r="O21" s="436">
        <v>19.399999999999999</v>
      </c>
      <c r="P21" s="412">
        <v>17.2</v>
      </c>
      <c r="Q21" s="435">
        <v>2.2000000000000002</v>
      </c>
      <c r="R21" s="436">
        <v>2.6</v>
      </c>
      <c r="S21" s="413">
        <v>4.5999999999999996</v>
      </c>
      <c r="T21" s="435">
        <v>0.1</v>
      </c>
      <c r="U21" s="436">
        <v>0.1</v>
      </c>
      <c r="V21" s="412">
        <v>1.4</v>
      </c>
      <c r="W21" s="435">
        <v>2.1</v>
      </c>
      <c r="X21" s="436">
        <v>2.4</v>
      </c>
      <c r="Y21" s="413">
        <v>4</v>
      </c>
      <c r="Z21" s="435">
        <v>3.3</v>
      </c>
      <c r="AA21" s="436">
        <v>4.0999999999999996</v>
      </c>
      <c r="AB21" s="412">
        <v>9</v>
      </c>
    </row>
    <row r="22" spans="1:28" x14ac:dyDescent="0.25">
      <c r="A22" s="490"/>
      <c r="B22" s="491"/>
      <c r="C22" s="478"/>
      <c r="D22" s="415" t="s">
        <v>306</v>
      </c>
      <c r="E22" s="435">
        <v>32.6</v>
      </c>
      <c r="F22" s="436">
        <v>35.5</v>
      </c>
      <c r="G22" s="413">
        <v>36.9</v>
      </c>
      <c r="H22" s="435">
        <v>31.7</v>
      </c>
      <c r="I22" s="436">
        <v>34.6</v>
      </c>
      <c r="J22" s="412">
        <v>36.200000000000003</v>
      </c>
      <c r="K22" s="435">
        <v>31.8</v>
      </c>
      <c r="L22" s="436">
        <v>34.9</v>
      </c>
      <c r="M22" s="413">
        <v>36.9</v>
      </c>
      <c r="N22" s="435">
        <v>31.8</v>
      </c>
      <c r="O22" s="436">
        <v>33.200000000000003</v>
      </c>
      <c r="P22" s="412">
        <v>31.8</v>
      </c>
      <c r="Q22" s="435">
        <v>36.4</v>
      </c>
      <c r="R22" s="436">
        <v>39.200000000000003</v>
      </c>
      <c r="S22" s="413">
        <v>40</v>
      </c>
      <c r="T22" s="435">
        <v>28.3</v>
      </c>
      <c r="U22" s="436">
        <v>27.2</v>
      </c>
      <c r="V22" s="412">
        <v>22.5</v>
      </c>
      <c r="W22" s="435">
        <v>35.5</v>
      </c>
      <c r="X22" s="436">
        <v>39.299999999999997</v>
      </c>
      <c r="Y22" s="413">
        <v>42.2</v>
      </c>
      <c r="Z22" s="435">
        <v>45.1</v>
      </c>
      <c r="AA22" s="436">
        <v>43</v>
      </c>
      <c r="AB22" s="412">
        <v>35.200000000000003</v>
      </c>
    </row>
    <row r="23" spans="1:28" ht="15.75" thickBot="1" x14ac:dyDescent="0.3">
      <c r="A23" s="494"/>
      <c r="B23" s="495"/>
      <c r="C23" s="486"/>
      <c r="D23" s="446" t="s">
        <v>307</v>
      </c>
      <c r="E23" s="447">
        <v>0.2</v>
      </c>
      <c r="F23" s="448">
        <v>0.2</v>
      </c>
      <c r="G23" s="449">
        <v>0.2</v>
      </c>
      <c r="H23" s="447">
        <v>0.2</v>
      </c>
      <c r="I23" s="448">
        <v>0.2</v>
      </c>
      <c r="J23" s="450">
        <v>0.2</v>
      </c>
      <c r="K23" s="447">
        <v>0.4</v>
      </c>
      <c r="L23" s="448">
        <v>0.3</v>
      </c>
      <c r="M23" s="449">
        <v>0.2</v>
      </c>
      <c r="N23" s="447">
        <v>0</v>
      </c>
      <c r="O23" s="448">
        <v>0</v>
      </c>
      <c r="P23" s="450">
        <v>0</v>
      </c>
      <c r="Q23" s="447">
        <v>0.4</v>
      </c>
      <c r="R23" s="448">
        <v>0.3</v>
      </c>
      <c r="S23" s="449">
        <v>0.2</v>
      </c>
      <c r="T23" s="447">
        <v>0.1</v>
      </c>
      <c r="U23" s="448">
        <v>0.1</v>
      </c>
      <c r="V23" s="450">
        <v>0.1</v>
      </c>
      <c r="W23" s="447">
        <v>0.6</v>
      </c>
      <c r="X23" s="448">
        <v>0.4</v>
      </c>
      <c r="Y23" s="449">
        <v>0.2</v>
      </c>
      <c r="Z23" s="447">
        <v>0</v>
      </c>
      <c r="AA23" s="448">
        <v>0.1</v>
      </c>
      <c r="AB23" s="450">
        <v>0</v>
      </c>
    </row>
  </sheetData>
  <mergeCells count="16">
    <mergeCell ref="C20:D20"/>
    <mergeCell ref="A4:D9"/>
    <mergeCell ref="E4:AB5"/>
    <mergeCell ref="E6:G8"/>
    <mergeCell ref="H6:AB6"/>
    <mergeCell ref="H7:J8"/>
    <mergeCell ref="K7:P7"/>
    <mergeCell ref="Q7:S8"/>
    <mergeCell ref="T7:AB7"/>
    <mergeCell ref="K8:M8"/>
    <mergeCell ref="N8:P8"/>
    <mergeCell ref="T8:V8"/>
    <mergeCell ref="W8:Y8"/>
    <mergeCell ref="Z8:AB8"/>
    <mergeCell ref="C10:D10"/>
    <mergeCell ref="C14:D14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"/>
  <sheetViews>
    <sheetView workbookViewId="0"/>
  </sheetViews>
  <sheetFormatPr defaultRowHeight="15" x14ac:dyDescent="0.25"/>
  <cols>
    <col min="1" max="3" width="1.42578125" style="463" customWidth="1"/>
    <col min="4" max="4" width="29.28515625" customWidth="1"/>
    <col min="5" max="20" width="7.5703125" customWidth="1"/>
  </cols>
  <sheetData>
    <row r="1" spans="1:29" s="463" customFormat="1" x14ac:dyDescent="0.25">
      <c r="A1" s="371" t="s">
        <v>185</v>
      </c>
      <c r="D1" s="170"/>
      <c r="E1" s="170"/>
      <c r="F1" s="170"/>
      <c r="G1" s="7"/>
      <c r="H1" s="7"/>
      <c r="I1" s="7"/>
      <c r="J1" s="7"/>
      <c r="K1" s="7"/>
      <c r="L1" s="7"/>
      <c r="M1" s="7"/>
      <c r="N1" s="462"/>
      <c r="AC1" s="11" t="s">
        <v>169</v>
      </c>
    </row>
    <row r="2" spans="1:29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AB2" s="373" t="s">
        <v>308</v>
      </c>
    </row>
    <row r="3" spans="1:29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AB3" s="373" t="s">
        <v>19</v>
      </c>
    </row>
    <row r="4" spans="1:29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29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29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29" x14ac:dyDescent="0.25">
      <c r="A10" s="487"/>
      <c r="B10" s="473"/>
      <c r="C10" s="868" t="s">
        <v>309</v>
      </c>
      <c r="D10" s="869"/>
      <c r="E10" s="474">
        <v>36.299999999999997</v>
      </c>
      <c r="F10" s="475">
        <v>32.1</v>
      </c>
      <c r="G10" s="489">
        <v>28.1</v>
      </c>
      <c r="H10" s="474">
        <v>35.1</v>
      </c>
      <c r="I10" s="475">
        <v>30.7</v>
      </c>
      <c r="J10" s="476">
        <v>26.2</v>
      </c>
      <c r="K10" s="474">
        <v>34.799999999999997</v>
      </c>
      <c r="L10" s="475">
        <v>30.6</v>
      </c>
      <c r="M10" s="489">
        <v>26.8</v>
      </c>
      <c r="N10" s="474">
        <v>39</v>
      </c>
      <c r="O10" s="475">
        <v>31.1</v>
      </c>
      <c r="P10" s="476">
        <v>22.5</v>
      </c>
      <c r="Q10" s="474">
        <v>40.700000000000003</v>
      </c>
      <c r="R10" s="475">
        <v>37.5</v>
      </c>
      <c r="S10" s="489">
        <v>35.799999999999997</v>
      </c>
      <c r="T10" s="474">
        <v>33.5</v>
      </c>
      <c r="U10" s="475">
        <v>22.6</v>
      </c>
      <c r="V10" s="476">
        <v>13.8</v>
      </c>
      <c r="W10" s="474">
        <v>49.5</v>
      </c>
      <c r="X10" s="475">
        <v>44.6</v>
      </c>
      <c r="Y10" s="489">
        <v>40.4</v>
      </c>
      <c r="Z10" s="474">
        <v>19.100000000000001</v>
      </c>
      <c r="AA10" s="475">
        <v>18.8</v>
      </c>
      <c r="AB10" s="476">
        <v>20.3</v>
      </c>
    </row>
    <row r="11" spans="1:29" x14ac:dyDescent="0.25">
      <c r="A11" s="490"/>
      <c r="B11" s="478"/>
      <c r="C11" s="478"/>
      <c r="D11" s="415" t="s">
        <v>310</v>
      </c>
      <c r="E11" s="435">
        <v>5.4</v>
      </c>
      <c r="F11" s="436">
        <v>5</v>
      </c>
      <c r="G11" s="413">
        <v>4.5999999999999996</v>
      </c>
      <c r="H11" s="435">
        <v>5.4</v>
      </c>
      <c r="I11" s="436">
        <v>5.2</v>
      </c>
      <c r="J11" s="412">
        <v>5.0999999999999996</v>
      </c>
      <c r="K11" s="435">
        <v>4.7</v>
      </c>
      <c r="L11" s="436">
        <v>4.7</v>
      </c>
      <c r="M11" s="413">
        <v>5.0999999999999996</v>
      </c>
      <c r="N11" s="435">
        <v>9.9</v>
      </c>
      <c r="O11" s="436">
        <v>7.5</v>
      </c>
      <c r="P11" s="412">
        <v>4.7</v>
      </c>
      <c r="Q11" s="435">
        <v>5</v>
      </c>
      <c r="R11" s="436">
        <v>4.0999999999999996</v>
      </c>
      <c r="S11" s="413">
        <v>2.9</v>
      </c>
      <c r="T11" s="435">
        <v>7.4</v>
      </c>
      <c r="U11" s="436">
        <v>3.5</v>
      </c>
      <c r="V11" s="412">
        <v>1.1000000000000001</v>
      </c>
      <c r="W11" s="435">
        <v>4.8</v>
      </c>
      <c r="X11" s="436">
        <v>3.8</v>
      </c>
      <c r="Y11" s="413">
        <v>2.6</v>
      </c>
      <c r="Z11" s="435">
        <v>5.6</v>
      </c>
      <c r="AA11" s="436">
        <v>5.3</v>
      </c>
      <c r="AB11" s="412">
        <v>5.0999999999999996</v>
      </c>
    </row>
    <row r="12" spans="1:29" x14ac:dyDescent="0.25">
      <c r="A12" s="490"/>
      <c r="B12" s="478"/>
      <c r="C12" s="478"/>
      <c r="D12" s="415" t="s">
        <v>311</v>
      </c>
      <c r="E12" s="435">
        <v>12.7</v>
      </c>
      <c r="F12" s="436">
        <v>11.8</v>
      </c>
      <c r="G12" s="413">
        <v>11.2</v>
      </c>
      <c r="H12" s="435">
        <v>10</v>
      </c>
      <c r="I12" s="436">
        <v>9.1</v>
      </c>
      <c r="J12" s="412">
        <v>8.1999999999999993</v>
      </c>
      <c r="K12" s="435">
        <v>10</v>
      </c>
      <c r="L12" s="436">
        <v>9.1999999999999993</v>
      </c>
      <c r="M12" s="413">
        <v>8.6</v>
      </c>
      <c r="N12" s="435">
        <v>11.3</v>
      </c>
      <c r="O12" s="436">
        <v>8.8000000000000007</v>
      </c>
      <c r="P12" s="412">
        <v>6</v>
      </c>
      <c r="Q12" s="435">
        <v>22.9</v>
      </c>
      <c r="R12" s="436">
        <v>22.3</v>
      </c>
      <c r="S12" s="413">
        <v>23.3</v>
      </c>
      <c r="T12" s="435">
        <v>15.4</v>
      </c>
      <c r="U12" s="436">
        <v>10.1</v>
      </c>
      <c r="V12" s="412">
        <v>5.2</v>
      </c>
      <c r="W12" s="435">
        <v>30.4</v>
      </c>
      <c r="X12" s="436">
        <v>28.6</v>
      </c>
      <c r="Y12" s="413">
        <v>27.9</v>
      </c>
      <c r="Z12" s="435">
        <v>5.2</v>
      </c>
      <c r="AA12" s="436">
        <v>5.4</v>
      </c>
      <c r="AB12" s="412">
        <v>6.4</v>
      </c>
    </row>
    <row r="13" spans="1:29" x14ac:dyDescent="0.25">
      <c r="A13" s="490"/>
      <c r="B13" s="478"/>
      <c r="C13" s="478"/>
      <c r="D13" s="415" t="s">
        <v>312</v>
      </c>
      <c r="E13" s="435">
        <v>1.7</v>
      </c>
      <c r="F13" s="436">
        <v>1.5</v>
      </c>
      <c r="G13" s="413">
        <v>1.4</v>
      </c>
      <c r="H13" s="435">
        <v>1.3</v>
      </c>
      <c r="I13" s="436">
        <v>1.2</v>
      </c>
      <c r="J13" s="412">
        <v>1.1000000000000001</v>
      </c>
      <c r="K13" s="435">
        <v>1.3</v>
      </c>
      <c r="L13" s="436">
        <v>1.2</v>
      </c>
      <c r="M13" s="413">
        <v>1.1000000000000001</v>
      </c>
      <c r="N13" s="435">
        <v>1.3</v>
      </c>
      <c r="O13" s="436">
        <v>1.3</v>
      </c>
      <c r="P13" s="412">
        <v>1.5</v>
      </c>
      <c r="Q13" s="435">
        <v>2.8</v>
      </c>
      <c r="R13" s="436">
        <v>2.7</v>
      </c>
      <c r="S13" s="413">
        <v>2.8</v>
      </c>
      <c r="T13" s="435">
        <v>0.4</v>
      </c>
      <c r="U13" s="436">
        <v>0.3</v>
      </c>
      <c r="V13" s="412">
        <v>0.2</v>
      </c>
      <c r="W13" s="435">
        <v>3.8</v>
      </c>
      <c r="X13" s="436">
        <v>3.5</v>
      </c>
      <c r="Y13" s="413">
        <v>3.3</v>
      </c>
      <c r="Z13" s="435">
        <v>0.7</v>
      </c>
      <c r="AA13" s="436">
        <v>0.8</v>
      </c>
      <c r="AB13" s="412">
        <v>1.1000000000000001</v>
      </c>
    </row>
    <row r="14" spans="1:29" ht="24" x14ac:dyDescent="0.25">
      <c r="A14" s="490"/>
      <c r="B14" s="478"/>
      <c r="C14" s="478"/>
      <c r="D14" s="416" t="s">
        <v>313</v>
      </c>
      <c r="E14" s="435">
        <v>16.600000000000001</v>
      </c>
      <c r="F14" s="436">
        <v>13.8</v>
      </c>
      <c r="G14" s="413">
        <v>10.9</v>
      </c>
      <c r="H14" s="435">
        <v>18.399999999999999</v>
      </c>
      <c r="I14" s="436">
        <v>15.2</v>
      </c>
      <c r="J14" s="412">
        <v>11.8</v>
      </c>
      <c r="K14" s="435">
        <v>18.899999999999999</v>
      </c>
      <c r="L14" s="436">
        <v>15.6</v>
      </c>
      <c r="M14" s="413">
        <v>12.1</v>
      </c>
      <c r="N14" s="435">
        <v>16.5</v>
      </c>
      <c r="O14" s="436">
        <v>13.5</v>
      </c>
      <c r="P14" s="412">
        <v>10.3</v>
      </c>
      <c r="Q14" s="435">
        <v>9.9</v>
      </c>
      <c r="R14" s="436">
        <v>8.4</v>
      </c>
      <c r="S14" s="413">
        <v>6.8</v>
      </c>
      <c r="T14" s="435">
        <v>10.3</v>
      </c>
      <c r="U14" s="436">
        <v>8.8000000000000007</v>
      </c>
      <c r="V14" s="412">
        <v>7.3</v>
      </c>
      <c r="W14" s="435">
        <v>10.6</v>
      </c>
      <c r="X14" s="436">
        <v>8.6999999999999993</v>
      </c>
      <c r="Y14" s="413">
        <v>6.7</v>
      </c>
      <c r="Z14" s="435">
        <v>7.6</v>
      </c>
      <c r="AA14" s="436">
        <v>7.3</v>
      </c>
      <c r="AB14" s="412">
        <v>7.7</v>
      </c>
    </row>
    <row r="15" spans="1:29" s="214" customFormat="1" ht="15" customHeight="1" x14ac:dyDescent="0.25">
      <c r="A15" s="496"/>
      <c r="B15" s="481"/>
      <c r="C15" s="854" t="s">
        <v>314</v>
      </c>
      <c r="D15" s="855"/>
      <c r="E15" s="440">
        <v>45.1</v>
      </c>
      <c r="F15" s="438">
        <v>46.4</v>
      </c>
      <c r="G15" s="441">
        <v>54.7</v>
      </c>
      <c r="H15" s="440">
        <v>50.8</v>
      </c>
      <c r="I15" s="438">
        <v>51.9</v>
      </c>
      <c r="J15" s="439">
        <v>60.3</v>
      </c>
      <c r="K15" s="440">
        <v>54.6</v>
      </c>
      <c r="L15" s="438">
        <v>54</v>
      </c>
      <c r="M15" s="441">
        <v>58.4</v>
      </c>
      <c r="N15" s="440">
        <v>35.4</v>
      </c>
      <c r="O15" s="438">
        <v>42.1</v>
      </c>
      <c r="P15" s="439">
        <v>71.599999999999994</v>
      </c>
      <c r="Q15" s="440">
        <v>24.2</v>
      </c>
      <c r="R15" s="438">
        <v>25.5</v>
      </c>
      <c r="S15" s="441">
        <v>31.6</v>
      </c>
      <c r="T15" s="440">
        <v>0</v>
      </c>
      <c r="U15" s="438">
        <v>0.2</v>
      </c>
      <c r="V15" s="439">
        <v>0</v>
      </c>
      <c r="W15" s="440">
        <v>22.8</v>
      </c>
      <c r="X15" s="438">
        <v>25.2</v>
      </c>
      <c r="Y15" s="441">
        <v>35.4</v>
      </c>
      <c r="Z15" s="440">
        <v>44</v>
      </c>
      <c r="AA15" s="438">
        <v>34.5</v>
      </c>
      <c r="AB15" s="439">
        <v>23.7</v>
      </c>
    </row>
    <row r="16" spans="1:29" s="214" customFormat="1" x14ac:dyDescent="0.25">
      <c r="A16" s="497"/>
      <c r="B16" s="866" t="s">
        <v>315</v>
      </c>
      <c r="C16" s="866"/>
      <c r="D16" s="867"/>
      <c r="E16" s="425">
        <v>22.1</v>
      </c>
      <c r="F16" s="426">
        <v>20.399999999999999</v>
      </c>
      <c r="G16" s="403">
        <v>20.8</v>
      </c>
      <c r="H16" s="425">
        <v>26.5</v>
      </c>
      <c r="I16" s="426">
        <v>24.4</v>
      </c>
      <c r="J16" s="401">
        <v>24.9</v>
      </c>
      <c r="K16" s="425">
        <v>22.2</v>
      </c>
      <c r="L16" s="426">
        <v>21.6</v>
      </c>
      <c r="M16" s="403">
        <v>23.4</v>
      </c>
      <c r="N16" s="425">
        <v>55.6</v>
      </c>
      <c r="O16" s="426">
        <v>37.299999999999997</v>
      </c>
      <c r="P16" s="401">
        <v>33.6</v>
      </c>
      <c r="Q16" s="425">
        <v>6.1</v>
      </c>
      <c r="R16" s="426">
        <v>4.5999999999999996</v>
      </c>
      <c r="S16" s="403">
        <v>3.9</v>
      </c>
      <c r="T16" s="425">
        <v>11.9</v>
      </c>
      <c r="U16" s="426">
        <v>11.6</v>
      </c>
      <c r="V16" s="401">
        <v>11.1</v>
      </c>
      <c r="W16" s="425">
        <v>5.2</v>
      </c>
      <c r="X16" s="426">
        <v>3</v>
      </c>
      <c r="Y16" s="403">
        <v>2.1</v>
      </c>
      <c r="Z16" s="425">
        <v>7.6</v>
      </c>
      <c r="AA16" s="426">
        <v>7.7</v>
      </c>
      <c r="AB16" s="401">
        <v>11.1</v>
      </c>
    </row>
    <row r="17" spans="1:28" s="214" customFormat="1" x14ac:dyDescent="0.25">
      <c r="A17" s="496"/>
      <c r="B17" s="481"/>
      <c r="C17" s="850" t="s">
        <v>316</v>
      </c>
      <c r="D17" s="851"/>
      <c r="E17" s="440">
        <v>8.1</v>
      </c>
      <c r="F17" s="438">
        <v>7.3</v>
      </c>
      <c r="G17" s="441">
        <v>7.9</v>
      </c>
      <c r="H17" s="440">
        <v>9.6999999999999993</v>
      </c>
      <c r="I17" s="438">
        <v>8.8000000000000007</v>
      </c>
      <c r="J17" s="439">
        <v>9.5</v>
      </c>
      <c r="K17" s="440">
        <v>7</v>
      </c>
      <c r="L17" s="438">
        <v>6.6</v>
      </c>
      <c r="M17" s="441">
        <v>8</v>
      </c>
      <c r="N17" s="440">
        <v>20.3</v>
      </c>
      <c r="O17" s="438">
        <v>18.2</v>
      </c>
      <c r="P17" s="439">
        <v>19.2</v>
      </c>
      <c r="Q17" s="440">
        <v>2.7</v>
      </c>
      <c r="R17" s="438">
        <v>1.7</v>
      </c>
      <c r="S17" s="441">
        <v>0.9</v>
      </c>
      <c r="T17" s="440">
        <v>0</v>
      </c>
      <c r="U17" s="438">
        <v>0</v>
      </c>
      <c r="V17" s="439">
        <v>0</v>
      </c>
      <c r="W17" s="440">
        <v>2.2000000000000002</v>
      </c>
      <c r="X17" s="438">
        <v>1.1000000000000001</v>
      </c>
      <c r="Y17" s="441">
        <v>0.4</v>
      </c>
      <c r="Z17" s="440">
        <v>4.5</v>
      </c>
      <c r="AA17" s="438">
        <v>4</v>
      </c>
      <c r="AB17" s="439">
        <v>4.0999999999999996</v>
      </c>
    </row>
    <row r="18" spans="1:28" s="214" customFormat="1" ht="15" customHeight="1" x14ac:dyDescent="0.25">
      <c r="A18" s="496"/>
      <c r="B18" s="481"/>
      <c r="C18" s="850" t="s">
        <v>317</v>
      </c>
      <c r="D18" s="851"/>
      <c r="E18" s="440">
        <v>1.7</v>
      </c>
      <c r="F18" s="438">
        <v>1.5</v>
      </c>
      <c r="G18" s="441">
        <v>1.4</v>
      </c>
      <c r="H18" s="440">
        <v>2</v>
      </c>
      <c r="I18" s="438">
        <v>1.8</v>
      </c>
      <c r="J18" s="439">
        <v>1.7</v>
      </c>
      <c r="K18" s="440">
        <v>1.3</v>
      </c>
      <c r="L18" s="438">
        <v>1.3</v>
      </c>
      <c r="M18" s="441">
        <v>1.5</v>
      </c>
      <c r="N18" s="440">
        <v>5.0999999999999996</v>
      </c>
      <c r="O18" s="438">
        <v>4</v>
      </c>
      <c r="P18" s="439">
        <v>2.9</v>
      </c>
      <c r="Q18" s="440">
        <v>0.2</v>
      </c>
      <c r="R18" s="438">
        <v>0.2</v>
      </c>
      <c r="S18" s="441">
        <v>0.3</v>
      </c>
      <c r="T18" s="440">
        <v>0</v>
      </c>
      <c r="U18" s="438">
        <v>0.1</v>
      </c>
      <c r="V18" s="439">
        <v>0</v>
      </c>
      <c r="W18" s="440">
        <v>0</v>
      </c>
      <c r="X18" s="438">
        <v>0</v>
      </c>
      <c r="Y18" s="441">
        <v>0</v>
      </c>
      <c r="Z18" s="440">
        <v>0.7</v>
      </c>
      <c r="AA18" s="438">
        <v>0.8</v>
      </c>
      <c r="AB18" s="439">
        <v>1.5</v>
      </c>
    </row>
    <row r="19" spans="1:28" s="214" customFormat="1" ht="15" customHeight="1" x14ac:dyDescent="0.25">
      <c r="A19" s="496"/>
      <c r="B19" s="481"/>
      <c r="C19" s="850" t="s">
        <v>318</v>
      </c>
      <c r="D19" s="851"/>
      <c r="E19" s="440">
        <v>0.1</v>
      </c>
      <c r="F19" s="438">
        <v>0.1</v>
      </c>
      <c r="G19" s="441">
        <v>0.4</v>
      </c>
      <c r="H19" s="440">
        <v>0.1</v>
      </c>
      <c r="I19" s="438">
        <v>0.1</v>
      </c>
      <c r="J19" s="439">
        <v>0.4</v>
      </c>
      <c r="K19" s="440">
        <v>0.1</v>
      </c>
      <c r="L19" s="438">
        <v>0.1</v>
      </c>
      <c r="M19" s="441">
        <v>0.4</v>
      </c>
      <c r="N19" s="440">
        <v>0.1</v>
      </c>
      <c r="O19" s="438">
        <v>0.1</v>
      </c>
      <c r="P19" s="439">
        <v>0.4</v>
      </c>
      <c r="Q19" s="440">
        <v>0</v>
      </c>
      <c r="R19" s="438">
        <v>0</v>
      </c>
      <c r="S19" s="441">
        <v>0.2</v>
      </c>
      <c r="T19" s="440">
        <v>0</v>
      </c>
      <c r="U19" s="438">
        <v>0</v>
      </c>
      <c r="V19" s="439">
        <v>0</v>
      </c>
      <c r="W19" s="440">
        <v>0</v>
      </c>
      <c r="X19" s="438">
        <v>0.1</v>
      </c>
      <c r="Y19" s="441">
        <v>0</v>
      </c>
      <c r="Z19" s="440">
        <v>0</v>
      </c>
      <c r="AA19" s="438">
        <v>0</v>
      </c>
      <c r="AB19" s="439">
        <v>1.2</v>
      </c>
    </row>
    <row r="20" spans="1:28" s="214" customFormat="1" ht="15" customHeight="1" x14ac:dyDescent="0.25">
      <c r="A20" s="496"/>
      <c r="B20" s="481"/>
      <c r="C20" s="850" t="s">
        <v>319</v>
      </c>
      <c r="D20" s="851"/>
      <c r="E20" s="440">
        <v>6.5</v>
      </c>
      <c r="F20" s="438">
        <v>5.8</v>
      </c>
      <c r="G20" s="441">
        <v>4.7</v>
      </c>
      <c r="H20" s="440">
        <v>8</v>
      </c>
      <c r="I20" s="438">
        <v>7</v>
      </c>
      <c r="J20" s="439">
        <v>5.5</v>
      </c>
      <c r="K20" s="440">
        <v>6.9</v>
      </c>
      <c r="L20" s="438">
        <v>6.6</v>
      </c>
      <c r="M20" s="441">
        <v>6.1</v>
      </c>
      <c r="N20" s="440">
        <v>24.9</v>
      </c>
      <c r="O20" s="438">
        <v>9</v>
      </c>
      <c r="P20" s="439">
        <v>2</v>
      </c>
      <c r="Q20" s="440">
        <v>0.7</v>
      </c>
      <c r="R20" s="438">
        <v>0.9</v>
      </c>
      <c r="S20" s="441">
        <v>1.4</v>
      </c>
      <c r="T20" s="440">
        <v>6.9</v>
      </c>
      <c r="U20" s="438">
        <v>7</v>
      </c>
      <c r="V20" s="439">
        <v>7.3</v>
      </c>
      <c r="W20" s="440">
        <v>0.3</v>
      </c>
      <c r="X20" s="438">
        <v>0.4</v>
      </c>
      <c r="Y20" s="441">
        <v>1.1000000000000001</v>
      </c>
      <c r="Z20" s="440">
        <v>0.2</v>
      </c>
      <c r="AA20" s="438">
        <v>0.3</v>
      </c>
      <c r="AB20" s="439">
        <v>0.8</v>
      </c>
    </row>
    <row r="21" spans="1:28" s="214" customFormat="1" ht="24.75" customHeight="1" x14ac:dyDescent="0.25">
      <c r="A21" s="496"/>
      <c r="B21" s="481"/>
      <c r="C21" s="810" t="s">
        <v>320</v>
      </c>
      <c r="D21" s="811"/>
      <c r="E21" s="440">
        <v>5.7</v>
      </c>
      <c r="F21" s="438">
        <v>5.8</v>
      </c>
      <c r="G21" s="441">
        <v>6.5</v>
      </c>
      <c r="H21" s="440">
        <v>6.7</v>
      </c>
      <c r="I21" s="438">
        <v>6.8</v>
      </c>
      <c r="J21" s="439">
        <v>7.8</v>
      </c>
      <c r="K21" s="440">
        <v>6.9</v>
      </c>
      <c r="L21" s="438">
        <v>6.9</v>
      </c>
      <c r="M21" s="441">
        <v>7.6</v>
      </c>
      <c r="N21" s="440">
        <v>5.3</v>
      </c>
      <c r="O21" s="438">
        <v>6.1</v>
      </c>
      <c r="P21" s="439">
        <v>9.1</v>
      </c>
      <c r="Q21" s="440">
        <v>2.5</v>
      </c>
      <c r="R21" s="438">
        <v>1.8</v>
      </c>
      <c r="S21" s="441">
        <v>1.1000000000000001</v>
      </c>
      <c r="T21" s="440">
        <v>4.9000000000000004</v>
      </c>
      <c r="U21" s="438">
        <v>4.4000000000000004</v>
      </c>
      <c r="V21" s="439">
        <v>3.8</v>
      </c>
      <c r="W21" s="440">
        <v>2.7</v>
      </c>
      <c r="X21" s="438">
        <v>1.4</v>
      </c>
      <c r="Y21" s="441">
        <v>0.5</v>
      </c>
      <c r="Z21" s="440">
        <v>2.2000000000000002</v>
      </c>
      <c r="AA21" s="438">
        <v>2.5</v>
      </c>
      <c r="AB21" s="439">
        <v>3.6</v>
      </c>
    </row>
    <row r="22" spans="1:28" ht="15" customHeight="1" x14ac:dyDescent="0.25">
      <c r="A22" s="498"/>
      <c r="B22" s="812" t="s">
        <v>321</v>
      </c>
      <c r="C22" s="812"/>
      <c r="D22" s="813"/>
      <c r="E22" s="425">
        <v>314.3</v>
      </c>
      <c r="F22" s="426">
        <v>289.39999999999998</v>
      </c>
      <c r="G22" s="403">
        <v>281.5</v>
      </c>
      <c r="H22" s="425">
        <v>364.7</v>
      </c>
      <c r="I22" s="426">
        <v>333.2</v>
      </c>
      <c r="J22" s="401">
        <v>319</v>
      </c>
      <c r="K22" s="425">
        <v>353.2</v>
      </c>
      <c r="L22" s="426">
        <v>324.89999999999998</v>
      </c>
      <c r="M22" s="403">
        <v>315.7</v>
      </c>
      <c r="N22" s="425">
        <v>413.9</v>
      </c>
      <c r="O22" s="426">
        <v>370.5</v>
      </c>
      <c r="P22" s="401">
        <v>339</v>
      </c>
      <c r="Q22" s="425">
        <v>125.3</v>
      </c>
      <c r="R22" s="426">
        <v>120</v>
      </c>
      <c r="S22" s="403">
        <v>127.4</v>
      </c>
      <c r="T22" s="425">
        <v>41</v>
      </c>
      <c r="U22" s="426">
        <v>41.6</v>
      </c>
      <c r="V22" s="401">
        <v>52.6</v>
      </c>
      <c r="W22" s="425">
        <v>123.3</v>
      </c>
      <c r="X22" s="426">
        <v>118</v>
      </c>
      <c r="Y22" s="403">
        <v>127.4</v>
      </c>
      <c r="Z22" s="425">
        <v>162.1</v>
      </c>
      <c r="AA22" s="426">
        <v>152.4</v>
      </c>
      <c r="AB22" s="401">
        <v>155.1</v>
      </c>
    </row>
    <row r="23" spans="1:28" ht="15" customHeight="1" x14ac:dyDescent="0.25">
      <c r="A23" s="492"/>
      <c r="B23" s="484"/>
      <c r="C23" s="810" t="s">
        <v>322</v>
      </c>
      <c r="D23" s="811"/>
      <c r="E23" s="431">
        <v>278</v>
      </c>
      <c r="F23" s="432">
        <v>252.7</v>
      </c>
      <c r="G23" s="408">
        <v>239.6</v>
      </c>
      <c r="H23" s="431">
        <v>322.7</v>
      </c>
      <c r="I23" s="432">
        <v>291.10000000000002</v>
      </c>
      <c r="J23" s="407">
        <v>271.8</v>
      </c>
      <c r="K23" s="431">
        <v>315.8</v>
      </c>
      <c r="L23" s="432">
        <v>286.39999999999998</v>
      </c>
      <c r="M23" s="408">
        <v>270.3</v>
      </c>
      <c r="N23" s="431">
        <v>352.2</v>
      </c>
      <c r="O23" s="432">
        <v>311.89999999999998</v>
      </c>
      <c r="P23" s="407">
        <v>280.8</v>
      </c>
      <c r="Q23" s="431">
        <v>110.4</v>
      </c>
      <c r="R23" s="432">
        <v>104.2</v>
      </c>
      <c r="S23" s="408">
        <v>107.5</v>
      </c>
      <c r="T23" s="431">
        <v>40.299999999999997</v>
      </c>
      <c r="U23" s="432">
        <v>40.700000000000003</v>
      </c>
      <c r="V23" s="407">
        <v>49.8</v>
      </c>
      <c r="W23" s="431">
        <v>113.6</v>
      </c>
      <c r="X23" s="432">
        <v>106.5</v>
      </c>
      <c r="Y23" s="408">
        <v>108.1</v>
      </c>
      <c r="Z23" s="431">
        <v>122.7</v>
      </c>
      <c r="AA23" s="432">
        <v>117.7</v>
      </c>
      <c r="AB23" s="407">
        <v>125.5</v>
      </c>
    </row>
    <row r="24" spans="1:28" ht="24" x14ac:dyDescent="0.25">
      <c r="A24" s="490"/>
      <c r="B24" s="478"/>
      <c r="C24" s="478"/>
      <c r="D24" s="416" t="s">
        <v>323</v>
      </c>
      <c r="E24" s="435">
        <v>187.2</v>
      </c>
      <c r="F24" s="436">
        <v>169.5</v>
      </c>
      <c r="G24" s="413">
        <v>159.1</v>
      </c>
      <c r="H24" s="435">
        <v>213.9</v>
      </c>
      <c r="I24" s="436">
        <v>191.8</v>
      </c>
      <c r="J24" s="412">
        <v>176.4</v>
      </c>
      <c r="K24" s="435">
        <v>201.1</v>
      </c>
      <c r="L24" s="436">
        <v>182.4</v>
      </c>
      <c r="M24" s="413">
        <v>171.8</v>
      </c>
      <c r="N24" s="435">
        <v>267.10000000000002</v>
      </c>
      <c r="O24" s="436">
        <v>233.7</v>
      </c>
      <c r="P24" s="412">
        <v>204.5</v>
      </c>
      <c r="Q24" s="435">
        <v>87.2</v>
      </c>
      <c r="R24" s="436">
        <v>83.4</v>
      </c>
      <c r="S24" s="413">
        <v>88.1</v>
      </c>
      <c r="T24" s="435">
        <v>35.9</v>
      </c>
      <c r="U24" s="436">
        <v>37.200000000000003</v>
      </c>
      <c r="V24" s="412">
        <v>47.2</v>
      </c>
      <c r="W24" s="435">
        <v>89.4</v>
      </c>
      <c r="X24" s="436">
        <v>85</v>
      </c>
      <c r="Y24" s="413">
        <v>88.5</v>
      </c>
      <c r="Z24" s="435">
        <v>96.4</v>
      </c>
      <c r="AA24" s="436">
        <v>93.3</v>
      </c>
      <c r="AB24" s="412">
        <v>101.2</v>
      </c>
    </row>
    <row r="25" spans="1:28" x14ac:dyDescent="0.25">
      <c r="A25" s="490"/>
      <c r="B25" s="478"/>
      <c r="C25" s="478"/>
      <c r="D25" s="415" t="s">
        <v>324</v>
      </c>
      <c r="E25" s="435">
        <v>90.8</v>
      </c>
      <c r="F25" s="436">
        <v>83.2</v>
      </c>
      <c r="G25" s="413">
        <v>80.5</v>
      </c>
      <c r="H25" s="435">
        <v>108.8</v>
      </c>
      <c r="I25" s="436">
        <v>99.3</v>
      </c>
      <c r="J25" s="412">
        <v>95.4</v>
      </c>
      <c r="K25" s="435">
        <v>114.7</v>
      </c>
      <c r="L25" s="436">
        <v>104</v>
      </c>
      <c r="M25" s="413">
        <v>98.5</v>
      </c>
      <c r="N25" s="435">
        <v>85</v>
      </c>
      <c r="O25" s="436">
        <v>78.2</v>
      </c>
      <c r="P25" s="412">
        <v>76.3</v>
      </c>
      <c r="Q25" s="435">
        <v>23.3</v>
      </c>
      <c r="R25" s="436">
        <v>20.9</v>
      </c>
      <c r="S25" s="413">
        <v>19.399999999999999</v>
      </c>
      <c r="T25" s="435">
        <v>4.4000000000000004</v>
      </c>
      <c r="U25" s="436">
        <v>3.5</v>
      </c>
      <c r="V25" s="412">
        <v>2.6</v>
      </c>
      <c r="W25" s="435">
        <v>24.1</v>
      </c>
      <c r="X25" s="436">
        <v>21.5</v>
      </c>
      <c r="Y25" s="413">
        <v>19.600000000000001</v>
      </c>
      <c r="Z25" s="435">
        <v>26.3</v>
      </c>
      <c r="AA25" s="436">
        <v>24.4</v>
      </c>
      <c r="AB25" s="412">
        <v>24.3</v>
      </c>
    </row>
    <row r="26" spans="1:28" ht="15.75" thickBot="1" x14ac:dyDescent="0.3">
      <c r="A26" s="499"/>
      <c r="B26" s="500"/>
      <c r="C26" s="814" t="s">
        <v>325</v>
      </c>
      <c r="D26" s="815"/>
      <c r="E26" s="501">
        <v>36.299999999999997</v>
      </c>
      <c r="F26" s="502">
        <v>36.700000000000003</v>
      </c>
      <c r="G26" s="423">
        <v>41.8</v>
      </c>
      <c r="H26" s="501">
        <v>42</v>
      </c>
      <c r="I26" s="502">
        <v>42.1</v>
      </c>
      <c r="J26" s="422">
        <v>47.2</v>
      </c>
      <c r="K26" s="501">
        <v>37.4</v>
      </c>
      <c r="L26" s="502">
        <v>38.4</v>
      </c>
      <c r="M26" s="423">
        <v>45.4</v>
      </c>
      <c r="N26" s="501">
        <v>61.7</v>
      </c>
      <c r="O26" s="502">
        <v>58.6</v>
      </c>
      <c r="P26" s="422">
        <v>58.3</v>
      </c>
      <c r="Q26" s="501">
        <v>14.8</v>
      </c>
      <c r="R26" s="502">
        <v>15.7</v>
      </c>
      <c r="S26" s="423">
        <v>19.899999999999999</v>
      </c>
      <c r="T26" s="501">
        <v>0.7</v>
      </c>
      <c r="U26" s="502">
        <v>1</v>
      </c>
      <c r="V26" s="422">
        <v>2.9</v>
      </c>
      <c r="W26" s="501">
        <v>9.8000000000000007</v>
      </c>
      <c r="X26" s="502">
        <v>11.5</v>
      </c>
      <c r="Y26" s="423">
        <v>19.3</v>
      </c>
      <c r="Z26" s="501">
        <v>39.4</v>
      </c>
      <c r="AA26" s="502">
        <v>34.700000000000003</v>
      </c>
      <c r="AB26" s="422">
        <v>29.6</v>
      </c>
    </row>
  </sheetData>
  <mergeCells count="24">
    <mergeCell ref="B16:D16"/>
    <mergeCell ref="A4:D9"/>
    <mergeCell ref="E4:AB5"/>
    <mergeCell ref="E6:G8"/>
    <mergeCell ref="H6:AB6"/>
    <mergeCell ref="H7:J8"/>
    <mergeCell ref="K7:P7"/>
    <mergeCell ref="Q7:S8"/>
    <mergeCell ref="T7:AB7"/>
    <mergeCell ref="K8:M8"/>
    <mergeCell ref="N8:P8"/>
    <mergeCell ref="T8:V8"/>
    <mergeCell ref="W8:Y8"/>
    <mergeCell ref="Z8:AB8"/>
    <mergeCell ref="C10:D10"/>
    <mergeCell ref="C15:D15"/>
    <mergeCell ref="C23:D23"/>
    <mergeCell ref="C26:D26"/>
    <mergeCell ref="C17:D17"/>
    <mergeCell ref="C18:D18"/>
    <mergeCell ref="C19:D19"/>
    <mergeCell ref="C20:D20"/>
    <mergeCell ref="C21:D21"/>
    <mergeCell ref="B22:D22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workbookViewId="0"/>
  </sheetViews>
  <sheetFormatPr defaultRowHeight="15" x14ac:dyDescent="0.25"/>
  <cols>
    <col min="1" max="3" width="1.42578125" style="169" customWidth="1"/>
    <col min="4" max="4" width="31.28515625" customWidth="1"/>
    <col min="5" max="20" width="7.5703125" customWidth="1"/>
  </cols>
  <sheetData>
    <row r="1" spans="1:29" s="463" customFormat="1" x14ac:dyDescent="0.25">
      <c r="A1" s="371" t="s">
        <v>185</v>
      </c>
      <c r="B1" s="451"/>
      <c r="C1" s="451"/>
      <c r="D1" s="170"/>
      <c r="E1" s="170"/>
      <c r="F1" s="170"/>
      <c r="G1" s="7"/>
      <c r="H1" s="7"/>
      <c r="I1" s="7"/>
      <c r="J1" s="7"/>
      <c r="K1" s="7"/>
      <c r="L1" s="7"/>
      <c r="M1" s="7"/>
      <c r="N1" s="462"/>
      <c r="AC1" s="11" t="s">
        <v>169</v>
      </c>
    </row>
    <row r="2" spans="1:29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AB2" s="373" t="s">
        <v>326</v>
      </c>
    </row>
    <row r="3" spans="1:29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AB3" s="373" t="s">
        <v>19</v>
      </c>
    </row>
    <row r="4" spans="1:29" x14ac:dyDescent="0.25">
      <c r="A4" s="824" t="s">
        <v>20</v>
      </c>
      <c r="B4" s="825"/>
      <c r="C4" s="825"/>
      <c r="D4" s="826"/>
      <c r="E4" s="833" t="s">
        <v>88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4"/>
      <c r="Z4" s="834"/>
      <c r="AA4" s="834"/>
      <c r="AB4" s="835"/>
    </row>
    <row r="5" spans="1:29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8"/>
    </row>
    <row r="6" spans="1:29" ht="15.75" thickBot="1" x14ac:dyDescent="0.3">
      <c r="A6" s="827"/>
      <c r="B6" s="828"/>
      <c r="C6" s="828"/>
      <c r="D6" s="829"/>
      <c r="E6" s="824" t="s">
        <v>186</v>
      </c>
      <c r="F6" s="825"/>
      <c r="G6" s="826"/>
      <c r="H6" s="839" t="s">
        <v>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1"/>
    </row>
    <row r="7" spans="1:29" ht="15.75" thickBot="1" x14ac:dyDescent="0.3">
      <c r="A7" s="827"/>
      <c r="B7" s="828"/>
      <c r="C7" s="828"/>
      <c r="D7" s="829"/>
      <c r="E7" s="827"/>
      <c r="F7" s="828"/>
      <c r="G7" s="829"/>
      <c r="H7" s="833" t="s">
        <v>97</v>
      </c>
      <c r="I7" s="834"/>
      <c r="J7" s="835"/>
      <c r="K7" s="839" t="s">
        <v>24</v>
      </c>
      <c r="L7" s="840"/>
      <c r="M7" s="840"/>
      <c r="N7" s="840"/>
      <c r="O7" s="840"/>
      <c r="P7" s="841"/>
      <c r="Q7" s="842" t="s">
        <v>100</v>
      </c>
      <c r="R7" s="843"/>
      <c r="S7" s="844"/>
      <c r="T7" s="839" t="s">
        <v>24</v>
      </c>
      <c r="U7" s="840"/>
      <c r="V7" s="840"/>
      <c r="W7" s="840"/>
      <c r="X7" s="840"/>
      <c r="Y7" s="840"/>
      <c r="Z7" s="840"/>
      <c r="AA7" s="840"/>
      <c r="AB7" s="841"/>
    </row>
    <row r="8" spans="1:29" ht="15.75" thickBot="1" x14ac:dyDescent="0.3">
      <c r="A8" s="827"/>
      <c r="B8" s="828"/>
      <c r="C8" s="828"/>
      <c r="D8" s="829"/>
      <c r="E8" s="830"/>
      <c r="F8" s="831"/>
      <c r="G8" s="832"/>
      <c r="H8" s="836"/>
      <c r="I8" s="837"/>
      <c r="J8" s="838"/>
      <c r="K8" s="816" t="s">
        <v>90</v>
      </c>
      <c r="L8" s="817"/>
      <c r="M8" s="818"/>
      <c r="N8" s="816" t="s">
        <v>91</v>
      </c>
      <c r="O8" s="817"/>
      <c r="P8" s="818"/>
      <c r="Q8" s="845"/>
      <c r="R8" s="846"/>
      <c r="S8" s="847"/>
      <c r="T8" s="816" t="s">
        <v>93</v>
      </c>
      <c r="U8" s="817"/>
      <c r="V8" s="818"/>
      <c r="W8" s="816" t="s">
        <v>94</v>
      </c>
      <c r="X8" s="817"/>
      <c r="Y8" s="818"/>
      <c r="Z8" s="816" t="s">
        <v>95</v>
      </c>
      <c r="AA8" s="817"/>
      <c r="AB8" s="818"/>
    </row>
    <row r="9" spans="1:29" ht="15.75" thickBot="1" x14ac:dyDescent="0.3">
      <c r="A9" s="830"/>
      <c r="B9" s="831"/>
      <c r="C9" s="831"/>
      <c r="D9" s="832"/>
      <c r="E9" s="374">
        <v>2023</v>
      </c>
      <c r="F9" s="375">
        <v>2022</v>
      </c>
      <c r="G9" s="376">
        <v>2021</v>
      </c>
      <c r="H9" s="377">
        <v>2023</v>
      </c>
      <c r="I9" s="375">
        <v>2022</v>
      </c>
      <c r="J9" s="378">
        <v>2021</v>
      </c>
      <c r="K9" s="379">
        <v>2023</v>
      </c>
      <c r="L9" s="380">
        <v>2022</v>
      </c>
      <c r="M9" s="381">
        <v>2021</v>
      </c>
      <c r="N9" s="379">
        <v>2023</v>
      </c>
      <c r="O9" s="380">
        <v>2022</v>
      </c>
      <c r="P9" s="381">
        <v>2021</v>
      </c>
      <c r="Q9" s="377">
        <v>2023</v>
      </c>
      <c r="R9" s="375">
        <v>2022</v>
      </c>
      <c r="S9" s="378">
        <v>2021</v>
      </c>
      <c r="T9" s="379">
        <v>2023</v>
      </c>
      <c r="U9" s="380">
        <v>2022</v>
      </c>
      <c r="V9" s="381">
        <v>2021</v>
      </c>
      <c r="W9" s="379">
        <v>2023</v>
      </c>
      <c r="X9" s="380">
        <v>2022</v>
      </c>
      <c r="Y9" s="382">
        <v>2021</v>
      </c>
      <c r="Z9" s="379">
        <v>2023</v>
      </c>
      <c r="AA9" s="380">
        <v>2022</v>
      </c>
      <c r="AB9" s="382">
        <v>2021</v>
      </c>
    </row>
    <row r="10" spans="1:29" s="214" customFormat="1" ht="15" customHeight="1" x14ac:dyDescent="0.25">
      <c r="A10" s="503"/>
      <c r="B10" s="856" t="s">
        <v>327</v>
      </c>
      <c r="C10" s="856"/>
      <c r="D10" s="857"/>
      <c r="E10" s="425">
        <v>523.5</v>
      </c>
      <c r="F10" s="426">
        <v>490.2</v>
      </c>
      <c r="G10" s="403">
        <v>455.6</v>
      </c>
      <c r="H10" s="425">
        <v>582.4</v>
      </c>
      <c r="I10" s="426">
        <v>546.70000000000005</v>
      </c>
      <c r="J10" s="401">
        <v>507.3</v>
      </c>
      <c r="K10" s="425">
        <v>567.1</v>
      </c>
      <c r="L10" s="426">
        <v>534.5</v>
      </c>
      <c r="M10" s="403">
        <v>500.2</v>
      </c>
      <c r="N10" s="425">
        <v>655.6</v>
      </c>
      <c r="O10" s="426">
        <v>601.1</v>
      </c>
      <c r="P10" s="401">
        <v>550.9</v>
      </c>
      <c r="Q10" s="425">
        <v>304.7</v>
      </c>
      <c r="R10" s="426">
        <v>271.60000000000002</v>
      </c>
      <c r="S10" s="403">
        <v>242.8</v>
      </c>
      <c r="T10" s="425">
        <v>380.1</v>
      </c>
      <c r="U10" s="426">
        <v>286.2</v>
      </c>
      <c r="V10" s="401">
        <v>203.9</v>
      </c>
      <c r="W10" s="425">
        <v>301.10000000000002</v>
      </c>
      <c r="X10" s="426">
        <v>264.3</v>
      </c>
      <c r="Y10" s="403">
        <v>233.3</v>
      </c>
      <c r="Z10" s="425">
        <v>298.39999999999998</v>
      </c>
      <c r="AA10" s="426">
        <v>291.39999999999998</v>
      </c>
      <c r="AB10" s="401">
        <v>306.8</v>
      </c>
    </row>
    <row r="11" spans="1:29" s="214" customFormat="1" x14ac:dyDescent="0.25">
      <c r="A11" s="504"/>
      <c r="B11" s="505"/>
      <c r="C11" s="850" t="s">
        <v>328</v>
      </c>
      <c r="D11" s="851"/>
      <c r="E11" s="431">
        <v>161.19999999999999</v>
      </c>
      <c r="F11" s="432">
        <v>142</v>
      </c>
      <c r="G11" s="408">
        <v>125.5</v>
      </c>
      <c r="H11" s="431">
        <v>160.80000000000001</v>
      </c>
      <c r="I11" s="432">
        <v>142.5</v>
      </c>
      <c r="J11" s="407">
        <v>127.1</v>
      </c>
      <c r="K11" s="431">
        <v>164.4</v>
      </c>
      <c r="L11" s="432">
        <v>145.5</v>
      </c>
      <c r="M11" s="408">
        <v>129.5</v>
      </c>
      <c r="N11" s="431">
        <v>147.30000000000001</v>
      </c>
      <c r="O11" s="432">
        <v>129</v>
      </c>
      <c r="P11" s="407">
        <v>112.8</v>
      </c>
      <c r="Q11" s="431">
        <v>162.30000000000001</v>
      </c>
      <c r="R11" s="432">
        <v>140.30000000000001</v>
      </c>
      <c r="S11" s="408">
        <v>119</v>
      </c>
      <c r="T11" s="431">
        <v>233.1</v>
      </c>
      <c r="U11" s="432">
        <v>163.4</v>
      </c>
      <c r="V11" s="407">
        <v>95.7</v>
      </c>
      <c r="W11" s="431">
        <v>167.2</v>
      </c>
      <c r="X11" s="432">
        <v>144.5</v>
      </c>
      <c r="Y11" s="408">
        <v>122.8</v>
      </c>
      <c r="Z11" s="431">
        <v>133.30000000000001</v>
      </c>
      <c r="AA11" s="432">
        <v>118.7</v>
      </c>
      <c r="AB11" s="407">
        <v>107.3</v>
      </c>
    </row>
    <row r="12" spans="1:29" ht="24" x14ac:dyDescent="0.25">
      <c r="A12" s="467"/>
      <c r="B12" s="468"/>
      <c r="C12" s="468"/>
      <c r="D12" s="416" t="s">
        <v>329</v>
      </c>
      <c r="E12" s="159">
        <v>26.5</v>
      </c>
      <c r="F12" s="160">
        <v>22.6</v>
      </c>
      <c r="G12" s="506">
        <v>18.3</v>
      </c>
      <c r="H12" s="159">
        <v>28.5</v>
      </c>
      <c r="I12" s="160">
        <v>24</v>
      </c>
      <c r="J12" s="507">
        <v>19</v>
      </c>
      <c r="K12" s="159">
        <v>28.1</v>
      </c>
      <c r="L12" s="160">
        <v>23.9</v>
      </c>
      <c r="M12" s="506">
        <v>19.2</v>
      </c>
      <c r="N12" s="159">
        <v>29.6</v>
      </c>
      <c r="O12" s="160">
        <v>24.1</v>
      </c>
      <c r="P12" s="507">
        <v>17.899999999999999</v>
      </c>
      <c r="Q12" s="159">
        <v>18.899999999999999</v>
      </c>
      <c r="R12" s="160">
        <v>17.100000000000001</v>
      </c>
      <c r="S12" s="506">
        <v>15.5</v>
      </c>
      <c r="T12" s="159">
        <v>5.6</v>
      </c>
      <c r="U12" s="160">
        <v>4.9000000000000004</v>
      </c>
      <c r="V12" s="507">
        <v>4.0999999999999996</v>
      </c>
      <c r="W12" s="159">
        <v>22.2</v>
      </c>
      <c r="X12" s="160">
        <v>19.8</v>
      </c>
      <c r="Y12" s="506">
        <v>17.399999999999999</v>
      </c>
      <c r="Z12" s="159">
        <v>14.3</v>
      </c>
      <c r="AA12" s="160">
        <v>12.2</v>
      </c>
      <c r="AB12" s="507">
        <v>9.9</v>
      </c>
    </row>
    <row r="13" spans="1:29" ht="24" x14ac:dyDescent="0.25">
      <c r="A13" s="467"/>
      <c r="B13" s="468"/>
      <c r="C13" s="468"/>
      <c r="D13" s="416" t="s">
        <v>330</v>
      </c>
      <c r="E13" s="159">
        <v>1.2</v>
      </c>
      <c r="F13" s="160">
        <v>1</v>
      </c>
      <c r="G13" s="506">
        <v>0.7</v>
      </c>
      <c r="H13" s="159">
        <v>1.1000000000000001</v>
      </c>
      <c r="I13" s="160">
        <v>1</v>
      </c>
      <c r="J13" s="507">
        <v>0.8</v>
      </c>
      <c r="K13" s="159">
        <v>1.3</v>
      </c>
      <c r="L13" s="160">
        <v>1.1000000000000001</v>
      </c>
      <c r="M13" s="506">
        <v>0.8</v>
      </c>
      <c r="N13" s="159">
        <v>0.6</v>
      </c>
      <c r="O13" s="160">
        <v>0.6</v>
      </c>
      <c r="P13" s="507">
        <v>0.7</v>
      </c>
      <c r="Q13" s="159">
        <v>1.1000000000000001</v>
      </c>
      <c r="R13" s="160">
        <v>0.9</v>
      </c>
      <c r="S13" s="506">
        <v>0.6</v>
      </c>
      <c r="T13" s="159">
        <v>0</v>
      </c>
      <c r="U13" s="160">
        <v>0</v>
      </c>
      <c r="V13" s="507">
        <v>0</v>
      </c>
      <c r="W13" s="159">
        <v>1.8</v>
      </c>
      <c r="X13" s="160">
        <v>1.2</v>
      </c>
      <c r="Y13" s="506">
        <v>0.6</v>
      </c>
      <c r="Z13" s="159">
        <v>0.4</v>
      </c>
      <c r="AA13" s="160">
        <v>0.5</v>
      </c>
      <c r="AB13" s="507">
        <v>0.7</v>
      </c>
    </row>
    <row r="14" spans="1:29" ht="24" x14ac:dyDescent="0.25">
      <c r="A14" s="467"/>
      <c r="B14" s="468"/>
      <c r="C14" s="468"/>
      <c r="D14" s="416" t="s">
        <v>331</v>
      </c>
      <c r="E14" s="159">
        <v>133.5</v>
      </c>
      <c r="F14" s="160">
        <v>118.5</v>
      </c>
      <c r="G14" s="506">
        <v>106.5</v>
      </c>
      <c r="H14" s="159">
        <v>131.19999999999999</v>
      </c>
      <c r="I14" s="160">
        <v>117.5</v>
      </c>
      <c r="J14" s="507">
        <v>107.4</v>
      </c>
      <c r="K14" s="159">
        <v>135</v>
      </c>
      <c r="L14" s="160">
        <v>120.5</v>
      </c>
      <c r="M14" s="506">
        <v>109.5</v>
      </c>
      <c r="N14" s="159">
        <v>117.2</v>
      </c>
      <c r="O14" s="160">
        <v>104.3</v>
      </c>
      <c r="P14" s="507">
        <v>94.2</v>
      </c>
      <c r="Q14" s="159">
        <v>142.30000000000001</v>
      </c>
      <c r="R14" s="160">
        <v>122.2</v>
      </c>
      <c r="S14" s="506">
        <v>102.8</v>
      </c>
      <c r="T14" s="159">
        <v>227.5</v>
      </c>
      <c r="U14" s="160">
        <v>158.5</v>
      </c>
      <c r="V14" s="507">
        <v>91.6</v>
      </c>
      <c r="W14" s="159">
        <v>143.19999999999999</v>
      </c>
      <c r="X14" s="160">
        <v>123.5</v>
      </c>
      <c r="Y14" s="506">
        <v>104.8</v>
      </c>
      <c r="Z14" s="159">
        <v>118.6</v>
      </c>
      <c r="AA14" s="160">
        <v>106</v>
      </c>
      <c r="AB14" s="507">
        <v>96.6</v>
      </c>
    </row>
    <row r="15" spans="1:29" s="214" customFormat="1" x14ac:dyDescent="0.25">
      <c r="A15" s="504"/>
      <c r="B15" s="505"/>
      <c r="C15" s="850" t="s">
        <v>332</v>
      </c>
      <c r="D15" s="851"/>
      <c r="E15" s="431">
        <v>24.9</v>
      </c>
      <c r="F15" s="432">
        <v>22.1</v>
      </c>
      <c r="G15" s="408">
        <v>18.8</v>
      </c>
      <c r="H15" s="431">
        <v>24.2</v>
      </c>
      <c r="I15" s="432">
        <v>22.1</v>
      </c>
      <c r="J15" s="407">
        <v>19.600000000000001</v>
      </c>
      <c r="K15" s="431">
        <v>24.7</v>
      </c>
      <c r="L15" s="432">
        <v>22.9</v>
      </c>
      <c r="M15" s="408">
        <v>20.9</v>
      </c>
      <c r="N15" s="431">
        <v>25.3</v>
      </c>
      <c r="O15" s="432">
        <v>18.5</v>
      </c>
      <c r="P15" s="407">
        <v>11.3</v>
      </c>
      <c r="Q15" s="431">
        <v>27.6</v>
      </c>
      <c r="R15" s="432">
        <v>22.1</v>
      </c>
      <c r="S15" s="408">
        <v>15.6</v>
      </c>
      <c r="T15" s="431">
        <v>2.1</v>
      </c>
      <c r="U15" s="432">
        <v>0.6</v>
      </c>
      <c r="V15" s="407">
        <v>3.5</v>
      </c>
      <c r="W15" s="431">
        <v>40.1</v>
      </c>
      <c r="X15" s="432">
        <v>29.4</v>
      </c>
      <c r="Y15" s="408">
        <v>18</v>
      </c>
      <c r="Z15" s="431">
        <v>4.5999999999999996</v>
      </c>
      <c r="AA15" s="432">
        <v>5.0999999999999996</v>
      </c>
      <c r="AB15" s="407">
        <v>7.6</v>
      </c>
    </row>
    <row r="16" spans="1:29" x14ac:dyDescent="0.25">
      <c r="A16" s="467"/>
      <c r="B16" s="468"/>
      <c r="C16" s="468"/>
      <c r="D16" s="416" t="s">
        <v>333</v>
      </c>
      <c r="E16" s="159">
        <v>6.1</v>
      </c>
      <c r="F16" s="160">
        <v>5.4</v>
      </c>
      <c r="G16" s="506">
        <v>4.5999999999999996</v>
      </c>
      <c r="H16" s="159">
        <v>6</v>
      </c>
      <c r="I16" s="160">
        <v>5.6</v>
      </c>
      <c r="J16" s="507">
        <v>5.2</v>
      </c>
      <c r="K16" s="159">
        <v>6.2</v>
      </c>
      <c r="L16" s="160">
        <v>5.8</v>
      </c>
      <c r="M16" s="506">
        <v>5.5</v>
      </c>
      <c r="N16" s="159">
        <v>6.8</v>
      </c>
      <c r="O16" s="160">
        <v>4.9000000000000004</v>
      </c>
      <c r="P16" s="507">
        <v>2.9</v>
      </c>
      <c r="Q16" s="159">
        <v>6.4</v>
      </c>
      <c r="R16" s="160">
        <v>4.4000000000000004</v>
      </c>
      <c r="S16" s="506">
        <v>2.4</v>
      </c>
      <c r="T16" s="159">
        <v>0</v>
      </c>
      <c r="U16" s="160">
        <v>0</v>
      </c>
      <c r="V16" s="507">
        <v>3.4</v>
      </c>
      <c r="W16" s="159">
        <v>9.6</v>
      </c>
      <c r="X16" s="160">
        <v>5.8</v>
      </c>
      <c r="Y16" s="506">
        <v>2.6</v>
      </c>
      <c r="Z16" s="159">
        <v>1.6</v>
      </c>
      <c r="AA16" s="160">
        <v>1.4</v>
      </c>
      <c r="AB16" s="507">
        <v>1.2</v>
      </c>
    </row>
    <row r="17" spans="1:28" x14ac:dyDescent="0.25">
      <c r="A17" s="467"/>
      <c r="B17" s="468"/>
      <c r="C17" s="468"/>
      <c r="D17" s="415" t="s">
        <v>334</v>
      </c>
      <c r="E17" s="159">
        <v>18.8</v>
      </c>
      <c r="F17" s="160">
        <v>16.8</v>
      </c>
      <c r="G17" s="506">
        <v>14.2</v>
      </c>
      <c r="H17" s="159">
        <v>18.2</v>
      </c>
      <c r="I17" s="160">
        <v>16.5</v>
      </c>
      <c r="J17" s="507">
        <v>14.4</v>
      </c>
      <c r="K17" s="159">
        <v>18.5</v>
      </c>
      <c r="L17" s="160">
        <v>17.100000000000001</v>
      </c>
      <c r="M17" s="506">
        <v>15.4</v>
      </c>
      <c r="N17" s="159">
        <v>18.5</v>
      </c>
      <c r="O17" s="160">
        <v>13.7</v>
      </c>
      <c r="P17" s="507">
        <v>8.3000000000000007</v>
      </c>
      <c r="Q17" s="159">
        <v>21.2</v>
      </c>
      <c r="R17" s="160">
        <v>17.7</v>
      </c>
      <c r="S17" s="506">
        <v>13.2</v>
      </c>
      <c r="T17" s="159">
        <v>2.1</v>
      </c>
      <c r="U17" s="160">
        <v>0.6</v>
      </c>
      <c r="V17" s="507">
        <v>0.1</v>
      </c>
      <c r="W17" s="159">
        <v>30.5</v>
      </c>
      <c r="X17" s="160">
        <v>23.6</v>
      </c>
      <c r="Y17" s="506">
        <v>15.4</v>
      </c>
      <c r="Z17" s="159">
        <v>3</v>
      </c>
      <c r="AA17" s="160">
        <v>3.7</v>
      </c>
      <c r="AB17" s="507">
        <v>6.4</v>
      </c>
    </row>
    <row r="18" spans="1:28" s="214" customFormat="1" x14ac:dyDescent="0.25">
      <c r="A18" s="504"/>
      <c r="B18" s="505"/>
      <c r="C18" s="848" t="s">
        <v>335</v>
      </c>
      <c r="D18" s="849"/>
      <c r="E18" s="431">
        <v>0.7</v>
      </c>
      <c r="F18" s="432">
        <v>0.9</v>
      </c>
      <c r="G18" s="408">
        <v>1.9</v>
      </c>
      <c r="H18" s="431">
        <v>0.7</v>
      </c>
      <c r="I18" s="432">
        <v>0.8</v>
      </c>
      <c r="J18" s="407">
        <v>1.5</v>
      </c>
      <c r="K18" s="431">
        <v>0.9</v>
      </c>
      <c r="L18" s="432">
        <v>0.9</v>
      </c>
      <c r="M18" s="408">
        <v>1.1000000000000001</v>
      </c>
      <c r="N18" s="431">
        <v>0</v>
      </c>
      <c r="O18" s="432">
        <v>0</v>
      </c>
      <c r="P18" s="407">
        <v>4</v>
      </c>
      <c r="Q18" s="431">
        <v>0.9</v>
      </c>
      <c r="R18" s="432">
        <v>1.3</v>
      </c>
      <c r="S18" s="408">
        <v>3.8</v>
      </c>
      <c r="T18" s="431">
        <v>0</v>
      </c>
      <c r="U18" s="432">
        <v>0</v>
      </c>
      <c r="V18" s="407">
        <v>0</v>
      </c>
      <c r="W18" s="431">
        <v>0.5</v>
      </c>
      <c r="X18" s="432">
        <v>0.7</v>
      </c>
      <c r="Y18" s="408">
        <v>3.4</v>
      </c>
      <c r="Z18" s="431">
        <v>3</v>
      </c>
      <c r="AA18" s="432">
        <v>3.8</v>
      </c>
      <c r="AB18" s="407">
        <v>7.5</v>
      </c>
    </row>
    <row r="19" spans="1:28" s="214" customFormat="1" x14ac:dyDescent="0.25">
      <c r="A19" s="504"/>
      <c r="B19" s="505"/>
      <c r="C19" s="848" t="s">
        <v>336</v>
      </c>
      <c r="D19" s="849"/>
      <c r="E19" s="508">
        <v>324.39999999999998</v>
      </c>
      <c r="F19" s="509">
        <v>314.10000000000002</v>
      </c>
      <c r="G19" s="510">
        <v>299.89999999999998</v>
      </c>
      <c r="H19" s="508">
        <v>384.6</v>
      </c>
      <c r="I19" s="509">
        <v>371.4</v>
      </c>
      <c r="J19" s="511">
        <v>352</v>
      </c>
      <c r="K19" s="508">
        <v>366.2</v>
      </c>
      <c r="L19" s="509">
        <v>355.6</v>
      </c>
      <c r="M19" s="510">
        <v>341.1</v>
      </c>
      <c r="N19" s="508">
        <v>457.5</v>
      </c>
      <c r="O19" s="509">
        <v>442</v>
      </c>
      <c r="P19" s="511">
        <v>418.5</v>
      </c>
      <c r="Q19" s="508">
        <v>99.9</v>
      </c>
      <c r="R19" s="509">
        <v>92.8</v>
      </c>
      <c r="S19" s="510">
        <v>85.8</v>
      </c>
      <c r="T19" s="508">
        <v>144.4</v>
      </c>
      <c r="U19" s="509">
        <v>121</v>
      </c>
      <c r="V19" s="511">
        <v>97.9</v>
      </c>
      <c r="W19" s="508">
        <v>76</v>
      </c>
      <c r="X19" s="509">
        <v>71.599999999999994</v>
      </c>
      <c r="Y19" s="510">
        <v>68.5</v>
      </c>
      <c r="Z19" s="508">
        <v>149.5</v>
      </c>
      <c r="AA19" s="509">
        <v>154.6</v>
      </c>
      <c r="AB19" s="511">
        <v>171.7</v>
      </c>
    </row>
    <row r="20" spans="1:28" x14ac:dyDescent="0.25">
      <c r="A20" s="467"/>
      <c r="B20" s="468"/>
      <c r="C20" s="468"/>
      <c r="D20" s="512" t="s">
        <v>337</v>
      </c>
      <c r="E20" s="300">
        <v>6.8</v>
      </c>
      <c r="F20" s="239">
        <v>7.4</v>
      </c>
      <c r="G20" s="513">
        <v>8.9</v>
      </c>
      <c r="H20" s="300">
        <v>6.4</v>
      </c>
      <c r="I20" s="239">
        <v>7</v>
      </c>
      <c r="J20" s="514">
        <v>8.6</v>
      </c>
      <c r="K20" s="300">
        <v>5.6</v>
      </c>
      <c r="L20" s="239">
        <v>6.2</v>
      </c>
      <c r="M20" s="513">
        <v>7.9</v>
      </c>
      <c r="N20" s="300">
        <v>9.8000000000000007</v>
      </c>
      <c r="O20" s="239">
        <v>10.6</v>
      </c>
      <c r="P20" s="514">
        <v>12.7</v>
      </c>
      <c r="Q20" s="300">
        <v>8</v>
      </c>
      <c r="R20" s="239">
        <v>8.6999999999999993</v>
      </c>
      <c r="S20" s="513">
        <v>10.4</v>
      </c>
      <c r="T20" s="300">
        <v>0.2</v>
      </c>
      <c r="U20" s="239">
        <v>0.3</v>
      </c>
      <c r="V20" s="514">
        <v>0.5</v>
      </c>
      <c r="W20" s="300">
        <v>10</v>
      </c>
      <c r="X20" s="239">
        <v>10.5</v>
      </c>
      <c r="Y20" s="513">
        <v>11.9</v>
      </c>
      <c r="Z20" s="300">
        <v>5.3</v>
      </c>
      <c r="AA20" s="239">
        <v>5.6</v>
      </c>
      <c r="AB20" s="514">
        <v>6.3</v>
      </c>
    </row>
    <row r="21" spans="1:28" x14ac:dyDescent="0.25">
      <c r="A21" s="467"/>
      <c r="B21" s="468"/>
      <c r="C21" s="468"/>
      <c r="D21" s="512" t="s">
        <v>338</v>
      </c>
      <c r="E21" s="300">
        <v>271.2</v>
      </c>
      <c r="F21" s="239">
        <v>263.60000000000002</v>
      </c>
      <c r="G21" s="513">
        <v>249</v>
      </c>
      <c r="H21" s="300">
        <v>328.4</v>
      </c>
      <c r="I21" s="239">
        <v>318.39999999999998</v>
      </c>
      <c r="J21" s="514">
        <v>299.39999999999998</v>
      </c>
      <c r="K21" s="300">
        <v>310.8</v>
      </c>
      <c r="L21" s="239">
        <v>303.2</v>
      </c>
      <c r="M21" s="513">
        <v>288.60000000000002</v>
      </c>
      <c r="N21" s="300">
        <v>397.1</v>
      </c>
      <c r="O21" s="239">
        <v>386.4</v>
      </c>
      <c r="P21" s="514">
        <v>365.8</v>
      </c>
      <c r="Q21" s="300">
        <v>58.8</v>
      </c>
      <c r="R21" s="239">
        <v>52.1</v>
      </c>
      <c r="S21" s="513">
        <v>41.5</v>
      </c>
      <c r="T21" s="300">
        <v>125.6</v>
      </c>
      <c r="U21" s="239">
        <v>99.9</v>
      </c>
      <c r="V21" s="514">
        <v>65.900000000000006</v>
      </c>
      <c r="W21" s="300">
        <v>33.5</v>
      </c>
      <c r="X21" s="239">
        <v>30.2</v>
      </c>
      <c r="Y21" s="513">
        <v>24.8</v>
      </c>
      <c r="Z21" s="300">
        <v>104.9</v>
      </c>
      <c r="AA21" s="239">
        <v>109.6</v>
      </c>
      <c r="AB21" s="514">
        <v>119.8</v>
      </c>
    </row>
    <row r="22" spans="1:28" x14ac:dyDescent="0.25">
      <c r="A22" s="467"/>
      <c r="B22" s="468"/>
      <c r="C22" s="468"/>
      <c r="D22" s="515" t="s">
        <v>339</v>
      </c>
      <c r="E22" s="300">
        <v>44.5</v>
      </c>
      <c r="F22" s="239">
        <v>41.3</v>
      </c>
      <c r="G22" s="513">
        <v>40.200000000000003</v>
      </c>
      <c r="H22" s="300">
        <v>47.8</v>
      </c>
      <c r="I22" s="239">
        <v>44.1</v>
      </c>
      <c r="J22" s="514">
        <v>42.3</v>
      </c>
      <c r="K22" s="300">
        <v>47.7</v>
      </c>
      <c r="L22" s="239">
        <v>44.2</v>
      </c>
      <c r="M22" s="513">
        <v>42.8</v>
      </c>
      <c r="N22" s="300">
        <v>49.4</v>
      </c>
      <c r="O22" s="239">
        <v>44</v>
      </c>
      <c r="P22" s="514">
        <v>39.299999999999997</v>
      </c>
      <c r="Q22" s="300">
        <v>31.4</v>
      </c>
      <c r="R22" s="239">
        <v>30.2</v>
      </c>
      <c r="S22" s="513">
        <v>31.7</v>
      </c>
      <c r="T22" s="300">
        <v>18.600000000000001</v>
      </c>
      <c r="U22" s="239">
        <v>20.8</v>
      </c>
      <c r="V22" s="514">
        <v>31.5</v>
      </c>
      <c r="W22" s="300">
        <v>30.6</v>
      </c>
      <c r="X22" s="239">
        <v>29</v>
      </c>
      <c r="Y22" s="513">
        <v>29.4</v>
      </c>
      <c r="Z22" s="300">
        <v>37.299999999999997</v>
      </c>
      <c r="AA22" s="239">
        <v>37.6</v>
      </c>
      <c r="AB22" s="514">
        <v>43.8</v>
      </c>
    </row>
    <row r="23" spans="1:28" x14ac:dyDescent="0.25">
      <c r="A23" s="467"/>
      <c r="B23" s="468"/>
      <c r="C23" s="468"/>
      <c r="D23" s="512" t="s">
        <v>340</v>
      </c>
      <c r="E23" s="300">
        <v>1.9</v>
      </c>
      <c r="F23" s="239">
        <v>1.8</v>
      </c>
      <c r="G23" s="513">
        <v>1.7</v>
      </c>
      <c r="H23" s="300">
        <v>2</v>
      </c>
      <c r="I23" s="239">
        <v>1.8</v>
      </c>
      <c r="J23" s="514">
        <v>1.6</v>
      </c>
      <c r="K23" s="300">
        <v>2.2000000000000002</v>
      </c>
      <c r="L23" s="239">
        <v>2</v>
      </c>
      <c r="M23" s="513">
        <v>1.8</v>
      </c>
      <c r="N23" s="300">
        <v>1.2</v>
      </c>
      <c r="O23" s="239">
        <v>1</v>
      </c>
      <c r="P23" s="514">
        <v>0.7</v>
      </c>
      <c r="Q23" s="300">
        <v>1.7</v>
      </c>
      <c r="R23" s="239">
        <v>1.8</v>
      </c>
      <c r="S23" s="513">
        <v>2.1</v>
      </c>
      <c r="T23" s="300">
        <v>0</v>
      </c>
      <c r="U23" s="239">
        <v>0</v>
      </c>
      <c r="V23" s="514">
        <v>0</v>
      </c>
      <c r="W23" s="300">
        <v>1.9</v>
      </c>
      <c r="X23" s="239">
        <v>2</v>
      </c>
      <c r="Y23" s="513">
        <v>2.4</v>
      </c>
      <c r="Z23" s="300">
        <v>2</v>
      </c>
      <c r="AA23" s="239">
        <v>1.9</v>
      </c>
      <c r="AB23" s="514">
        <v>1.8</v>
      </c>
    </row>
    <row r="24" spans="1:28" x14ac:dyDescent="0.25">
      <c r="A24" s="465"/>
      <c r="B24" s="466"/>
      <c r="C24" s="848" t="s">
        <v>341</v>
      </c>
      <c r="D24" s="849"/>
      <c r="E24" s="508">
        <v>1.6</v>
      </c>
      <c r="F24" s="509">
        <v>1.5</v>
      </c>
      <c r="G24" s="510">
        <v>1.4</v>
      </c>
      <c r="H24" s="508">
        <v>1.7</v>
      </c>
      <c r="I24" s="509">
        <v>1.5</v>
      </c>
      <c r="J24" s="511">
        <v>1.3</v>
      </c>
      <c r="K24" s="508">
        <v>1.8</v>
      </c>
      <c r="L24" s="509">
        <v>1.6</v>
      </c>
      <c r="M24" s="510">
        <v>1.3</v>
      </c>
      <c r="N24" s="508">
        <v>1</v>
      </c>
      <c r="O24" s="509">
        <v>1.1000000000000001</v>
      </c>
      <c r="P24" s="511">
        <v>1.4</v>
      </c>
      <c r="Q24" s="508">
        <v>1.3</v>
      </c>
      <c r="R24" s="509">
        <v>1.4</v>
      </c>
      <c r="S24" s="510">
        <v>1.9</v>
      </c>
      <c r="T24" s="508">
        <v>0.5</v>
      </c>
      <c r="U24" s="509">
        <v>0.9</v>
      </c>
      <c r="V24" s="511">
        <v>6.7</v>
      </c>
      <c r="W24" s="508">
        <v>1.7</v>
      </c>
      <c r="X24" s="509">
        <v>1.6</v>
      </c>
      <c r="Y24" s="510">
        <v>1.6</v>
      </c>
      <c r="Z24" s="508">
        <v>0.5</v>
      </c>
      <c r="AA24" s="509">
        <v>0.7</v>
      </c>
      <c r="AB24" s="511">
        <v>1.4</v>
      </c>
    </row>
    <row r="25" spans="1:28" ht="15.75" thickBot="1" x14ac:dyDescent="0.3">
      <c r="A25" s="516"/>
      <c r="B25" s="517"/>
      <c r="C25" s="870" t="s">
        <v>342</v>
      </c>
      <c r="D25" s="871"/>
      <c r="E25" s="518">
        <v>10.7</v>
      </c>
      <c r="F25" s="519">
        <v>9.6</v>
      </c>
      <c r="G25" s="520">
        <v>8</v>
      </c>
      <c r="H25" s="518">
        <v>10.6</v>
      </c>
      <c r="I25" s="519">
        <v>8.5</v>
      </c>
      <c r="J25" s="521">
        <v>5.8</v>
      </c>
      <c r="K25" s="518">
        <v>9.1999999999999993</v>
      </c>
      <c r="L25" s="519">
        <v>8</v>
      </c>
      <c r="M25" s="520">
        <v>6.3</v>
      </c>
      <c r="N25" s="518">
        <v>24.4</v>
      </c>
      <c r="O25" s="519">
        <v>10.5</v>
      </c>
      <c r="P25" s="521">
        <v>2.9</v>
      </c>
      <c r="Q25" s="518">
        <v>12.6</v>
      </c>
      <c r="R25" s="519">
        <v>13.7</v>
      </c>
      <c r="S25" s="520">
        <v>16.8</v>
      </c>
      <c r="T25" s="518">
        <v>0</v>
      </c>
      <c r="U25" s="519">
        <v>0.3</v>
      </c>
      <c r="V25" s="521">
        <v>0</v>
      </c>
      <c r="W25" s="518">
        <v>15.8</v>
      </c>
      <c r="X25" s="519">
        <v>16.600000000000001</v>
      </c>
      <c r="Y25" s="520">
        <v>19.100000000000001</v>
      </c>
      <c r="Z25" s="518">
        <v>7.5</v>
      </c>
      <c r="AA25" s="519">
        <v>8.5</v>
      </c>
      <c r="AB25" s="521">
        <v>11.4</v>
      </c>
    </row>
    <row r="29" spans="1:28" x14ac:dyDescent="0.25">
      <c r="M29" s="522"/>
    </row>
  </sheetData>
  <mergeCells count="20">
    <mergeCell ref="W8:Y8"/>
    <mergeCell ref="Z8:AB8"/>
    <mergeCell ref="B10:D10"/>
    <mergeCell ref="C11:D11"/>
    <mergeCell ref="C15:D15"/>
    <mergeCell ref="A4:D9"/>
    <mergeCell ref="E4:AB5"/>
    <mergeCell ref="E6:G8"/>
    <mergeCell ref="H6:AB6"/>
    <mergeCell ref="H7:J8"/>
    <mergeCell ref="K7:P7"/>
    <mergeCell ref="Q7:S8"/>
    <mergeCell ref="T7:AB7"/>
    <mergeCell ref="K8:M8"/>
    <mergeCell ref="N8:P8"/>
    <mergeCell ref="C18:D18"/>
    <mergeCell ref="C19:D19"/>
    <mergeCell ref="C24:D24"/>
    <mergeCell ref="C25:D25"/>
    <mergeCell ref="T8:V8"/>
  </mergeCells>
  <hyperlinks>
    <hyperlink ref="AC1" location="Obsah!A1" display="OBSAH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workbookViewId="0"/>
  </sheetViews>
  <sheetFormatPr defaultRowHeight="15" x14ac:dyDescent="0.25"/>
  <cols>
    <col min="1" max="3" width="1.42578125" style="169" customWidth="1"/>
    <col min="4" max="4" width="29.710937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373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  <c r="S4" s="873"/>
      <c r="T4" s="873"/>
      <c r="U4" s="873"/>
      <c r="V4" s="873"/>
      <c r="W4" s="873"/>
      <c r="X4" s="873"/>
      <c r="Y4" s="874"/>
    </row>
    <row r="5" spans="1:26" ht="15.75" thickBot="1" x14ac:dyDescent="0.3">
      <c r="A5" s="827"/>
      <c r="B5" s="828"/>
      <c r="C5" s="828"/>
      <c r="D5" s="829"/>
      <c r="E5" s="875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7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16" t="s">
        <v>103</v>
      </c>
      <c r="I6" s="817"/>
      <c r="J6" s="818"/>
      <c r="K6" s="816" t="s">
        <v>104</v>
      </c>
      <c r="L6" s="817"/>
      <c r="M6" s="818"/>
      <c r="N6" s="816" t="s">
        <v>105</v>
      </c>
      <c r="O6" s="817"/>
      <c r="P6" s="818"/>
      <c r="Q6" s="816" t="s">
        <v>106</v>
      </c>
      <c r="R6" s="817"/>
      <c r="S6" s="818"/>
      <c r="T6" s="816" t="s">
        <v>107</v>
      </c>
      <c r="U6" s="817"/>
      <c r="V6" s="818"/>
      <c r="W6" s="816" t="s">
        <v>108</v>
      </c>
      <c r="X6" s="817"/>
      <c r="Y6" s="818"/>
    </row>
    <row r="7" spans="1:26" s="534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s="329" customFormat="1" ht="7.5" customHeight="1" x14ac:dyDescent="0.2">
      <c r="A8" s="174"/>
      <c r="B8" s="175"/>
      <c r="C8" s="175"/>
      <c r="D8" s="535"/>
      <c r="E8" s="386"/>
      <c r="F8" s="387"/>
      <c r="G8" s="388"/>
      <c r="H8" s="536"/>
      <c r="I8" s="535"/>
      <c r="J8" s="537"/>
      <c r="K8" s="535"/>
      <c r="L8" s="535"/>
      <c r="M8" s="535"/>
      <c r="N8" s="536"/>
      <c r="O8" s="535"/>
      <c r="P8" s="537"/>
      <c r="Q8" s="535"/>
      <c r="R8" s="535"/>
      <c r="S8" s="535"/>
      <c r="T8" s="536"/>
      <c r="U8" s="535"/>
      <c r="V8" s="537"/>
      <c r="W8" s="535"/>
      <c r="X8" s="535"/>
      <c r="Y8" s="537"/>
    </row>
    <row r="9" spans="1:26" x14ac:dyDescent="0.25">
      <c r="A9" s="819" t="s">
        <v>187</v>
      </c>
      <c r="B9" s="820"/>
      <c r="C9" s="820"/>
      <c r="D9" s="821"/>
      <c r="E9" s="389">
        <v>8989.3627651296956</v>
      </c>
      <c r="F9" s="390">
        <v>7898.7</v>
      </c>
      <c r="G9" s="391">
        <v>6682.3</v>
      </c>
      <c r="H9" s="389">
        <v>5660.4650135093088</v>
      </c>
      <c r="I9" s="390">
        <v>5010</v>
      </c>
      <c r="J9" s="391">
        <v>4425.8</v>
      </c>
      <c r="K9" s="389">
        <v>4970.0551762680143</v>
      </c>
      <c r="L9" s="390">
        <v>4519.3999999999996</v>
      </c>
      <c r="M9" s="392">
        <v>4112.2</v>
      </c>
      <c r="N9" s="389">
        <v>7102.6863674024708</v>
      </c>
      <c r="O9" s="390">
        <v>6235.8</v>
      </c>
      <c r="P9" s="391">
        <v>5520.5</v>
      </c>
      <c r="Q9" s="389">
        <v>5074.9554554298029</v>
      </c>
      <c r="R9" s="390">
        <v>4514.1000000000004</v>
      </c>
      <c r="S9" s="392">
        <v>3949.1</v>
      </c>
      <c r="T9" s="389">
        <v>5119.4244020754777</v>
      </c>
      <c r="U9" s="390">
        <v>4557.2</v>
      </c>
      <c r="V9" s="391">
        <v>3929.6</v>
      </c>
      <c r="W9" s="389">
        <v>4141.7841126757912</v>
      </c>
      <c r="X9" s="390">
        <v>3649</v>
      </c>
      <c r="Y9" s="391">
        <v>3135.7</v>
      </c>
    </row>
    <row r="10" spans="1:26" s="329" customFormat="1" ht="7.5" customHeight="1" x14ac:dyDescent="0.2">
      <c r="A10" s="433"/>
      <c r="B10" s="538"/>
      <c r="C10" s="538"/>
      <c r="D10" s="385"/>
      <c r="E10" s="394"/>
      <c r="F10" s="539"/>
      <c r="G10" s="396"/>
      <c r="H10" s="394"/>
      <c r="I10" s="539"/>
      <c r="J10" s="396"/>
      <c r="K10" s="394"/>
      <c r="L10" s="539"/>
      <c r="M10" s="397"/>
      <c r="N10" s="394"/>
      <c r="O10" s="539"/>
      <c r="P10" s="396"/>
      <c r="Q10" s="394"/>
      <c r="R10" s="539"/>
      <c r="S10" s="397"/>
      <c r="T10" s="394"/>
      <c r="U10" s="539"/>
      <c r="V10" s="396"/>
      <c r="W10" s="394"/>
      <c r="X10" s="539"/>
      <c r="Y10" s="396"/>
    </row>
    <row r="11" spans="1:26" ht="24.75" customHeight="1" x14ac:dyDescent="0.25">
      <c r="A11" s="437"/>
      <c r="B11" s="812" t="s">
        <v>188</v>
      </c>
      <c r="C11" s="812"/>
      <c r="D11" s="813"/>
      <c r="E11" s="399">
        <v>2207.6603890448159</v>
      </c>
      <c r="F11" s="426">
        <v>1862.3</v>
      </c>
      <c r="G11" s="401">
        <v>1560.4</v>
      </c>
      <c r="H11" s="399">
        <v>1400.8733437081403</v>
      </c>
      <c r="I11" s="426">
        <v>1180.7</v>
      </c>
      <c r="J11" s="401">
        <v>989.3</v>
      </c>
      <c r="K11" s="399">
        <v>1402.2327599412654</v>
      </c>
      <c r="L11" s="426">
        <v>1205.3</v>
      </c>
      <c r="M11" s="403">
        <v>1051</v>
      </c>
      <c r="N11" s="399">
        <v>1878.9731090053563</v>
      </c>
      <c r="O11" s="426">
        <v>1582.5</v>
      </c>
      <c r="P11" s="401">
        <v>1320.7</v>
      </c>
      <c r="Q11" s="399">
        <v>1212.382239337421</v>
      </c>
      <c r="R11" s="426">
        <v>1031</v>
      </c>
      <c r="S11" s="403">
        <v>877.2</v>
      </c>
      <c r="T11" s="399">
        <v>1270.2512727538372</v>
      </c>
      <c r="U11" s="426">
        <v>1111.5999999999999</v>
      </c>
      <c r="V11" s="401">
        <v>1002.9</v>
      </c>
      <c r="W11" s="399">
        <v>1126.8433904233348</v>
      </c>
      <c r="X11" s="426">
        <v>934.7</v>
      </c>
      <c r="Y11" s="401">
        <v>759.4</v>
      </c>
    </row>
    <row r="12" spans="1:26" ht="15" customHeight="1" x14ac:dyDescent="0.25">
      <c r="A12" s="430"/>
      <c r="B12" s="561"/>
      <c r="C12" s="822" t="s">
        <v>189</v>
      </c>
      <c r="D12" s="823"/>
      <c r="E12" s="405">
        <v>2030.6155546457442</v>
      </c>
      <c r="F12" s="432">
        <v>1707.8</v>
      </c>
      <c r="G12" s="407">
        <v>1425.7</v>
      </c>
      <c r="H12" s="405">
        <v>1295.4936400684667</v>
      </c>
      <c r="I12" s="432">
        <v>1089.4000000000001</v>
      </c>
      <c r="J12" s="407">
        <v>910</v>
      </c>
      <c r="K12" s="405">
        <v>1299.7256191843435</v>
      </c>
      <c r="L12" s="432">
        <v>1113.8</v>
      </c>
      <c r="M12" s="408">
        <v>967</v>
      </c>
      <c r="N12" s="405">
        <v>1738.3707468956638</v>
      </c>
      <c r="O12" s="432">
        <v>1458</v>
      </c>
      <c r="P12" s="407">
        <v>1208.8</v>
      </c>
      <c r="Q12" s="405">
        <v>1115.8686563347617</v>
      </c>
      <c r="R12" s="432">
        <v>945.4</v>
      </c>
      <c r="S12" s="408">
        <v>799.7</v>
      </c>
      <c r="T12" s="405">
        <v>1174.5611341007452</v>
      </c>
      <c r="U12" s="432">
        <v>1025.8</v>
      </c>
      <c r="V12" s="407">
        <v>923.6</v>
      </c>
      <c r="W12" s="405">
        <v>1030.7507188154916</v>
      </c>
      <c r="X12" s="432">
        <v>853.9</v>
      </c>
      <c r="Y12" s="407">
        <v>693.5</v>
      </c>
    </row>
    <row r="13" spans="1:26" ht="15" customHeight="1" x14ac:dyDescent="0.25">
      <c r="A13" s="433"/>
      <c r="B13" s="538"/>
      <c r="C13" s="538"/>
      <c r="D13" s="409" t="s">
        <v>190</v>
      </c>
      <c r="E13" s="410">
        <v>376.72906339220361</v>
      </c>
      <c r="F13" s="436">
        <v>311.2</v>
      </c>
      <c r="G13" s="412">
        <v>251.4</v>
      </c>
      <c r="H13" s="410">
        <v>244.88575878223844</v>
      </c>
      <c r="I13" s="436">
        <v>202.7</v>
      </c>
      <c r="J13" s="412">
        <v>164.4</v>
      </c>
      <c r="K13" s="410">
        <v>250.47241739256194</v>
      </c>
      <c r="L13" s="436">
        <v>212.7</v>
      </c>
      <c r="M13" s="413">
        <v>181.5</v>
      </c>
      <c r="N13" s="410">
        <v>304.10639808130503</v>
      </c>
      <c r="O13" s="436">
        <v>247</v>
      </c>
      <c r="P13" s="412">
        <v>193.1</v>
      </c>
      <c r="Q13" s="410">
        <v>210.05537501815184</v>
      </c>
      <c r="R13" s="436">
        <v>178.1</v>
      </c>
      <c r="S13" s="413">
        <v>151.5</v>
      </c>
      <c r="T13" s="410">
        <v>206.28398657482566</v>
      </c>
      <c r="U13" s="436">
        <v>178.3</v>
      </c>
      <c r="V13" s="412">
        <v>157.69999999999999</v>
      </c>
      <c r="W13" s="410">
        <v>205.6663792820614</v>
      </c>
      <c r="X13" s="436">
        <v>165.5</v>
      </c>
      <c r="Y13" s="412">
        <v>127.1</v>
      </c>
    </row>
    <row r="14" spans="1:26" x14ac:dyDescent="0.25">
      <c r="A14" s="433"/>
      <c r="B14" s="538"/>
      <c r="C14" s="538"/>
      <c r="D14" s="409" t="s">
        <v>191</v>
      </c>
      <c r="E14" s="410">
        <v>444.29184610816679</v>
      </c>
      <c r="F14" s="436">
        <v>387.3</v>
      </c>
      <c r="G14" s="412">
        <v>345.3</v>
      </c>
      <c r="H14" s="410">
        <v>270.02767366997165</v>
      </c>
      <c r="I14" s="436">
        <v>236.1</v>
      </c>
      <c r="J14" s="412">
        <v>211.8</v>
      </c>
      <c r="K14" s="410">
        <v>327.34129351918017</v>
      </c>
      <c r="L14" s="436">
        <v>289.5</v>
      </c>
      <c r="M14" s="413">
        <v>265.89999999999998</v>
      </c>
      <c r="N14" s="410">
        <v>424.20746301330792</v>
      </c>
      <c r="O14" s="436">
        <v>364.5</v>
      </c>
      <c r="P14" s="412">
        <v>315.60000000000002</v>
      </c>
      <c r="Q14" s="410">
        <v>250.75810689424617</v>
      </c>
      <c r="R14" s="436">
        <v>215.9</v>
      </c>
      <c r="S14" s="413">
        <v>187.7</v>
      </c>
      <c r="T14" s="410">
        <v>288.70387077651367</v>
      </c>
      <c r="U14" s="436">
        <v>263.7</v>
      </c>
      <c r="V14" s="412">
        <v>259.3</v>
      </c>
      <c r="W14" s="410">
        <v>266.38819327657757</v>
      </c>
      <c r="X14" s="436">
        <v>219.9</v>
      </c>
      <c r="Y14" s="412">
        <v>175.9</v>
      </c>
    </row>
    <row r="15" spans="1:26" x14ac:dyDescent="0.25">
      <c r="A15" s="433"/>
      <c r="B15" s="538"/>
      <c r="C15" s="538"/>
      <c r="D15" s="409" t="s">
        <v>192</v>
      </c>
      <c r="E15" s="410">
        <v>60.242093499005968</v>
      </c>
      <c r="F15" s="436">
        <v>54</v>
      </c>
      <c r="G15" s="412">
        <v>50.3</v>
      </c>
      <c r="H15" s="410">
        <v>38.839540317460319</v>
      </c>
      <c r="I15" s="436">
        <v>32</v>
      </c>
      <c r="J15" s="412">
        <v>25.2</v>
      </c>
      <c r="K15" s="410">
        <v>35.201205078947368</v>
      </c>
      <c r="L15" s="436">
        <v>31.9</v>
      </c>
      <c r="M15" s="413">
        <v>30.4</v>
      </c>
      <c r="N15" s="410">
        <v>55.590718218045112</v>
      </c>
      <c r="O15" s="436">
        <v>47.4</v>
      </c>
      <c r="P15" s="412">
        <v>39.9</v>
      </c>
      <c r="Q15" s="410">
        <v>31.939658262711863</v>
      </c>
      <c r="R15" s="436">
        <v>27.5</v>
      </c>
      <c r="S15" s="413">
        <v>23.6</v>
      </c>
      <c r="T15" s="410">
        <v>41.307033618155621</v>
      </c>
      <c r="U15" s="436">
        <v>37.1</v>
      </c>
      <c r="V15" s="412">
        <v>34.700000000000003</v>
      </c>
      <c r="W15" s="410">
        <v>25.955768009433967</v>
      </c>
      <c r="X15" s="436">
        <v>23.1</v>
      </c>
      <c r="Y15" s="412">
        <v>21.2</v>
      </c>
    </row>
    <row r="16" spans="1:26" x14ac:dyDescent="0.25">
      <c r="A16" s="433"/>
      <c r="B16" s="538"/>
      <c r="C16" s="538"/>
      <c r="D16" s="409" t="s">
        <v>193</v>
      </c>
      <c r="E16" s="410">
        <v>359.72030788888884</v>
      </c>
      <c r="F16" s="436">
        <v>292.39999999999998</v>
      </c>
      <c r="G16" s="412">
        <v>230.4</v>
      </c>
      <c r="H16" s="410">
        <v>268.72973755790076</v>
      </c>
      <c r="I16" s="436">
        <v>219.8</v>
      </c>
      <c r="J16" s="412">
        <v>175.3</v>
      </c>
      <c r="K16" s="410">
        <v>218.87567629624664</v>
      </c>
      <c r="L16" s="436">
        <v>181.7</v>
      </c>
      <c r="M16" s="413">
        <v>149.19999999999999</v>
      </c>
      <c r="N16" s="410">
        <v>305.28836603058704</v>
      </c>
      <c r="O16" s="436">
        <v>251.2</v>
      </c>
      <c r="P16" s="412">
        <v>202.7</v>
      </c>
      <c r="Q16" s="410">
        <v>209.56463424099721</v>
      </c>
      <c r="R16" s="436">
        <v>174.6</v>
      </c>
      <c r="S16" s="413">
        <v>144.4</v>
      </c>
      <c r="T16" s="410">
        <v>206.94421292016804</v>
      </c>
      <c r="U16" s="436">
        <v>172.5</v>
      </c>
      <c r="V16" s="412">
        <v>142.80000000000001</v>
      </c>
      <c r="W16" s="410">
        <v>170.28413250511073</v>
      </c>
      <c r="X16" s="436">
        <v>141.9</v>
      </c>
      <c r="Y16" s="412">
        <v>117.4</v>
      </c>
    </row>
    <row r="17" spans="1:25" x14ac:dyDescent="0.25">
      <c r="A17" s="433"/>
      <c r="B17" s="538"/>
      <c r="C17" s="538"/>
      <c r="D17" s="409" t="s">
        <v>194</v>
      </c>
      <c r="E17" s="410">
        <v>116.0204489153605</v>
      </c>
      <c r="F17" s="436">
        <v>92.7</v>
      </c>
      <c r="G17" s="412">
        <v>63.8</v>
      </c>
      <c r="H17" s="410">
        <v>67.729808181818186</v>
      </c>
      <c r="I17" s="436">
        <v>53</v>
      </c>
      <c r="J17" s="412">
        <v>35.200000000000003</v>
      </c>
      <c r="K17" s="410">
        <v>69.74034486956522</v>
      </c>
      <c r="L17" s="436">
        <v>57.3</v>
      </c>
      <c r="M17" s="413">
        <v>41.4</v>
      </c>
      <c r="N17" s="410">
        <v>98.283452538599647</v>
      </c>
      <c r="O17" s="436">
        <v>79.400000000000006</v>
      </c>
      <c r="P17" s="412">
        <v>55.7</v>
      </c>
      <c r="Q17" s="410">
        <v>55.076248249999999</v>
      </c>
      <c r="R17" s="436">
        <v>44.9</v>
      </c>
      <c r="S17" s="413">
        <v>32</v>
      </c>
      <c r="T17" s="410">
        <v>72.334471651006709</v>
      </c>
      <c r="U17" s="436">
        <v>60.3</v>
      </c>
      <c r="V17" s="412">
        <v>44.7</v>
      </c>
      <c r="W17" s="410">
        <v>64.416203641025646</v>
      </c>
      <c r="X17" s="436">
        <v>49.1</v>
      </c>
      <c r="Y17" s="412">
        <v>31.2</v>
      </c>
    </row>
    <row r="18" spans="1:25" x14ac:dyDescent="0.25">
      <c r="A18" s="433"/>
      <c r="B18" s="538"/>
      <c r="C18" s="538"/>
      <c r="D18" s="409" t="s">
        <v>195</v>
      </c>
      <c r="E18" s="410">
        <v>173.74560042825928</v>
      </c>
      <c r="F18" s="436">
        <v>155.4</v>
      </c>
      <c r="G18" s="412">
        <v>137.30000000000001</v>
      </c>
      <c r="H18" s="410">
        <v>100.83732886772486</v>
      </c>
      <c r="I18" s="436">
        <v>88.6</v>
      </c>
      <c r="J18" s="412">
        <v>75.599999999999994</v>
      </c>
      <c r="K18" s="410">
        <v>79.862902467191603</v>
      </c>
      <c r="L18" s="436">
        <v>76</v>
      </c>
      <c r="M18" s="413">
        <v>76.2</v>
      </c>
      <c r="N18" s="410">
        <v>141.50699968200837</v>
      </c>
      <c r="O18" s="436">
        <v>129.4</v>
      </c>
      <c r="P18" s="412">
        <v>119.5</v>
      </c>
      <c r="Q18" s="410">
        <v>83.576808666666651</v>
      </c>
      <c r="R18" s="436">
        <v>75.3</v>
      </c>
      <c r="S18" s="413">
        <v>67.5</v>
      </c>
      <c r="T18" s="410">
        <v>93.861427150823815</v>
      </c>
      <c r="U18" s="436">
        <v>85.7</v>
      </c>
      <c r="V18" s="412">
        <v>78.900000000000006</v>
      </c>
      <c r="W18" s="410">
        <v>62.011349657657654</v>
      </c>
      <c r="X18" s="436">
        <v>57.8</v>
      </c>
      <c r="Y18" s="412">
        <v>55.5</v>
      </c>
    </row>
    <row r="19" spans="1:25" x14ac:dyDescent="0.25">
      <c r="A19" s="433"/>
      <c r="B19" s="538"/>
      <c r="C19" s="538"/>
      <c r="D19" s="409" t="s">
        <v>196</v>
      </c>
      <c r="E19" s="410">
        <v>247.56319951123595</v>
      </c>
      <c r="F19" s="436">
        <v>201.3</v>
      </c>
      <c r="G19" s="412">
        <v>160.19999999999999</v>
      </c>
      <c r="H19" s="410">
        <v>151.47815108886806</v>
      </c>
      <c r="I19" s="436">
        <v>126.8</v>
      </c>
      <c r="J19" s="412">
        <v>106.9</v>
      </c>
      <c r="K19" s="410">
        <v>148.2754449251637</v>
      </c>
      <c r="L19" s="436">
        <v>125</v>
      </c>
      <c r="M19" s="413">
        <v>106.9</v>
      </c>
      <c r="N19" s="410">
        <v>202.84054069750368</v>
      </c>
      <c r="O19" s="436">
        <v>167</v>
      </c>
      <c r="P19" s="412">
        <v>136.19999999999999</v>
      </c>
      <c r="Q19" s="410">
        <v>127.89456919555033</v>
      </c>
      <c r="R19" s="436">
        <v>105.1</v>
      </c>
      <c r="S19" s="413">
        <v>85.4</v>
      </c>
      <c r="T19" s="410">
        <v>124.72347895864263</v>
      </c>
      <c r="U19" s="436">
        <v>106.8</v>
      </c>
      <c r="V19" s="412">
        <v>94.3</v>
      </c>
      <c r="W19" s="410">
        <v>101.57895720114124</v>
      </c>
      <c r="X19" s="436">
        <v>84.4</v>
      </c>
      <c r="Y19" s="412">
        <v>70.099999999999994</v>
      </c>
    </row>
    <row r="20" spans="1:25" ht="24" x14ac:dyDescent="0.25">
      <c r="A20" s="433"/>
      <c r="B20" s="538"/>
      <c r="C20" s="538"/>
      <c r="D20" s="414" t="s">
        <v>197</v>
      </c>
      <c r="E20" s="410">
        <v>133.65990936416185</v>
      </c>
      <c r="F20" s="436">
        <v>114.3</v>
      </c>
      <c r="G20" s="412">
        <v>103.8</v>
      </c>
      <c r="H20" s="410">
        <v>84.628443602484481</v>
      </c>
      <c r="I20" s="436">
        <v>71.900000000000006</v>
      </c>
      <c r="J20" s="412">
        <v>64.400000000000006</v>
      </c>
      <c r="K20" s="410">
        <v>91.594452459016395</v>
      </c>
      <c r="L20" s="436">
        <v>74.5</v>
      </c>
      <c r="M20" s="413">
        <v>61</v>
      </c>
      <c r="N20" s="410">
        <v>115.67752009433963</v>
      </c>
      <c r="O20" s="436">
        <v>97.1</v>
      </c>
      <c r="P20" s="412">
        <v>84.8</v>
      </c>
      <c r="Q20" s="410">
        <v>75.876171643835619</v>
      </c>
      <c r="R20" s="436">
        <v>64.7</v>
      </c>
      <c r="S20" s="413">
        <v>58.4</v>
      </c>
      <c r="T20" s="410">
        <v>78.714491356466866</v>
      </c>
      <c r="U20" s="436">
        <v>68.099999999999994</v>
      </c>
      <c r="V20" s="412">
        <v>63.4</v>
      </c>
      <c r="W20" s="410">
        <v>71.816039060665361</v>
      </c>
      <c r="X20" s="436">
        <v>59.7</v>
      </c>
      <c r="Y20" s="412">
        <v>51.1</v>
      </c>
    </row>
    <row r="21" spans="1:25" ht="24" x14ac:dyDescent="0.25">
      <c r="A21" s="433"/>
      <c r="B21" s="538"/>
      <c r="C21" s="538"/>
      <c r="D21" s="414" t="s">
        <v>198</v>
      </c>
      <c r="E21" s="410">
        <v>118.64308553846153</v>
      </c>
      <c r="F21" s="436">
        <v>99.2</v>
      </c>
      <c r="G21" s="412">
        <v>83.2</v>
      </c>
      <c r="H21" s="410">
        <v>68.337198000000001</v>
      </c>
      <c r="I21" s="436">
        <v>58.4</v>
      </c>
      <c r="J21" s="412">
        <v>51.2</v>
      </c>
      <c r="K21" s="410">
        <v>78.361882176470587</v>
      </c>
      <c r="L21" s="436">
        <v>65.3</v>
      </c>
      <c r="M21" s="413">
        <v>54.4</v>
      </c>
      <c r="N21" s="410">
        <v>90.869288539967371</v>
      </c>
      <c r="O21" s="436">
        <v>75</v>
      </c>
      <c r="P21" s="412">
        <v>61.3</v>
      </c>
      <c r="Q21" s="410">
        <v>71.127084162601619</v>
      </c>
      <c r="R21" s="436">
        <v>59.2</v>
      </c>
      <c r="S21" s="413">
        <v>49.2</v>
      </c>
      <c r="T21" s="410">
        <v>61.688161094142259</v>
      </c>
      <c r="U21" s="436">
        <v>53.3</v>
      </c>
      <c r="V21" s="412">
        <v>47.8</v>
      </c>
      <c r="W21" s="410">
        <v>62.633696181818181</v>
      </c>
      <c r="X21" s="436">
        <v>52.4</v>
      </c>
      <c r="Y21" s="412">
        <v>44</v>
      </c>
    </row>
    <row r="22" spans="1:25" x14ac:dyDescent="0.25">
      <c r="A22" s="430"/>
      <c r="B22" s="561"/>
      <c r="C22" s="810" t="s">
        <v>199</v>
      </c>
      <c r="D22" s="811"/>
      <c r="E22" s="405">
        <v>177.04483439907199</v>
      </c>
      <c r="F22" s="432">
        <v>154.5</v>
      </c>
      <c r="G22" s="407">
        <v>134.80000000000001</v>
      </c>
      <c r="H22" s="405">
        <v>105.37970363967358</v>
      </c>
      <c r="I22" s="432">
        <v>91.4</v>
      </c>
      <c r="J22" s="407">
        <v>79.2</v>
      </c>
      <c r="K22" s="405">
        <v>102.50714075692181</v>
      </c>
      <c r="L22" s="432">
        <v>91.5</v>
      </c>
      <c r="M22" s="408">
        <v>84</v>
      </c>
      <c r="N22" s="405">
        <v>140.60236210969251</v>
      </c>
      <c r="O22" s="432">
        <v>124.5</v>
      </c>
      <c r="P22" s="407">
        <v>111.9</v>
      </c>
      <c r="Q22" s="405">
        <v>96.513583002659232</v>
      </c>
      <c r="R22" s="432">
        <v>85.6</v>
      </c>
      <c r="S22" s="408">
        <v>77.400000000000006</v>
      </c>
      <c r="T22" s="405">
        <v>95.690138653091992</v>
      </c>
      <c r="U22" s="432">
        <v>85.8</v>
      </c>
      <c r="V22" s="407">
        <v>79.3</v>
      </c>
      <c r="W22" s="405">
        <v>96.092671607843158</v>
      </c>
      <c r="X22" s="432">
        <v>80.8</v>
      </c>
      <c r="Y22" s="407">
        <v>65.900000000000006</v>
      </c>
    </row>
    <row r="23" spans="1:25" x14ac:dyDescent="0.25">
      <c r="A23" s="433"/>
      <c r="B23" s="538"/>
      <c r="C23" s="538"/>
      <c r="D23" s="415" t="s">
        <v>200</v>
      </c>
      <c r="E23" s="410">
        <v>89.338170891461644</v>
      </c>
      <c r="F23" s="436">
        <v>78.8</v>
      </c>
      <c r="G23" s="412">
        <v>69.099999999999994</v>
      </c>
      <c r="H23" s="410">
        <v>42.877574242524915</v>
      </c>
      <c r="I23" s="436">
        <v>36.6</v>
      </c>
      <c r="J23" s="412">
        <v>30.1</v>
      </c>
      <c r="K23" s="410">
        <v>47.718350176880229</v>
      </c>
      <c r="L23" s="436">
        <v>41.7</v>
      </c>
      <c r="M23" s="413">
        <v>35.9</v>
      </c>
      <c r="N23" s="410">
        <v>69.668211529982358</v>
      </c>
      <c r="O23" s="436">
        <v>62.5</v>
      </c>
      <c r="P23" s="412">
        <v>56.7</v>
      </c>
      <c r="Q23" s="410">
        <v>38.046667842281884</v>
      </c>
      <c r="R23" s="436">
        <v>33.700000000000003</v>
      </c>
      <c r="S23" s="413">
        <v>29.8</v>
      </c>
      <c r="T23" s="410">
        <v>41.164988782051275</v>
      </c>
      <c r="U23" s="436">
        <v>37.5</v>
      </c>
      <c r="V23" s="412">
        <v>35.1</v>
      </c>
      <c r="W23" s="410">
        <v>37.051404000000005</v>
      </c>
      <c r="X23" s="436">
        <v>31.2</v>
      </c>
      <c r="Y23" s="412">
        <v>25</v>
      </c>
    </row>
    <row r="24" spans="1:25" ht="24" x14ac:dyDescent="0.25">
      <c r="A24" s="433"/>
      <c r="B24" s="538"/>
      <c r="C24" s="538"/>
      <c r="D24" s="416" t="s">
        <v>201</v>
      </c>
      <c r="E24" s="410">
        <v>87.706663507610358</v>
      </c>
      <c r="F24" s="436">
        <v>75.7</v>
      </c>
      <c r="G24" s="412">
        <v>65.7</v>
      </c>
      <c r="H24" s="410">
        <v>62.502129397148671</v>
      </c>
      <c r="I24" s="436">
        <v>54.8</v>
      </c>
      <c r="J24" s="412">
        <v>49.1</v>
      </c>
      <c r="K24" s="410">
        <v>54.788790580041578</v>
      </c>
      <c r="L24" s="436">
        <v>49.8</v>
      </c>
      <c r="M24" s="413">
        <v>48.1</v>
      </c>
      <c r="N24" s="410">
        <v>70.934150579710149</v>
      </c>
      <c r="O24" s="436">
        <v>62</v>
      </c>
      <c r="P24" s="412">
        <v>55.2</v>
      </c>
      <c r="Q24" s="410">
        <v>58.466915160377354</v>
      </c>
      <c r="R24" s="436">
        <v>51.9</v>
      </c>
      <c r="S24" s="413">
        <v>47.7</v>
      </c>
      <c r="T24" s="410">
        <v>54.525149871040711</v>
      </c>
      <c r="U24" s="436">
        <v>48.3</v>
      </c>
      <c r="V24" s="412">
        <v>44.2</v>
      </c>
      <c r="W24" s="410">
        <v>59.041267607843146</v>
      </c>
      <c r="X24" s="436">
        <v>49.6</v>
      </c>
      <c r="Y24" s="412">
        <v>40.799999999999997</v>
      </c>
    </row>
    <row r="25" spans="1:25" ht="24.75" customHeight="1" x14ac:dyDescent="0.25">
      <c r="A25" s="437"/>
      <c r="B25" s="812" t="s">
        <v>202</v>
      </c>
      <c r="C25" s="812"/>
      <c r="D25" s="813"/>
      <c r="E25" s="417">
        <v>237.51714762244066</v>
      </c>
      <c r="F25" s="426">
        <v>222</v>
      </c>
      <c r="G25" s="401">
        <v>212.1</v>
      </c>
      <c r="H25" s="417">
        <v>138.7607285130847</v>
      </c>
      <c r="I25" s="426">
        <v>134</v>
      </c>
      <c r="J25" s="401">
        <v>135.6</v>
      </c>
      <c r="K25" s="417">
        <v>155.04632096677324</v>
      </c>
      <c r="L25" s="426">
        <v>147.9</v>
      </c>
      <c r="M25" s="403">
        <v>148.19999999999999</v>
      </c>
      <c r="N25" s="417">
        <v>246.50349661930991</v>
      </c>
      <c r="O25" s="426">
        <v>224.2</v>
      </c>
      <c r="P25" s="401">
        <v>202.7</v>
      </c>
      <c r="Q25" s="417">
        <v>132.49860216328216</v>
      </c>
      <c r="R25" s="426">
        <v>124.6</v>
      </c>
      <c r="S25" s="403">
        <v>119.7</v>
      </c>
      <c r="T25" s="417">
        <v>159.15136588243757</v>
      </c>
      <c r="U25" s="426">
        <v>143.1</v>
      </c>
      <c r="V25" s="401">
        <v>128.30000000000001</v>
      </c>
      <c r="W25" s="417">
        <v>132.93098999902398</v>
      </c>
      <c r="X25" s="426">
        <v>116.7</v>
      </c>
      <c r="Y25" s="401">
        <v>98.4</v>
      </c>
    </row>
    <row r="26" spans="1:25" x14ac:dyDescent="0.25">
      <c r="A26" s="430"/>
      <c r="B26" s="561"/>
      <c r="C26" s="810" t="s">
        <v>346</v>
      </c>
      <c r="D26" s="811"/>
      <c r="E26" s="405">
        <v>145.53077175651887</v>
      </c>
      <c r="F26" s="432">
        <v>132.4</v>
      </c>
      <c r="G26" s="407">
        <v>122.5</v>
      </c>
      <c r="H26" s="405">
        <v>65.661988148846291</v>
      </c>
      <c r="I26" s="432">
        <v>61.5</v>
      </c>
      <c r="J26" s="407">
        <v>60.2</v>
      </c>
      <c r="K26" s="405">
        <v>74.228844452688733</v>
      </c>
      <c r="L26" s="432">
        <v>71.8</v>
      </c>
      <c r="M26" s="408">
        <v>77.2</v>
      </c>
      <c r="N26" s="405">
        <v>128.47871685603047</v>
      </c>
      <c r="O26" s="432">
        <v>119.7</v>
      </c>
      <c r="P26" s="407">
        <v>116</v>
      </c>
      <c r="Q26" s="405">
        <v>79.198318803753665</v>
      </c>
      <c r="R26" s="432">
        <v>73</v>
      </c>
      <c r="S26" s="408">
        <v>68.8</v>
      </c>
      <c r="T26" s="405">
        <v>90.606787960063158</v>
      </c>
      <c r="U26" s="432">
        <v>85.4</v>
      </c>
      <c r="V26" s="407">
        <v>84.5</v>
      </c>
      <c r="W26" s="405">
        <v>52.010794994280147</v>
      </c>
      <c r="X26" s="432">
        <v>48</v>
      </c>
      <c r="Y26" s="407">
        <v>45.7</v>
      </c>
    </row>
    <row r="27" spans="1:25" ht="15" customHeight="1" x14ac:dyDescent="0.25">
      <c r="A27" s="433"/>
      <c r="B27" s="538"/>
      <c r="C27" s="538"/>
      <c r="D27" s="415" t="s">
        <v>204</v>
      </c>
      <c r="E27" s="410">
        <v>59.382504021739123</v>
      </c>
      <c r="F27" s="436">
        <v>52.1</v>
      </c>
      <c r="G27" s="412">
        <v>46</v>
      </c>
      <c r="H27" s="410">
        <v>19.78570367647059</v>
      </c>
      <c r="I27" s="436">
        <v>19.5</v>
      </c>
      <c r="J27" s="412">
        <v>22.1</v>
      </c>
      <c r="K27" s="410">
        <v>38.246766617647062</v>
      </c>
      <c r="L27" s="436">
        <v>35.1</v>
      </c>
      <c r="M27" s="413">
        <v>34</v>
      </c>
      <c r="N27" s="410">
        <v>46.362611123595507</v>
      </c>
      <c r="O27" s="436">
        <v>43.6</v>
      </c>
      <c r="P27" s="412">
        <v>44.5</v>
      </c>
      <c r="Q27" s="410">
        <v>28.65272788209607</v>
      </c>
      <c r="R27" s="436">
        <v>25.4</v>
      </c>
      <c r="S27" s="413">
        <v>22.9</v>
      </c>
      <c r="T27" s="410">
        <v>38.091522312138729</v>
      </c>
      <c r="U27" s="436">
        <v>35.200000000000003</v>
      </c>
      <c r="V27" s="412">
        <v>34.6</v>
      </c>
      <c r="W27" s="410">
        <v>18.453894277108432</v>
      </c>
      <c r="X27" s="436">
        <v>17</v>
      </c>
      <c r="Y27" s="412">
        <v>16.600000000000001</v>
      </c>
    </row>
    <row r="28" spans="1:25" ht="15" customHeight="1" x14ac:dyDescent="0.25">
      <c r="A28" s="433"/>
      <c r="B28" s="538"/>
      <c r="C28" s="538"/>
      <c r="D28" s="415" t="s">
        <v>205</v>
      </c>
      <c r="E28" s="410">
        <v>45.032417844827584</v>
      </c>
      <c r="F28" s="436">
        <v>40.5</v>
      </c>
      <c r="G28" s="412">
        <v>34.799999999999997</v>
      </c>
      <c r="H28" s="410">
        <v>26.432354</v>
      </c>
      <c r="I28" s="436">
        <v>23.6</v>
      </c>
      <c r="J28" s="412">
        <v>20</v>
      </c>
      <c r="K28" s="410">
        <v>14.733585863013698</v>
      </c>
      <c r="L28" s="436">
        <v>14.4</v>
      </c>
      <c r="M28" s="413">
        <v>14.6</v>
      </c>
      <c r="N28" s="410">
        <v>31.002518164359859</v>
      </c>
      <c r="O28" s="436">
        <v>29.7</v>
      </c>
      <c r="P28" s="412">
        <v>28.9</v>
      </c>
      <c r="Q28" s="410">
        <v>19.481011632183908</v>
      </c>
      <c r="R28" s="436">
        <v>18.399999999999999</v>
      </c>
      <c r="S28" s="413">
        <v>17.399999999999999</v>
      </c>
      <c r="T28" s="410">
        <v>21.165617631313129</v>
      </c>
      <c r="U28" s="436">
        <v>20.3</v>
      </c>
      <c r="V28" s="412">
        <v>19.8</v>
      </c>
      <c r="W28" s="410">
        <v>10.044652050505052</v>
      </c>
      <c r="X28" s="436">
        <v>9.8000000000000007</v>
      </c>
      <c r="Y28" s="412">
        <v>9.9</v>
      </c>
    </row>
    <row r="29" spans="1:25" x14ac:dyDescent="0.25">
      <c r="A29" s="433"/>
      <c r="B29" s="538"/>
      <c r="C29" s="538"/>
      <c r="D29" s="415" t="s">
        <v>206</v>
      </c>
      <c r="E29" s="410">
        <v>41.115849889952152</v>
      </c>
      <c r="F29" s="436">
        <v>39.799999999999997</v>
      </c>
      <c r="G29" s="412">
        <v>41.8</v>
      </c>
      <c r="H29" s="410">
        <v>19.44393047237569</v>
      </c>
      <c r="I29" s="436">
        <v>18.3</v>
      </c>
      <c r="J29" s="412">
        <v>18.100000000000001</v>
      </c>
      <c r="K29" s="410">
        <v>21.248491972027974</v>
      </c>
      <c r="L29" s="436">
        <v>22.4</v>
      </c>
      <c r="M29" s="413">
        <v>28.6</v>
      </c>
      <c r="N29" s="410">
        <v>51.113587568075118</v>
      </c>
      <c r="O29" s="436">
        <v>46.4</v>
      </c>
      <c r="P29" s="412">
        <v>42.6</v>
      </c>
      <c r="Q29" s="410">
        <v>31.064579289473684</v>
      </c>
      <c r="R29" s="436">
        <v>29.1</v>
      </c>
      <c r="S29" s="413">
        <v>28.5</v>
      </c>
      <c r="T29" s="410">
        <v>31.349648016611294</v>
      </c>
      <c r="U29" s="436">
        <v>29.8</v>
      </c>
      <c r="V29" s="412">
        <v>30.1</v>
      </c>
      <c r="W29" s="410">
        <v>23.512248666666668</v>
      </c>
      <c r="X29" s="436">
        <v>21.2</v>
      </c>
      <c r="Y29" s="412">
        <v>19.2</v>
      </c>
    </row>
    <row r="30" spans="1:25" ht="15.75" thickBot="1" x14ac:dyDescent="0.3">
      <c r="A30" s="562"/>
      <c r="B30" s="563"/>
      <c r="C30" s="814" t="s">
        <v>207</v>
      </c>
      <c r="D30" s="815"/>
      <c r="E30" s="420">
        <v>91.986375865921786</v>
      </c>
      <c r="F30" s="502">
        <v>89.6</v>
      </c>
      <c r="G30" s="422">
        <v>89.5</v>
      </c>
      <c r="H30" s="420">
        <v>73.098740364238395</v>
      </c>
      <c r="I30" s="502">
        <v>72.599999999999994</v>
      </c>
      <c r="J30" s="422">
        <v>75.5</v>
      </c>
      <c r="K30" s="420">
        <v>80.817476514084504</v>
      </c>
      <c r="L30" s="502">
        <v>76.099999999999994</v>
      </c>
      <c r="M30" s="423">
        <v>71</v>
      </c>
      <c r="N30" s="420">
        <v>118.02477976327944</v>
      </c>
      <c r="O30" s="502">
        <v>104.5</v>
      </c>
      <c r="P30" s="422">
        <v>86.6</v>
      </c>
      <c r="Q30" s="420">
        <v>53.300283359528493</v>
      </c>
      <c r="R30" s="502">
        <v>51.6</v>
      </c>
      <c r="S30" s="423">
        <v>50.9</v>
      </c>
      <c r="T30" s="420">
        <v>68.54457792237443</v>
      </c>
      <c r="U30" s="502">
        <v>57.8</v>
      </c>
      <c r="V30" s="422">
        <v>43.8</v>
      </c>
      <c r="W30" s="420">
        <v>80.920195004743832</v>
      </c>
      <c r="X30" s="502">
        <v>68.7</v>
      </c>
      <c r="Y30" s="422">
        <v>52.7</v>
      </c>
    </row>
  </sheetData>
  <mergeCells count="16">
    <mergeCell ref="A4:D7"/>
    <mergeCell ref="E4:Y5"/>
    <mergeCell ref="E6:G6"/>
    <mergeCell ref="H6:J6"/>
    <mergeCell ref="K6:M6"/>
    <mergeCell ref="N6:P6"/>
    <mergeCell ref="Q6:S6"/>
    <mergeCell ref="T6:V6"/>
    <mergeCell ref="W6:Y6"/>
    <mergeCell ref="C30:D30"/>
    <mergeCell ref="A9:D9"/>
    <mergeCell ref="B11:D11"/>
    <mergeCell ref="C12:D12"/>
    <mergeCell ref="C22:D22"/>
    <mergeCell ref="B25:D25"/>
    <mergeCell ref="C26:D26"/>
  </mergeCells>
  <hyperlinks>
    <hyperlink ref="Z1" location="Obsah!A1" display="OBSAH"/>
    <hyperlink ref="T4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workbookViewId="0"/>
  </sheetViews>
  <sheetFormatPr defaultRowHeight="15" x14ac:dyDescent="0.25"/>
  <cols>
    <col min="1" max="3" width="1.42578125" style="169" customWidth="1"/>
    <col min="4" max="4" width="27.710937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Y2" s="153" t="s">
        <v>208</v>
      </c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44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9"/>
    </row>
    <row r="5" spans="1:26" ht="15.75" thickBot="1" x14ac:dyDescent="0.3">
      <c r="A5" s="827"/>
      <c r="B5" s="828"/>
      <c r="C5" s="828"/>
      <c r="D5" s="829"/>
      <c r="E5" s="880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81"/>
      <c r="Y5" s="882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83" t="s">
        <v>103</v>
      </c>
      <c r="I6" s="883"/>
      <c r="J6" s="883"/>
      <c r="K6" s="816" t="s">
        <v>104</v>
      </c>
      <c r="L6" s="817"/>
      <c r="M6" s="818"/>
      <c r="N6" s="883" t="s">
        <v>105</v>
      </c>
      <c r="O6" s="883"/>
      <c r="P6" s="884"/>
      <c r="Q6" s="883" t="s">
        <v>106</v>
      </c>
      <c r="R6" s="883"/>
      <c r="S6" s="884"/>
      <c r="T6" s="883" t="s">
        <v>107</v>
      </c>
      <c r="U6" s="883"/>
      <c r="V6" s="884"/>
      <c r="W6" s="885" t="s">
        <v>108</v>
      </c>
      <c r="X6" s="883"/>
      <c r="Y6" s="884"/>
    </row>
    <row r="7" spans="1:26" s="534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x14ac:dyDescent="0.25">
      <c r="A8" s="424"/>
      <c r="B8" s="852" t="s">
        <v>209</v>
      </c>
      <c r="C8" s="852"/>
      <c r="D8" s="853"/>
      <c r="E8" s="425">
        <v>261.41271317718099</v>
      </c>
      <c r="F8" s="428">
        <v>244.9</v>
      </c>
      <c r="G8" s="429">
        <v>233.1</v>
      </c>
      <c r="H8" s="425">
        <v>253.22157325012373</v>
      </c>
      <c r="I8" s="426">
        <v>227.7</v>
      </c>
      <c r="J8" s="401">
        <v>197.9</v>
      </c>
      <c r="K8" s="427">
        <v>150.39069394101219</v>
      </c>
      <c r="L8" s="428">
        <v>150.19999999999999</v>
      </c>
      <c r="M8" s="429">
        <v>162.9</v>
      </c>
      <c r="N8" s="426">
        <v>226.24309651230675</v>
      </c>
      <c r="O8" s="426">
        <v>216.6</v>
      </c>
      <c r="P8" s="401">
        <v>213.6</v>
      </c>
      <c r="Q8" s="425">
        <v>205.1295435775437</v>
      </c>
      <c r="R8" s="426">
        <v>190.9</v>
      </c>
      <c r="S8" s="403">
        <v>178.7</v>
      </c>
      <c r="T8" s="427">
        <v>159.1693561859737</v>
      </c>
      <c r="U8" s="428">
        <v>153.30000000000001</v>
      </c>
      <c r="V8" s="429">
        <v>152.9</v>
      </c>
      <c r="W8" s="425">
        <v>155.69521821997046</v>
      </c>
      <c r="X8" s="426">
        <v>146.30000000000001</v>
      </c>
      <c r="Y8" s="401">
        <v>142.9</v>
      </c>
    </row>
    <row r="9" spans="1:26" x14ac:dyDescent="0.25">
      <c r="A9" s="430"/>
      <c r="B9" s="404"/>
      <c r="C9" s="850" t="s">
        <v>210</v>
      </c>
      <c r="D9" s="851"/>
      <c r="E9" s="431">
        <v>189.36381837771575</v>
      </c>
      <c r="F9" s="432">
        <v>173.8</v>
      </c>
      <c r="G9" s="407">
        <v>157.80000000000001</v>
      </c>
      <c r="H9" s="431">
        <v>176.32585819884167</v>
      </c>
      <c r="I9" s="432">
        <v>157.30000000000001</v>
      </c>
      <c r="J9" s="407">
        <v>135.1</v>
      </c>
      <c r="K9" s="431">
        <v>109.28603845161291</v>
      </c>
      <c r="L9" s="432">
        <v>105.7</v>
      </c>
      <c r="M9" s="407">
        <v>106.1</v>
      </c>
      <c r="N9" s="432">
        <v>160.07412640624617</v>
      </c>
      <c r="O9" s="432">
        <v>151.9</v>
      </c>
      <c r="P9" s="407">
        <v>147.30000000000001</v>
      </c>
      <c r="Q9" s="431">
        <v>161.91905780434783</v>
      </c>
      <c r="R9" s="432">
        <v>147</v>
      </c>
      <c r="S9" s="408">
        <v>130.1</v>
      </c>
      <c r="T9" s="431">
        <v>119.22390790379546</v>
      </c>
      <c r="U9" s="432">
        <v>114</v>
      </c>
      <c r="V9" s="407">
        <v>112.3</v>
      </c>
      <c r="W9" s="431">
        <v>110.88054223626374</v>
      </c>
      <c r="X9" s="432">
        <v>101.1</v>
      </c>
      <c r="Y9" s="407">
        <v>93.8</v>
      </c>
    </row>
    <row r="10" spans="1:26" x14ac:dyDescent="0.25">
      <c r="A10" s="433"/>
      <c r="B10" s="393"/>
      <c r="C10" s="393"/>
      <c r="D10" s="434" t="s">
        <v>211</v>
      </c>
      <c r="E10" s="435">
        <v>0.10342850000000001</v>
      </c>
      <c r="F10" s="160">
        <v>0.1</v>
      </c>
      <c r="G10" s="507">
        <v>0.1</v>
      </c>
      <c r="H10" s="435">
        <v>0</v>
      </c>
      <c r="I10" s="160">
        <v>0</v>
      </c>
      <c r="J10" s="507">
        <v>0</v>
      </c>
      <c r="K10" s="435">
        <v>7.8428499999999998E-2</v>
      </c>
      <c r="L10" s="160">
        <v>0.1</v>
      </c>
      <c r="M10" s="507">
        <v>0.2</v>
      </c>
      <c r="N10" s="436">
        <v>0.23528549999999998</v>
      </c>
      <c r="O10" s="160">
        <v>0.3</v>
      </c>
      <c r="P10" s="507">
        <v>0.6</v>
      </c>
      <c r="Q10" s="435">
        <v>0.10342850000000001</v>
      </c>
      <c r="R10" s="160">
        <v>0.1</v>
      </c>
      <c r="S10" s="506">
        <v>0.1</v>
      </c>
      <c r="T10" s="435">
        <v>0.31028549999999999</v>
      </c>
      <c r="U10" s="160">
        <v>0.3</v>
      </c>
      <c r="V10" s="507">
        <v>0.3</v>
      </c>
      <c r="W10" s="435">
        <v>0.10342850000000001</v>
      </c>
      <c r="X10" s="160">
        <v>0.1</v>
      </c>
      <c r="Y10" s="507">
        <v>0.1</v>
      </c>
    </row>
    <row r="11" spans="1:26" x14ac:dyDescent="0.25">
      <c r="A11" s="433"/>
      <c r="B11" s="393"/>
      <c r="C11" s="393"/>
      <c r="D11" s="415" t="s">
        <v>212</v>
      </c>
      <c r="E11" s="435">
        <v>181.21358425433911</v>
      </c>
      <c r="F11" s="160">
        <v>166.1</v>
      </c>
      <c r="G11" s="507">
        <v>149.80000000000001</v>
      </c>
      <c r="H11" s="435">
        <v>171.79314127027024</v>
      </c>
      <c r="I11" s="160">
        <v>152.6</v>
      </c>
      <c r="J11" s="507">
        <v>129.5</v>
      </c>
      <c r="K11" s="435">
        <v>106.56093800000001</v>
      </c>
      <c r="L11" s="160">
        <v>102.8</v>
      </c>
      <c r="M11" s="507">
        <v>102.8</v>
      </c>
      <c r="N11" s="436">
        <v>154.35666992348754</v>
      </c>
      <c r="O11" s="160">
        <v>146.1</v>
      </c>
      <c r="P11" s="507">
        <v>140.5</v>
      </c>
      <c r="Q11" s="435">
        <v>157.18574699999999</v>
      </c>
      <c r="R11" s="160">
        <v>142.19999999999999</v>
      </c>
      <c r="S11" s="506">
        <v>125</v>
      </c>
      <c r="T11" s="435">
        <v>114.83615811808117</v>
      </c>
      <c r="U11" s="160">
        <v>110</v>
      </c>
      <c r="V11" s="507">
        <v>108.4</v>
      </c>
      <c r="W11" s="435">
        <v>102.46804842857142</v>
      </c>
      <c r="X11" s="160">
        <v>96.2</v>
      </c>
      <c r="Y11" s="507">
        <v>91</v>
      </c>
    </row>
    <row r="12" spans="1:26" ht="24" x14ac:dyDescent="0.25">
      <c r="A12" s="433"/>
      <c r="B12" s="393"/>
      <c r="C12" s="393"/>
      <c r="D12" s="416" t="s">
        <v>213</v>
      </c>
      <c r="E12" s="435">
        <v>7.1412081233766234</v>
      </c>
      <c r="F12" s="160">
        <v>7.1</v>
      </c>
      <c r="G12" s="507">
        <v>7.7</v>
      </c>
      <c r="H12" s="435">
        <v>4.5327169285714284</v>
      </c>
      <c r="I12" s="160">
        <v>4.7</v>
      </c>
      <c r="J12" s="507">
        <v>5.6</v>
      </c>
      <c r="K12" s="435">
        <v>2.6466719516129036</v>
      </c>
      <c r="L12" s="160">
        <v>2.7</v>
      </c>
      <c r="M12" s="507">
        <v>3.1</v>
      </c>
      <c r="N12" s="436">
        <v>5.1638124827586216</v>
      </c>
      <c r="O12" s="160">
        <v>5.2</v>
      </c>
      <c r="P12" s="507">
        <v>5.8</v>
      </c>
      <c r="Q12" s="435">
        <v>4.2054043043478266</v>
      </c>
      <c r="R12" s="160">
        <v>4.2</v>
      </c>
      <c r="S12" s="506">
        <v>4.5999999999999996</v>
      </c>
      <c r="T12" s="435">
        <v>3.9713447857142854</v>
      </c>
      <c r="U12" s="160">
        <v>3.7</v>
      </c>
      <c r="V12" s="507">
        <v>3.5</v>
      </c>
      <c r="W12" s="435">
        <v>5.4662288076923069</v>
      </c>
      <c r="X12" s="160">
        <v>4.0999999999999996</v>
      </c>
      <c r="Y12" s="507">
        <v>2.6</v>
      </c>
    </row>
    <row r="13" spans="1:26" ht="24" x14ac:dyDescent="0.25">
      <c r="A13" s="433"/>
      <c r="B13" s="393"/>
      <c r="C13" s="393"/>
      <c r="D13" s="416" t="s">
        <v>214</v>
      </c>
      <c r="E13" s="435">
        <v>0.90559750000000006</v>
      </c>
      <c r="F13" s="160">
        <v>0.5</v>
      </c>
      <c r="G13" s="507">
        <v>0.2</v>
      </c>
      <c r="H13" s="435">
        <v>0</v>
      </c>
      <c r="I13" s="160">
        <v>0.1</v>
      </c>
      <c r="J13" s="507">
        <v>0</v>
      </c>
      <c r="K13" s="435">
        <v>0</v>
      </c>
      <c r="L13" s="160">
        <v>0.2</v>
      </c>
      <c r="M13" s="507">
        <v>0</v>
      </c>
      <c r="N13" s="436">
        <v>0.31835849999999999</v>
      </c>
      <c r="O13" s="160">
        <v>0.3</v>
      </c>
      <c r="P13" s="507">
        <v>0.3</v>
      </c>
      <c r="Q13" s="435">
        <v>0.42447800000000002</v>
      </c>
      <c r="R13" s="160">
        <v>0.4</v>
      </c>
      <c r="S13" s="506">
        <v>0.4</v>
      </c>
      <c r="T13" s="435">
        <v>0.10611950000000001</v>
      </c>
      <c r="U13" s="160">
        <v>0.1</v>
      </c>
      <c r="V13" s="507">
        <v>0.1</v>
      </c>
      <c r="W13" s="435">
        <v>2.8428364999999998</v>
      </c>
      <c r="X13" s="160">
        <v>0.7</v>
      </c>
      <c r="Y13" s="507">
        <v>0.1</v>
      </c>
    </row>
    <row r="14" spans="1:26" ht="15" customHeight="1" x14ac:dyDescent="0.25">
      <c r="A14" s="430"/>
      <c r="B14" s="404"/>
      <c r="C14" s="810" t="s">
        <v>215</v>
      </c>
      <c r="D14" s="811"/>
      <c r="E14" s="431">
        <v>72.048894799465231</v>
      </c>
      <c r="F14" s="432">
        <v>71.099999999999994</v>
      </c>
      <c r="G14" s="407">
        <v>75.3</v>
      </c>
      <c r="H14" s="431">
        <v>76.895715051282053</v>
      </c>
      <c r="I14" s="432">
        <v>70.5</v>
      </c>
      <c r="J14" s="407">
        <v>62.8</v>
      </c>
      <c r="K14" s="431">
        <v>41.104655489399285</v>
      </c>
      <c r="L14" s="432">
        <v>44.5</v>
      </c>
      <c r="M14" s="407">
        <v>56.7</v>
      </c>
      <c r="N14" s="432">
        <v>66.168970106060598</v>
      </c>
      <c r="O14" s="432">
        <v>64.8</v>
      </c>
      <c r="P14" s="407">
        <v>66.3</v>
      </c>
      <c r="Q14" s="431">
        <v>43.210485773195877</v>
      </c>
      <c r="R14" s="432">
        <v>43.9</v>
      </c>
      <c r="S14" s="408">
        <v>48.6</v>
      </c>
      <c r="T14" s="431">
        <v>39.945448282178219</v>
      </c>
      <c r="U14" s="432">
        <v>39.299999999999997</v>
      </c>
      <c r="V14" s="407">
        <v>40.5</v>
      </c>
      <c r="W14" s="431">
        <v>44.814675983706721</v>
      </c>
      <c r="X14" s="432">
        <v>45.2</v>
      </c>
      <c r="Y14" s="407">
        <v>49.1</v>
      </c>
    </row>
    <row r="15" spans="1:26" x14ac:dyDescent="0.25">
      <c r="A15" s="433"/>
      <c r="B15" s="393"/>
      <c r="C15" s="393"/>
      <c r="D15" s="415" t="s">
        <v>216</v>
      </c>
      <c r="E15" s="435">
        <v>69.644174299465234</v>
      </c>
      <c r="F15" s="160">
        <v>69.8</v>
      </c>
      <c r="G15" s="507">
        <v>74.8</v>
      </c>
      <c r="H15" s="435">
        <v>76.115844051282053</v>
      </c>
      <c r="I15" s="160">
        <v>69.8</v>
      </c>
      <c r="J15" s="507">
        <v>62.4</v>
      </c>
      <c r="K15" s="435">
        <v>40.999676989399283</v>
      </c>
      <c r="L15" s="160">
        <v>44.4</v>
      </c>
      <c r="M15" s="507">
        <v>56.6</v>
      </c>
      <c r="N15" s="436">
        <v>65.477410939393934</v>
      </c>
      <c r="O15" s="160">
        <v>64.3</v>
      </c>
      <c r="P15" s="507">
        <v>66</v>
      </c>
      <c r="Q15" s="435">
        <v>42.90052877319588</v>
      </c>
      <c r="R15" s="160">
        <v>43.7</v>
      </c>
      <c r="S15" s="506">
        <v>48.5</v>
      </c>
      <c r="T15" s="435">
        <v>39.840469782178218</v>
      </c>
      <c r="U15" s="160">
        <v>39.200000000000003</v>
      </c>
      <c r="V15" s="507">
        <v>40.4</v>
      </c>
      <c r="W15" s="435">
        <v>44.814675983706721</v>
      </c>
      <c r="X15" s="160">
        <v>45.2</v>
      </c>
      <c r="Y15" s="507">
        <v>49.1</v>
      </c>
    </row>
    <row r="16" spans="1:26" x14ac:dyDescent="0.25">
      <c r="A16" s="433"/>
      <c r="B16" s="393"/>
      <c r="C16" s="393"/>
      <c r="D16" s="415" t="s">
        <v>217</v>
      </c>
      <c r="E16" s="435">
        <v>2.4047204999999998</v>
      </c>
      <c r="F16" s="160">
        <v>1.3</v>
      </c>
      <c r="G16" s="507">
        <v>0.5</v>
      </c>
      <c r="H16" s="435">
        <v>0.77987099999999998</v>
      </c>
      <c r="I16" s="160">
        <v>0.6</v>
      </c>
      <c r="J16" s="507">
        <v>0.4</v>
      </c>
      <c r="K16" s="435">
        <v>0.1049785</v>
      </c>
      <c r="L16" s="160">
        <v>0.1</v>
      </c>
      <c r="M16" s="507">
        <v>0.1</v>
      </c>
      <c r="N16" s="436">
        <v>0.69155916666666672</v>
      </c>
      <c r="O16" s="160">
        <v>0.5</v>
      </c>
      <c r="P16" s="507">
        <v>0.3</v>
      </c>
      <c r="Q16" s="435">
        <v>0.30995699999999998</v>
      </c>
      <c r="R16" s="160">
        <v>0.2</v>
      </c>
      <c r="S16" s="506">
        <v>0.1</v>
      </c>
      <c r="T16" s="435">
        <v>0.1049785</v>
      </c>
      <c r="U16" s="160">
        <v>0.1</v>
      </c>
      <c r="V16" s="507">
        <v>0.1</v>
      </c>
      <c r="W16" s="435">
        <v>0</v>
      </c>
      <c r="X16" s="160">
        <v>0</v>
      </c>
      <c r="Y16" s="507">
        <v>0</v>
      </c>
    </row>
    <row r="17" spans="1:25" ht="24.75" customHeight="1" x14ac:dyDescent="0.25">
      <c r="A17" s="437"/>
      <c r="B17" s="812" t="s">
        <v>218</v>
      </c>
      <c r="C17" s="812"/>
      <c r="D17" s="813"/>
      <c r="E17" s="425">
        <v>3021.9305578264712</v>
      </c>
      <c r="F17" s="426">
        <v>2542.1999999999998</v>
      </c>
      <c r="G17" s="401">
        <v>1979.5</v>
      </c>
      <c r="H17" s="425">
        <v>1384.8282489682199</v>
      </c>
      <c r="I17" s="426">
        <v>1175.8</v>
      </c>
      <c r="J17" s="401">
        <v>931.4</v>
      </c>
      <c r="K17" s="425">
        <v>1338.0821964073111</v>
      </c>
      <c r="L17" s="426">
        <v>1178.7</v>
      </c>
      <c r="M17" s="401">
        <v>1001.2</v>
      </c>
      <c r="N17" s="426">
        <v>1747.2470325443255</v>
      </c>
      <c r="O17" s="426">
        <v>1516.5</v>
      </c>
      <c r="P17" s="401">
        <v>1252.0999999999999</v>
      </c>
      <c r="Q17" s="425">
        <v>1037.3979658138935</v>
      </c>
      <c r="R17" s="426">
        <v>871.7</v>
      </c>
      <c r="S17" s="403">
        <v>677.3</v>
      </c>
      <c r="T17" s="425">
        <v>1210.3172035606058</v>
      </c>
      <c r="U17" s="426">
        <v>1035.3</v>
      </c>
      <c r="V17" s="401">
        <v>831.6</v>
      </c>
      <c r="W17" s="425">
        <v>931.7936539754437</v>
      </c>
      <c r="X17" s="426">
        <v>780.4</v>
      </c>
      <c r="Y17" s="401">
        <v>602.70000000000005</v>
      </c>
    </row>
    <row r="18" spans="1:25" ht="15" customHeight="1" x14ac:dyDescent="0.25">
      <c r="A18" s="430"/>
      <c r="B18" s="404"/>
      <c r="C18" s="810" t="s">
        <v>219</v>
      </c>
      <c r="D18" s="811"/>
      <c r="E18" s="431">
        <v>318.29202222798079</v>
      </c>
      <c r="F18" s="432">
        <v>249.7</v>
      </c>
      <c r="G18" s="407">
        <v>166.9</v>
      </c>
      <c r="H18" s="431">
        <v>105.60051294915255</v>
      </c>
      <c r="I18" s="432">
        <v>84.8</v>
      </c>
      <c r="J18" s="407">
        <v>59</v>
      </c>
      <c r="K18" s="431">
        <v>14.810117899521531</v>
      </c>
      <c r="L18" s="432">
        <v>16.2</v>
      </c>
      <c r="M18" s="407">
        <v>20.9</v>
      </c>
      <c r="N18" s="432">
        <v>89.813351484662576</v>
      </c>
      <c r="O18" s="432">
        <v>79.2</v>
      </c>
      <c r="P18" s="407">
        <v>65.2</v>
      </c>
      <c r="Q18" s="431">
        <v>43.03937664893617</v>
      </c>
      <c r="R18" s="432">
        <v>43.5</v>
      </c>
      <c r="S18" s="408">
        <v>47</v>
      </c>
      <c r="T18" s="431">
        <v>72.016840442028993</v>
      </c>
      <c r="U18" s="432">
        <v>28.1</v>
      </c>
      <c r="V18" s="407">
        <v>6.9</v>
      </c>
      <c r="W18" s="431">
        <v>26.272584088757394</v>
      </c>
      <c r="X18" s="432">
        <v>22.2</v>
      </c>
      <c r="Y18" s="407">
        <v>16.899999999999999</v>
      </c>
    </row>
    <row r="19" spans="1:25" x14ac:dyDescent="0.25">
      <c r="A19" s="430"/>
      <c r="B19" s="404"/>
      <c r="C19" s="848" t="s">
        <v>220</v>
      </c>
      <c r="D19" s="849"/>
      <c r="E19" s="438">
        <v>0</v>
      </c>
      <c r="F19" s="432">
        <v>0</v>
      </c>
      <c r="G19" s="407">
        <v>0</v>
      </c>
      <c r="H19" s="438">
        <v>0</v>
      </c>
      <c r="I19" s="432">
        <v>0</v>
      </c>
      <c r="J19" s="407">
        <v>0</v>
      </c>
      <c r="K19" s="440">
        <v>0</v>
      </c>
      <c r="L19" s="432">
        <v>0</v>
      </c>
      <c r="M19" s="407">
        <v>0</v>
      </c>
      <c r="N19" s="438">
        <v>0</v>
      </c>
      <c r="O19" s="432">
        <v>0</v>
      </c>
      <c r="P19" s="407">
        <v>0</v>
      </c>
      <c r="Q19" s="438">
        <v>0</v>
      </c>
      <c r="R19" s="432">
        <v>0</v>
      </c>
      <c r="S19" s="408">
        <v>0</v>
      </c>
      <c r="T19" s="440">
        <v>0</v>
      </c>
      <c r="U19" s="432">
        <v>0</v>
      </c>
      <c r="V19" s="407">
        <v>0</v>
      </c>
      <c r="W19" s="438">
        <v>0</v>
      </c>
      <c r="X19" s="432">
        <v>0</v>
      </c>
      <c r="Y19" s="407">
        <v>0</v>
      </c>
    </row>
    <row r="20" spans="1:25" x14ac:dyDescent="0.25">
      <c r="A20" s="430"/>
      <c r="B20" s="404"/>
      <c r="C20" s="850" t="s">
        <v>221</v>
      </c>
      <c r="D20" s="851"/>
      <c r="E20" s="431">
        <v>113.55068287274042</v>
      </c>
      <c r="F20" s="432">
        <v>97.6</v>
      </c>
      <c r="G20" s="407">
        <v>83.3</v>
      </c>
      <c r="H20" s="431">
        <v>51.931214297941253</v>
      </c>
      <c r="I20" s="432">
        <v>46</v>
      </c>
      <c r="J20" s="407">
        <v>42.7</v>
      </c>
      <c r="K20" s="431">
        <v>76.358557223646727</v>
      </c>
      <c r="L20" s="432">
        <v>72.8</v>
      </c>
      <c r="M20" s="407">
        <v>78.3</v>
      </c>
      <c r="N20" s="432">
        <v>110.79721674686928</v>
      </c>
      <c r="O20" s="432">
        <v>111.6</v>
      </c>
      <c r="P20" s="407">
        <v>135.69999999999999</v>
      </c>
      <c r="Q20" s="431">
        <v>156.21294223030122</v>
      </c>
      <c r="R20" s="432">
        <v>107.6</v>
      </c>
      <c r="S20" s="408">
        <v>61.5</v>
      </c>
      <c r="T20" s="431">
        <v>98.953063282682479</v>
      </c>
      <c r="U20" s="432">
        <v>87.7</v>
      </c>
      <c r="V20" s="407">
        <v>81.099999999999994</v>
      </c>
      <c r="W20" s="431">
        <v>158.34612595063533</v>
      </c>
      <c r="X20" s="432">
        <v>102.3</v>
      </c>
      <c r="Y20" s="407">
        <v>53.8</v>
      </c>
    </row>
    <row r="21" spans="1:25" x14ac:dyDescent="0.25">
      <c r="A21" s="433"/>
      <c r="B21" s="393"/>
      <c r="C21" s="393"/>
      <c r="D21" s="415" t="s">
        <v>222</v>
      </c>
      <c r="E21" s="435">
        <v>50.038174666666663</v>
      </c>
      <c r="F21" s="160">
        <v>43.4</v>
      </c>
      <c r="G21" s="507">
        <v>37.200000000000003</v>
      </c>
      <c r="H21" s="435">
        <v>34.878213457627119</v>
      </c>
      <c r="I21" s="160">
        <v>29.3</v>
      </c>
      <c r="J21" s="507">
        <v>23.6</v>
      </c>
      <c r="K21" s="435">
        <v>35.086475666666672</v>
      </c>
      <c r="L21" s="160">
        <v>35.700000000000003</v>
      </c>
      <c r="M21" s="507">
        <v>43.2</v>
      </c>
      <c r="N21" s="436">
        <v>52.328697213811431</v>
      </c>
      <c r="O21" s="160">
        <v>55.7</v>
      </c>
      <c r="P21" s="507">
        <v>75.3</v>
      </c>
      <c r="Q21" s="435">
        <v>88.865216086956522</v>
      </c>
      <c r="R21" s="160">
        <v>59.5</v>
      </c>
      <c r="S21" s="506">
        <v>32.200000000000003</v>
      </c>
      <c r="T21" s="435">
        <v>28.375332598006644</v>
      </c>
      <c r="U21" s="160">
        <v>27.6</v>
      </c>
      <c r="V21" s="507">
        <v>30.1</v>
      </c>
      <c r="W21" s="435">
        <v>121.54422018181815</v>
      </c>
      <c r="X21" s="160">
        <v>74.599999999999994</v>
      </c>
      <c r="Y21" s="507">
        <v>35.200000000000003</v>
      </c>
    </row>
    <row r="22" spans="1:25" x14ac:dyDescent="0.25">
      <c r="A22" s="433"/>
      <c r="B22" s="393"/>
      <c r="C22" s="393"/>
      <c r="D22" s="416" t="s">
        <v>223</v>
      </c>
      <c r="E22" s="435">
        <v>63.512508206073754</v>
      </c>
      <c r="F22" s="160">
        <v>54.2</v>
      </c>
      <c r="G22" s="507">
        <v>46.1</v>
      </c>
      <c r="H22" s="435">
        <v>17.053000840314137</v>
      </c>
      <c r="I22" s="160">
        <v>16.7</v>
      </c>
      <c r="J22" s="507">
        <v>19.100000000000001</v>
      </c>
      <c r="K22" s="435">
        <v>41.272081556980055</v>
      </c>
      <c r="L22" s="160">
        <v>37.1</v>
      </c>
      <c r="M22" s="507">
        <v>35.1</v>
      </c>
      <c r="N22" s="436">
        <v>58.468519533057851</v>
      </c>
      <c r="O22" s="160">
        <v>55.9</v>
      </c>
      <c r="P22" s="507">
        <v>60.5</v>
      </c>
      <c r="Q22" s="435">
        <v>67.347726143344715</v>
      </c>
      <c r="R22" s="160">
        <v>48</v>
      </c>
      <c r="S22" s="506">
        <v>29.3</v>
      </c>
      <c r="T22" s="435">
        <v>70.577730684675828</v>
      </c>
      <c r="U22" s="160">
        <v>60.1</v>
      </c>
      <c r="V22" s="507">
        <v>50.9</v>
      </c>
      <c r="W22" s="435">
        <v>36.801905768817193</v>
      </c>
      <c r="X22" s="160">
        <v>27.7</v>
      </c>
      <c r="Y22" s="507">
        <v>18.600000000000001</v>
      </c>
    </row>
    <row r="23" spans="1:25" ht="24.75" customHeight="1" x14ac:dyDescent="0.25">
      <c r="A23" s="430"/>
      <c r="B23" s="404"/>
      <c r="C23" s="810" t="s">
        <v>224</v>
      </c>
      <c r="D23" s="811"/>
      <c r="E23" s="431">
        <v>928.36834829139775</v>
      </c>
      <c r="F23" s="432">
        <v>767.4</v>
      </c>
      <c r="G23" s="407">
        <v>600.79999999999995</v>
      </c>
      <c r="H23" s="431">
        <v>431.6759962508948</v>
      </c>
      <c r="I23" s="432">
        <v>367.8</v>
      </c>
      <c r="J23" s="407">
        <v>306.2</v>
      </c>
      <c r="K23" s="431">
        <v>363.04021232475736</v>
      </c>
      <c r="L23" s="432">
        <v>319</v>
      </c>
      <c r="M23" s="407">
        <v>282.60000000000002</v>
      </c>
      <c r="N23" s="432">
        <v>507.19127816676394</v>
      </c>
      <c r="O23" s="432">
        <v>420.5</v>
      </c>
      <c r="P23" s="407">
        <v>332.1</v>
      </c>
      <c r="Q23" s="431">
        <v>268.95570824291974</v>
      </c>
      <c r="R23" s="432">
        <v>223.2</v>
      </c>
      <c r="S23" s="408">
        <v>176.7</v>
      </c>
      <c r="T23" s="431">
        <v>300.63461760544232</v>
      </c>
      <c r="U23" s="432">
        <v>251</v>
      </c>
      <c r="V23" s="407">
        <v>200.9</v>
      </c>
      <c r="W23" s="431">
        <v>164.18814824440079</v>
      </c>
      <c r="X23" s="432">
        <v>139.80000000000001</v>
      </c>
      <c r="Y23" s="407">
        <v>116.8</v>
      </c>
    </row>
    <row r="24" spans="1:25" x14ac:dyDescent="0.25">
      <c r="A24" s="433"/>
      <c r="B24" s="393"/>
      <c r="C24" s="393"/>
      <c r="D24" s="415" t="s">
        <v>225</v>
      </c>
      <c r="E24" s="435">
        <v>101.98714725928473</v>
      </c>
      <c r="F24" s="160">
        <v>87.3</v>
      </c>
      <c r="G24" s="507">
        <v>72.7</v>
      </c>
      <c r="H24" s="435">
        <v>61.58932326530612</v>
      </c>
      <c r="I24" s="160">
        <v>52.8</v>
      </c>
      <c r="J24" s="507">
        <v>44.1</v>
      </c>
      <c r="K24" s="435">
        <v>56.715916107748178</v>
      </c>
      <c r="L24" s="160">
        <v>48.9</v>
      </c>
      <c r="M24" s="507">
        <v>41.3</v>
      </c>
      <c r="N24" s="436">
        <v>65.413639228016351</v>
      </c>
      <c r="O24" s="160">
        <v>56.9</v>
      </c>
      <c r="P24" s="507">
        <v>48.9</v>
      </c>
      <c r="Q24" s="435">
        <v>42.30345491496599</v>
      </c>
      <c r="R24" s="160">
        <v>35.9</v>
      </c>
      <c r="S24" s="506">
        <v>29.4</v>
      </c>
      <c r="T24" s="435">
        <v>45.85626467717718</v>
      </c>
      <c r="U24" s="160">
        <v>39.5</v>
      </c>
      <c r="V24" s="507">
        <v>33.299999999999997</v>
      </c>
      <c r="W24" s="435">
        <v>38.710733991228068</v>
      </c>
      <c r="X24" s="160">
        <v>33.5</v>
      </c>
      <c r="Y24" s="507">
        <v>28.5</v>
      </c>
    </row>
    <row r="25" spans="1:25" x14ac:dyDescent="0.25">
      <c r="A25" s="433"/>
      <c r="B25" s="393"/>
      <c r="C25" s="393"/>
      <c r="D25" s="415" t="s">
        <v>226</v>
      </c>
      <c r="E25" s="435">
        <v>50.994176309523809</v>
      </c>
      <c r="F25" s="160">
        <v>42.1</v>
      </c>
      <c r="G25" s="507">
        <v>33.6</v>
      </c>
      <c r="H25" s="435">
        <v>41.754775399361023</v>
      </c>
      <c r="I25" s="160">
        <v>36</v>
      </c>
      <c r="J25" s="507">
        <v>31.3</v>
      </c>
      <c r="K25" s="435">
        <v>32.23861775193798</v>
      </c>
      <c r="L25" s="160">
        <v>28.4</v>
      </c>
      <c r="M25" s="507">
        <v>25.8</v>
      </c>
      <c r="N25" s="436">
        <v>39.345588145161287</v>
      </c>
      <c r="O25" s="160">
        <v>33.299999999999997</v>
      </c>
      <c r="P25" s="507">
        <v>27.9</v>
      </c>
      <c r="Q25" s="435">
        <v>31.534405247933883</v>
      </c>
      <c r="R25" s="160">
        <v>27.4</v>
      </c>
      <c r="S25" s="506">
        <v>24.2</v>
      </c>
      <c r="T25" s="435">
        <v>31.821591542553193</v>
      </c>
      <c r="U25" s="160">
        <v>27.3</v>
      </c>
      <c r="V25" s="507">
        <v>23.5</v>
      </c>
      <c r="W25" s="435">
        <v>26.74128228643216</v>
      </c>
      <c r="X25" s="160">
        <v>23</v>
      </c>
      <c r="Y25" s="507">
        <v>19.899999999999999</v>
      </c>
    </row>
    <row r="26" spans="1:25" x14ac:dyDescent="0.25">
      <c r="A26" s="433"/>
      <c r="B26" s="393"/>
      <c r="C26" s="393"/>
      <c r="D26" s="415" t="s">
        <v>227</v>
      </c>
      <c r="E26" s="435">
        <v>109.23232639240507</v>
      </c>
      <c r="F26" s="160">
        <v>89.7</v>
      </c>
      <c r="G26" s="507">
        <v>71.099999999999994</v>
      </c>
      <c r="H26" s="435">
        <v>69.089136981132086</v>
      </c>
      <c r="I26" s="160">
        <v>55.6</v>
      </c>
      <c r="J26" s="507">
        <v>42.4</v>
      </c>
      <c r="K26" s="435">
        <v>61.154115776081426</v>
      </c>
      <c r="L26" s="160">
        <v>50</v>
      </c>
      <c r="M26" s="507">
        <v>39.299999999999997</v>
      </c>
      <c r="N26" s="436">
        <v>71.643433261296664</v>
      </c>
      <c r="O26" s="160">
        <v>60.6</v>
      </c>
      <c r="P26" s="507">
        <v>50.9</v>
      </c>
      <c r="Q26" s="435">
        <v>45.793109918032791</v>
      </c>
      <c r="R26" s="160">
        <v>37.9</v>
      </c>
      <c r="S26" s="506">
        <v>30.5</v>
      </c>
      <c r="T26" s="435">
        <v>49.531125061919511</v>
      </c>
      <c r="U26" s="160">
        <v>40.700000000000003</v>
      </c>
      <c r="V26" s="507">
        <v>32.299999999999997</v>
      </c>
      <c r="W26" s="435">
        <v>44.126660454545465</v>
      </c>
      <c r="X26" s="160">
        <v>35.700000000000003</v>
      </c>
      <c r="Y26" s="507">
        <v>27.5</v>
      </c>
    </row>
    <row r="27" spans="1:25" ht="24" x14ac:dyDescent="0.25">
      <c r="A27" s="433"/>
      <c r="B27" s="393"/>
      <c r="C27" s="393"/>
      <c r="D27" s="416" t="s">
        <v>228</v>
      </c>
      <c r="E27" s="435">
        <v>666.15469833018415</v>
      </c>
      <c r="F27" s="160">
        <v>548.5</v>
      </c>
      <c r="G27" s="507">
        <v>423.4</v>
      </c>
      <c r="H27" s="435">
        <v>259.24276060509555</v>
      </c>
      <c r="I27" s="160">
        <v>223.5</v>
      </c>
      <c r="J27" s="507">
        <v>188.4</v>
      </c>
      <c r="K27" s="435">
        <v>212.9315626889898</v>
      </c>
      <c r="L27" s="160">
        <v>191.7</v>
      </c>
      <c r="M27" s="507">
        <v>176.2</v>
      </c>
      <c r="N27" s="436">
        <v>330.78861753228966</v>
      </c>
      <c r="O27" s="160">
        <v>269.7</v>
      </c>
      <c r="P27" s="507">
        <v>204.4</v>
      </c>
      <c r="Q27" s="435">
        <v>149.32473816198706</v>
      </c>
      <c r="R27" s="160">
        <v>121.9</v>
      </c>
      <c r="S27" s="506">
        <v>92.6</v>
      </c>
      <c r="T27" s="435">
        <v>173.42563632379245</v>
      </c>
      <c r="U27" s="160">
        <v>143.5</v>
      </c>
      <c r="V27" s="507">
        <v>111.8</v>
      </c>
      <c r="W27" s="435">
        <v>54.609471512195121</v>
      </c>
      <c r="X27" s="160">
        <v>47.6</v>
      </c>
      <c r="Y27" s="507">
        <v>41</v>
      </c>
    </row>
    <row r="28" spans="1:25" x14ac:dyDescent="0.25">
      <c r="A28" s="166"/>
      <c r="B28" s="442"/>
      <c r="C28" s="848" t="s">
        <v>229</v>
      </c>
      <c r="D28" s="849"/>
      <c r="E28" s="431">
        <v>1708.0918497621624</v>
      </c>
      <c r="F28" s="509">
        <v>1427.5</v>
      </c>
      <c r="G28" s="511">
        <v>1128.5999999999999</v>
      </c>
      <c r="H28" s="431">
        <v>817.20154674735659</v>
      </c>
      <c r="I28" s="509">
        <v>677.2</v>
      </c>
      <c r="J28" s="511">
        <v>523.5</v>
      </c>
      <c r="K28" s="431">
        <v>908.81790047045979</v>
      </c>
      <c r="L28" s="509">
        <v>770.7</v>
      </c>
      <c r="M28" s="511">
        <v>619.4</v>
      </c>
      <c r="N28" s="432">
        <v>1075.9007839477981</v>
      </c>
      <c r="O28" s="509">
        <v>905.3</v>
      </c>
      <c r="P28" s="511">
        <v>719.1</v>
      </c>
      <c r="Q28" s="431">
        <v>591.72919972229442</v>
      </c>
      <c r="R28" s="509">
        <v>497.4</v>
      </c>
      <c r="S28" s="510">
        <v>392.1</v>
      </c>
      <c r="T28" s="431">
        <v>782.42971994607774</v>
      </c>
      <c r="U28" s="509">
        <v>668.6</v>
      </c>
      <c r="V28" s="511">
        <v>542.70000000000005</v>
      </c>
      <c r="W28" s="431">
        <v>605.86608020258541</v>
      </c>
      <c r="X28" s="509">
        <v>516.1</v>
      </c>
      <c r="Y28" s="511">
        <v>415.1</v>
      </c>
    </row>
    <row r="29" spans="1:25" x14ac:dyDescent="0.25">
      <c r="A29" s="165"/>
      <c r="B29" s="443"/>
      <c r="C29" s="443"/>
      <c r="D29" s="415" t="s">
        <v>230</v>
      </c>
      <c r="E29" s="435">
        <v>477.53209241895524</v>
      </c>
      <c r="F29" s="239">
        <v>434.9</v>
      </c>
      <c r="G29" s="514">
        <v>371.4</v>
      </c>
      <c r="H29" s="435">
        <v>283.16364839386188</v>
      </c>
      <c r="I29" s="239">
        <v>247.3</v>
      </c>
      <c r="J29" s="514">
        <v>195.5</v>
      </c>
      <c r="K29" s="435">
        <v>307.19709464516131</v>
      </c>
      <c r="L29" s="239">
        <v>269.10000000000002</v>
      </c>
      <c r="M29" s="514">
        <v>213.9</v>
      </c>
      <c r="N29" s="436">
        <v>342.09203304056712</v>
      </c>
      <c r="O29" s="239">
        <v>306.5</v>
      </c>
      <c r="P29" s="514">
        <v>253.9</v>
      </c>
      <c r="Q29" s="435">
        <v>209.60262322875818</v>
      </c>
      <c r="R29" s="239">
        <v>186.7</v>
      </c>
      <c r="S29" s="513">
        <v>153</v>
      </c>
      <c r="T29" s="435">
        <v>277.31344943282102</v>
      </c>
      <c r="U29" s="239">
        <v>246.7</v>
      </c>
      <c r="V29" s="514">
        <v>201.7</v>
      </c>
      <c r="W29" s="435">
        <v>243.45767677887406</v>
      </c>
      <c r="X29" s="239">
        <v>214.5</v>
      </c>
      <c r="Y29" s="514">
        <v>172.3</v>
      </c>
    </row>
    <row r="30" spans="1:25" x14ac:dyDescent="0.25">
      <c r="A30" s="165"/>
      <c r="B30" s="443"/>
      <c r="C30" s="443"/>
      <c r="D30" s="415" t="s">
        <v>231</v>
      </c>
      <c r="E30" s="435">
        <v>406.45199685754199</v>
      </c>
      <c r="F30" s="239">
        <v>348.5</v>
      </c>
      <c r="G30" s="514">
        <v>286.39999999999998</v>
      </c>
      <c r="H30" s="435">
        <v>193.7802072761194</v>
      </c>
      <c r="I30" s="239">
        <v>149.1</v>
      </c>
      <c r="J30" s="514">
        <v>100.5</v>
      </c>
      <c r="K30" s="435">
        <v>308.79741433896618</v>
      </c>
      <c r="L30" s="239">
        <v>257.7</v>
      </c>
      <c r="M30" s="514">
        <v>201.2</v>
      </c>
      <c r="N30" s="436">
        <v>293.9958158732116</v>
      </c>
      <c r="O30" s="239">
        <v>250.2</v>
      </c>
      <c r="P30" s="514">
        <v>202.7</v>
      </c>
      <c r="Q30" s="435">
        <v>164.3008810114504</v>
      </c>
      <c r="R30" s="239">
        <v>136.1</v>
      </c>
      <c r="S30" s="513">
        <v>104.8</v>
      </c>
      <c r="T30" s="435">
        <v>253.99931229247369</v>
      </c>
      <c r="U30" s="239">
        <v>218.5</v>
      </c>
      <c r="V30" s="514">
        <v>180.7</v>
      </c>
      <c r="W30" s="435">
        <v>229.82837816245009</v>
      </c>
      <c r="X30" s="239">
        <v>192</v>
      </c>
      <c r="Y30" s="514">
        <v>150.19999999999999</v>
      </c>
    </row>
    <row r="31" spans="1:25" x14ac:dyDescent="0.25">
      <c r="A31" s="165"/>
      <c r="B31" s="443"/>
      <c r="C31" s="443"/>
      <c r="D31" s="415" t="s">
        <v>232</v>
      </c>
      <c r="E31" s="435">
        <v>0.23323949999999999</v>
      </c>
      <c r="F31" s="239">
        <v>0.3</v>
      </c>
      <c r="G31" s="514">
        <v>1</v>
      </c>
      <c r="H31" s="435">
        <v>0</v>
      </c>
      <c r="I31" s="239">
        <v>0</v>
      </c>
      <c r="J31" s="514">
        <v>0</v>
      </c>
      <c r="K31" s="435">
        <v>0.41098600000000007</v>
      </c>
      <c r="L31" s="239">
        <v>0.4</v>
      </c>
      <c r="M31" s="514">
        <v>0.5</v>
      </c>
      <c r="N31" s="436">
        <v>0.79288109090909087</v>
      </c>
      <c r="O31" s="239">
        <v>0.8</v>
      </c>
      <c r="P31" s="514">
        <v>1.1000000000000001</v>
      </c>
      <c r="Q31" s="435">
        <v>1.1223543571428574</v>
      </c>
      <c r="R31" s="239">
        <v>1.1000000000000001</v>
      </c>
      <c r="S31" s="513">
        <v>1.4</v>
      </c>
      <c r="T31" s="435">
        <v>1.3451176666666667</v>
      </c>
      <c r="U31" s="239">
        <v>1.4</v>
      </c>
      <c r="V31" s="514">
        <v>2.1</v>
      </c>
      <c r="W31" s="435">
        <v>1.9147185</v>
      </c>
      <c r="X31" s="239">
        <v>0.9</v>
      </c>
      <c r="Y31" s="514">
        <v>0.3</v>
      </c>
    </row>
    <row r="32" spans="1:25" x14ac:dyDescent="0.25">
      <c r="A32" s="165"/>
      <c r="B32" s="443"/>
      <c r="C32" s="443"/>
      <c r="D32" s="415" t="s">
        <v>233</v>
      </c>
      <c r="E32" s="435">
        <v>95.503101720779213</v>
      </c>
      <c r="F32" s="239">
        <v>76.5</v>
      </c>
      <c r="G32" s="514">
        <v>61.6</v>
      </c>
      <c r="H32" s="435">
        <v>9.7850700423728796</v>
      </c>
      <c r="I32" s="239">
        <v>9.5</v>
      </c>
      <c r="J32" s="514">
        <v>11.8</v>
      </c>
      <c r="K32" s="435">
        <v>95.842898664298403</v>
      </c>
      <c r="L32" s="239">
        <v>74.400000000000006</v>
      </c>
      <c r="M32" s="514">
        <v>56.3</v>
      </c>
      <c r="N32" s="436">
        <v>88.786930907563033</v>
      </c>
      <c r="O32" s="239">
        <v>66.8</v>
      </c>
      <c r="P32" s="514">
        <v>47.6</v>
      </c>
      <c r="Q32" s="435">
        <v>47.187950078431371</v>
      </c>
      <c r="R32" s="239">
        <v>35.6</v>
      </c>
      <c r="S32" s="513">
        <v>25.5</v>
      </c>
      <c r="T32" s="435">
        <v>53.797154201657456</v>
      </c>
      <c r="U32" s="239">
        <v>43.7</v>
      </c>
      <c r="V32" s="514">
        <v>36.200000000000003</v>
      </c>
      <c r="W32" s="435">
        <v>74.585598000000005</v>
      </c>
      <c r="X32" s="239">
        <v>59.7</v>
      </c>
      <c r="Y32" s="514">
        <v>48</v>
      </c>
    </row>
    <row r="33" spans="1:25" ht="15.75" thickBot="1" x14ac:dyDescent="0.3">
      <c r="A33" s="444"/>
      <c r="B33" s="445"/>
      <c r="C33" s="445"/>
      <c r="D33" s="446" t="s">
        <v>234</v>
      </c>
      <c r="E33" s="447">
        <v>728.37141926488607</v>
      </c>
      <c r="F33" s="540">
        <v>567.20000000000005</v>
      </c>
      <c r="G33" s="541">
        <v>408.1</v>
      </c>
      <c r="H33" s="447">
        <v>330.47262103500236</v>
      </c>
      <c r="I33" s="540">
        <v>271.3</v>
      </c>
      <c r="J33" s="541">
        <v>215.7</v>
      </c>
      <c r="K33" s="447">
        <v>196.5695068220339</v>
      </c>
      <c r="L33" s="540">
        <v>169.1</v>
      </c>
      <c r="M33" s="541">
        <v>147.5</v>
      </c>
      <c r="N33" s="448">
        <v>350.23312303554724</v>
      </c>
      <c r="O33" s="540">
        <v>281</v>
      </c>
      <c r="P33" s="541">
        <v>213.8</v>
      </c>
      <c r="Q33" s="447">
        <v>169.51539104651164</v>
      </c>
      <c r="R33" s="540">
        <v>137.80000000000001</v>
      </c>
      <c r="S33" s="542">
        <v>107.5</v>
      </c>
      <c r="T33" s="447">
        <v>195.97468635245903</v>
      </c>
      <c r="U33" s="540">
        <v>158.30000000000001</v>
      </c>
      <c r="V33" s="541">
        <v>122</v>
      </c>
      <c r="W33" s="447">
        <v>56.079708761261266</v>
      </c>
      <c r="X33" s="540">
        <v>49.1</v>
      </c>
      <c r="Y33" s="541">
        <v>44.4</v>
      </c>
    </row>
  </sheetData>
  <mergeCells count="18">
    <mergeCell ref="A4:D7"/>
    <mergeCell ref="E4:Y5"/>
    <mergeCell ref="E6:G6"/>
    <mergeCell ref="H6:J6"/>
    <mergeCell ref="K6:M6"/>
    <mergeCell ref="N6:P6"/>
    <mergeCell ref="Q6:S6"/>
    <mergeCell ref="T6:V6"/>
    <mergeCell ref="W6:Y6"/>
    <mergeCell ref="C20:D20"/>
    <mergeCell ref="C23:D23"/>
    <mergeCell ref="C28:D28"/>
    <mergeCell ref="B8:D8"/>
    <mergeCell ref="C9:D9"/>
    <mergeCell ref="C14:D14"/>
    <mergeCell ref="B17:D17"/>
    <mergeCell ref="C18:D18"/>
    <mergeCell ref="C19:D19"/>
  </mergeCells>
  <hyperlinks>
    <hyperlink ref="T4" location="Obsah!A1" display="OBSAH"/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"/>
  <sheetViews>
    <sheetView workbookViewId="0"/>
  </sheetViews>
  <sheetFormatPr defaultRowHeight="15" x14ac:dyDescent="0.25"/>
  <cols>
    <col min="1" max="3" width="1.42578125" style="169" customWidth="1"/>
    <col min="4" max="4" width="27.14062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Y2" s="153" t="s">
        <v>235</v>
      </c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44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9"/>
    </row>
    <row r="5" spans="1:26" ht="15.75" thickBot="1" x14ac:dyDescent="0.3">
      <c r="A5" s="827"/>
      <c r="B5" s="828"/>
      <c r="C5" s="828"/>
      <c r="D5" s="829"/>
      <c r="E5" s="880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81"/>
      <c r="Y5" s="882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83" t="s">
        <v>103</v>
      </c>
      <c r="I6" s="883"/>
      <c r="J6" s="883"/>
      <c r="K6" s="816" t="s">
        <v>104</v>
      </c>
      <c r="L6" s="817"/>
      <c r="M6" s="818"/>
      <c r="N6" s="883" t="s">
        <v>105</v>
      </c>
      <c r="O6" s="883"/>
      <c r="P6" s="884"/>
      <c r="Q6" s="883" t="s">
        <v>106</v>
      </c>
      <c r="R6" s="883"/>
      <c r="S6" s="884"/>
      <c r="T6" s="883" t="s">
        <v>107</v>
      </c>
      <c r="U6" s="883"/>
      <c r="V6" s="884"/>
      <c r="W6" s="885" t="s">
        <v>108</v>
      </c>
      <c r="X6" s="883"/>
      <c r="Y6" s="884"/>
    </row>
    <row r="7" spans="1:26" s="543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ht="36" customHeight="1" x14ac:dyDescent="0.25">
      <c r="A8" s="452"/>
      <c r="B8" s="856" t="s">
        <v>236</v>
      </c>
      <c r="C8" s="856"/>
      <c r="D8" s="857"/>
      <c r="E8" s="427">
        <v>456.54913954955674</v>
      </c>
      <c r="F8" s="564">
        <v>409.5</v>
      </c>
      <c r="G8" s="565">
        <v>368.4</v>
      </c>
      <c r="H8" s="427">
        <v>228.30180019127505</v>
      </c>
      <c r="I8" s="564">
        <v>207.7</v>
      </c>
      <c r="J8" s="565">
        <v>214.2</v>
      </c>
      <c r="K8" s="427">
        <v>243.11640019781282</v>
      </c>
      <c r="L8" s="564">
        <v>218</v>
      </c>
      <c r="M8" s="565">
        <v>197.7</v>
      </c>
      <c r="N8" s="427">
        <v>442.62204097694791</v>
      </c>
      <c r="O8" s="564">
        <v>411.5</v>
      </c>
      <c r="P8" s="565">
        <v>399.4</v>
      </c>
      <c r="Q8" s="427">
        <v>304.58250853352274</v>
      </c>
      <c r="R8" s="564">
        <v>266.39999999999998</v>
      </c>
      <c r="S8" s="565">
        <v>238.9</v>
      </c>
      <c r="T8" s="427">
        <v>253.44584457725222</v>
      </c>
      <c r="U8" s="564">
        <v>222.8</v>
      </c>
      <c r="V8" s="565">
        <v>203.8</v>
      </c>
      <c r="W8" s="427">
        <v>257.64145885554569</v>
      </c>
      <c r="X8" s="564">
        <v>223.7</v>
      </c>
      <c r="Y8" s="565">
        <v>193.2</v>
      </c>
    </row>
    <row r="9" spans="1:26" ht="24.75" customHeight="1" x14ac:dyDescent="0.25">
      <c r="A9" s="454"/>
      <c r="B9" s="455"/>
      <c r="C9" s="810" t="s">
        <v>237</v>
      </c>
      <c r="D9" s="811"/>
      <c r="E9" s="431">
        <v>105.49817408918449</v>
      </c>
      <c r="F9" s="509">
        <v>99.9</v>
      </c>
      <c r="G9" s="511">
        <v>94.8</v>
      </c>
      <c r="H9" s="431">
        <v>37.359185269151141</v>
      </c>
      <c r="I9" s="509">
        <v>39.799999999999997</v>
      </c>
      <c r="J9" s="511">
        <v>49.4</v>
      </c>
      <c r="K9" s="431">
        <v>32.380801114260898</v>
      </c>
      <c r="L9" s="509">
        <v>30.6</v>
      </c>
      <c r="M9" s="511">
        <v>29.7</v>
      </c>
      <c r="N9" s="431">
        <v>126.61824866178976</v>
      </c>
      <c r="O9" s="509">
        <v>129.4</v>
      </c>
      <c r="P9" s="511">
        <v>144</v>
      </c>
      <c r="Q9" s="431">
        <v>72.23472736147653</v>
      </c>
      <c r="R9" s="509">
        <v>73.099999999999994</v>
      </c>
      <c r="S9" s="511">
        <v>79.5</v>
      </c>
      <c r="T9" s="431">
        <v>59.983366841730401</v>
      </c>
      <c r="U9" s="509">
        <v>53.8</v>
      </c>
      <c r="V9" s="511">
        <v>55.6</v>
      </c>
      <c r="W9" s="431">
        <v>63.696214549180326</v>
      </c>
      <c r="X9" s="509">
        <v>61.6</v>
      </c>
      <c r="Y9" s="511">
        <v>60.8</v>
      </c>
    </row>
    <row r="10" spans="1:26" x14ac:dyDescent="0.25">
      <c r="A10" s="456"/>
      <c r="B10" s="457"/>
      <c r="C10" s="457"/>
      <c r="D10" s="458" t="s">
        <v>238</v>
      </c>
      <c r="E10" s="435">
        <v>98.370481524249428</v>
      </c>
      <c r="F10" s="239">
        <v>92.5</v>
      </c>
      <c r="G10" s="514">
        <v>86.6</v>
      </c>
      <c r="H10" s="435">
        <v>32.622292173913046</v>
      </c>
      <c r="I10" s="239">
        <v>35.6</v>
      </c>
      <c r="J10" s="514">
        <v>46</v>
      </c>
      <c r="K10" s="435">
        <v>29.46093848605577</v>
      </c>
      <c r="L10" s="239">
        <v>27.4</v>
      </c>
      <c r="M10" s="514">
        <v>25.1</v>
      </c>
      <c r="N10" s="435">
        <v>120.94359184806427</v>
      </c>
      <c r="O10" s="239">
        <v>123.4</v>
      </c>
      <c r="P10" s="514">
        <v>136.9</v>
      </c>
      <c r="Q10" s="435">
        <v>67.27583953360768</v>
      </c>
      <c r="R10" s="239">
        <v>67.7</v>
      </c>
      <c r="S10" s="514">
        <v>72.900000000000006</v>
      </c>
      <c r="T10" s="435">
        <v>57.264688771929833</v>
      </c>
      <c r="U10" s="239">
        <v>49.7</v>
      </c>
      <c r="V10" s="514">
        <v>39.9</v>
      </c>
      <c r="W10" s="435">
        <v>57.89789704918033</v>
      </c>
      <c r="X10" s="239">
        <v>55.8</v>
      </c>
      <c r="Y10" s="514">
        <v>54.9</v>
      </c>
    </row>
    <row r="11" spans="1:26" x14ac:dyDescent="0.25">
      <c r="A11" s="456"/>
      <c r="B11" s="457"/>
      <c r="C11" s="457"/>
      <c r="D11" s="415" t="s">
        <v>239</v>
      </c>
      <c r="E11" s="435">
        <v>6.4510275649350657</v>
      </c>
      <c r="F11" s="239">
        <v>6.7</v>
      </c>
      <c r="G11" s="514">
        <v>7.7</v>
      </c>
      <c r="H11" s="435">
        <v>2.8075327380952384</v>
      </c>
      <c r="I11" s="239">
        <v>2.5</v>
      </c>
      <c r="J11" s="514">
        <v>2.1</v>
      </c>
      <c r="K11" s="435">
        <v>2.6087526282051283</v>
      </c>
      <c r="L11" s="239">
        <v>2.9</v>
      </c>
      <c r="M11" s="514">
        <v>3.9</v>
      </c>
      <c r="N11" s="435">
        <v>4.9941026470588241</v>
      </c>
      <c r="O11" s="239">
        <v>5.4</v>
      </c>
      <c r="P11" s="514">
        <v>6.8</v>
      </c>
      <c r="Q11" s="435">
        <v>4.6880553278688524</v>
      </c>
      <c r="R11" s="239">
        <v>5</v>
      </c>
      <c r="S11" s="514">
        <v>6.1</v>
      </c>
      <c r="T11" s="435">
        <v>2.0057178846153847</v>
      </c>
      <c r="U11" s="239">
        <v>3.1</v>
      </c>
      <c r="V11" s="514">
        <v>13</v>
      </c>
      <c r="W11" s="435">
        <v>5.5499850000000004</v>
      </c>
      <c r="X11" s="239">
        <v>5.4</v>
      </c>
      <c r="Y11" s="514">
        <v>5.4</v>
      </c>
    </row>
    <row r="12" spans="1:26" ht="24" x14ac:dyDescent="0.25">
      <c r="A12" s="456"/>
      <c r="B12" s="457"/>
      <c r="C12" s="457"/>
      <c r="D12" s="416" t="s">
        <v>240</v>
      </c>
      <c r="E12" s="435">
        <v>0.67666499999999996</v>
      </c>
      <c r="F12" s="239">
        <v>0.6</v>
      </c>
      <c r="G12" s="514">
        <v>0.5</v>
      </c>
      <c r="H12" s="435">
        <v>1.9293603571428575</v>
      </c>
      <c r="I12" s="239">
        <v>1.7</v>
      </c>
      <c r="J12" s="514">
        <v>1.4</v>
      </c>
      <c r="K12" s="435">
        <v>0.31111000000000005</v>
      </c>
      <c r="L12" s="239">
        <v>0.4</v>
      </c>
      <c r="M12" s="514">
        <v>0.8</v>
      </c>
      <c r="N12" s="435">
        <v>0.68055416666666668</v>
      </c>
      <c r="O12" s="239">
        <v>0.5</v>
      </c>
      <c r="P12" s="514">
        <v>0.3</v>
      </c>
      <c r="Q12" s="435">
        <v>0.27083249999999998</v>
      </c>
      <c r="R12" s="239">
        <v>0.3</v>
      </c>
      <c r="S12" s="514">
        <v>0.4</v>
      </c>
      <c r="T12" s="435">
        <v>0.71296018518518522</v>
      </c>
      <c r="U12" s="239">
        <v>1</v>
      </c>
      <c r="V12" s="514">
        <v>2.7</v>
      </c>
      <c r="W12" s="435">
        <v>0.24833249999999998</v>
      </c>
      <c r="X12" s="239">
        <v>0.3</v>
      </c>
      <c r="Y12" s="514">
        <v>0.5</v>
      </c>
    </row>
    <row r="13" spans="1:26" x14ac:dyDescent="0.25">
      <c r="A13" s="454"/>
      <c r="B13" s="455"/>
      <c r="C13" s="848" t="s">
        <v>241</v>
      </c>
      <c r="D13" s="849"/>
      <c r="E13" s="431">
        <v>9.4080262857142873</v>
      </c>
      <c r="F13" s="509">
        <v>8.3000000000000007</v>
      </c>
      <c r="G13" s="511">
        <v>7</v>
      </c>
      <c r="H13" s="431">
        <v>7.5000090566037736</v>
      </c>
      <c r="I13" s="509">
        <v>6.5</v>
      </c>
      <c r="J13" s="511">
        <v>5.3</v>
      </c>
      <c r="K13" s="431">
        <v>5.827583999999999</v>
      </c>
      <c r="L13" s="509">
        <v>5.6</v>
      </c>
      <c r="M13" s="511">
        <v>5.6</v>
      </c>
      <c r="N13" s="431">
        <v>12.434039728813561</v>
      </c>
      <c r="O13" s="509">
        <v>11.9</v>
      </c>
      <c r="P13" s="511">
        <v>11.8</v>
      </c>
      <c r="Q13" s="431">
        <v>6.6025210980392162</v>
      </c>
      <c r="R13" s="509">
        <v>5.9</v>
      </c>
      <c r="S13" s="511">
        <v>5.0999999999999996</v>
      </c>
      <c r="T13" s="431">
        <v>5.1070461538461531</v>
      </c>
      <c r="U13" s="509">
        <v>5</v>
      </c>
      <c r="V13" s="511">
        <v>5.2</v>
      </c>
      <c r="W13" s="431">
        <v>3.5585986666666667</v>
      </c>
      <c r="X13" s="509">
        <v>3.8</v>
      </c>
      <c r="Y13" s="511">
        <v>4.8</v>
      </c>
    </row>
    <row r="14" spans="1:26" x14ac:dyDescent="0.25">
      <c r="A14" s="454"/>
      <c r="B14" s="455"/>
      <c r="C14" s="848" t="s">
        <v>242</v>
      </c>
      <c r="D14" s="849"/>
      <c r="E14" s="431">
        <v>68.998680365100981</v>
      </c>
      <c r="F14" s="509">
        <v>69.2</v>
      </c>
      <c r="G14" s="511">
        <v>73.3</v>
      </c>
      <c r="H14" s="431">
        <v>54.630339591870026</v>
      </c>
      <c r="I14" s="509">
        <v>50.5</v>
      </c>
      <c r="J14" s="511">
        <v>64.099999999999994</v>
      </c>
      <c r="K14" s="431">
        <v>57.265628633786847</v>
      </c>
      <c r="L14" s="509">
        <v>53.6</v>
      </c>
      <c r="M14" s="511">
        <v>49.1</v>
      </c>
      <c r="N14" s="431">
        <v>93.112220011934795</v>
      </c>
      <c r="O14" s="509">
        <v>86.8</v>
      </c>
      <c r="P14" s="511">
        <v>80.3</v>
      </c>
      <c r="Q14" s="431">
        <v>49.611254857793675</v>
      </c>
      <c r="R14" s="509">
        <v>48.8</v>
      </c>
      <c r="S14" s="511">
        <v>49.6</v>
      </c>
      <c r="T14" s="431">
        <v>57.338976301198812</v>
      </c>
      <c r="U14" s="509">
        <v>49.3</v>
      </c>
      <c r="V14" s="511">
        <v>38.9</v>
      </c>
      <c r="W14" s="431">
        <v>54.94258313821139</v>
      </c>
      <c r="X14" s="509">
        <v>48.1</v>
      </c>
      <c r="Y14" s="511">
        <v>39</v>
      </c>
    </row>
    <row r="15" spans="1:26" ht="24" x14ac:dyDescent="0.25">
      <c r="A15" s="456"/>
      <c r="B15" s="457"/>
      <c r="C15" s="457"/>
      <c r="D15" s="416" t="s">
        <v>243</v>
      </c>
      <c r="E15" s="435">
        <v>57.802348375796171</v>
      </c>
      <c r="F15" s="239">
        <v>58.5</v>
      </c>
      <c r="G15" s="514">
        <v>62.8</v>
      </c>
      <c r="H15" s="435">
        <v>44.340511901234571</v>
      </c>
      <c r="I15" s="239">
        <v>42.4</v>
      </c>
      <c r="J15" s="514">
        <v>40.5</v>
      </c>
      <c r="K15" s="435">
        <v>52.00153613378685</v>
      </c>
      <c r="L15" s="239">
        <v>48.5</v>
      </c>
      <c r="M15" s="514">
        <v>44.1</v>
      </c>
      <c r="N15" s="435">
        <v>78.572987580645162</v>
      </c>
      <c r="O15" s="239">
        <v>71.5</v>
      </c>
      <c r="P15" s="514">
        <v>62</v>
      </c>
      <c r="Q15" s="435">
        <v>39.02141916455696</v>
      </c>
      <c r="R15" s="239">
        <v>38.6</v>
      </c>
      <c r="S15" s="514">
        <v>39.5</v>
      </c>
      <c r="T15" s="435">
        <v>48.518485493506496</v>
      </c>
      <c r="U15" s="239">
        <v>40.9</v>
      </c>
      <c r="V15" s="514">
        <v>30.8</v>
      </c>
      <c r="W15" s="435">
        <v>48.108583804878052</v>
      </c>
      <c r="X15" s="239">
        <v>41.6</v>
      </c>
      <c r="Y15" s="514">
        <v>32.799999999999997</v>
      </c>
    </row>
    <row r="16" spans="1:26" ht="24" x14ac:dyDescent="0.25">
      <c r="A16" s="456"/>
      <c r="B16" s="457"/>
      <c r="C16" s="457"/>
      <c r="D16" s="416" t="s">
        <v>244</v>
      </c>
      <c r="E16" s="435">
        <v>10.249243636363635</v>
      </c>
      <c r="F16" s="239">
        <v>9.6</v>
      </c>
      <c r="G16" s="514">
        <v>8.8000000000000007</v>
      </c>
      <c r="H16" s="435">
        <v>10.126144038461538</v>
      </c>
      <c r="I16" s="239">
        <v>7.9</v>
      </c>
      <c r="J16" s="514">
        <v>5.2</v>
      </c>
      <c r="K16" s="435">
        <v>5.2640924999999994</v>
      </c>
      <c r="L16" s="239">
        <v>5.0999999999999996</v>
      </c>
      <c r="M16" s="514">
        <v>5</v>
      </c>
      <c r="N16" s="435">
        <v>13.547226976744186</v>
      </c>
      <c r="O16" s="239">
        <v>14.4</v>
      </c>
      <c r="P16" s="514">
        <v>17.2</v>
      </c>
      <c r="Q16" s="435">
        <v>8.9522488043478265</v>
      </c>
      <c r="R16" s="239">
        <v>8.9</v>
      </c>
      <c r="S16" s="514">
        <v>9.1999999999999993</v>
      </c>
      <c r="T16" s="435">
        <v>8.750078141025643</v>
      </c>
      <c r="U16" s="239">
        <v>8.3000000000000007</v>
      </c>
      <c r="V16" s="514">
        <v>7.8</v>
      </c>
      <c r="W16" s="435">
        <v>6.7552533333333349</v>
      </c>
      <c r="X16" s="239">
        <v>6.4</v>
      </c>
      <c r="Y16" s="514">
        <v>6</v>
      </c>
    </row>
    <row r="17" spans="1:25" x14ac:dyDescent="0.25">
      <c r="A17" s="456"/>
      <c r="B17" s="457"/>
      <c r="C17" s="457"/>
      <c r="D17" s="415" t="s">
        <v>245</v>
      </c>
      <c r="E17" s="435">
        <v>0.94708835294117666</v>
      </c>
      <c r="F17" s="239">
        <v>1.1000000000000001</v>
      </c>
      <c r="G17" s="514">
        <v>1.7</v>
      </c>
      <c r="H17" s="435">
        <v>0.16368365217391304</v>
      </c>
      <c r="I17" s="239">
        <v>0.3</v>
      </c>
      <c r="J17" s="514">
        <v>18.399999999999999</v>
      </c>
      <c r="K17" s="435">
        <v>0</v>
      </c>
      <c r="L17" s="239">
        <v>0.1</v>
      </c>
      <c r="M17" s="514">
        <v>0</v>
      </c>
      <c r="N17" s="435">
        <v>0.99200545454545452</v>
      </c>
      <c r="O17" s="239">
        <v>1</v>
      </c>
      <c r="P17" s="514">
        <v>1.1000000000000001</v>
      </c>
      <c r="Q17" s="435">
        <v>1.6375868888888889</v>
      </c>
      <c r="R17" s="239">
        <v>1.3</v>
      </c>
      <c r="S17" s="514">
        <v>0.9</v>
      </c>
      <c r="T17" s="435">
        <v>7.0412666666666665E-2</v>
      </c>
      <c r="U17" s="239">
        <v>0.1</v>
      </c>
      <c r="V17" s="514">
        <v>0.3</v>
      </c>
      <c r="W17" s="435">
        <v>7.874600000000001E-2</v>
      </c>
      <c r="X17" s="239">
        <v>0.1</v>
      </c>
      <c r="Y17" s="514">
        <v>0.2</v>
      </c>
    </row>
    <row r="18" spans="1:25" ht="24.75" customHeight="1" x14ac:dyDescent="0.25">
      <c r="A18" s="454"/>
      <c r="B18" s="455"/>
      <c r="C18" s="854" t="s">
        <v>246</v>
      </c>
      <c r="D18" s="855"/>
      <c r="E18" s="431">
        <v>7.2728229433962266</v>
      </c>
      <c r="F18" s="509">
        <v>6.4</v>
      </c>
      <c r="G18" s="511">
        <v>5.3</v>
      </c>
      <c r="H18" s="431">
        <v>2.8543382173913043</v>
      </c>
      <c r="I18" s="509">
        <v>2.6</v>
      </c>
      <c r="J18" s="511">
        <v>2.2999999999999998</v>
      </c>
      <c r="K18" s="431">
        <v>4.6033308076923074</v>
      </c>
      <c r="L18" s="509">
        <v>3.7</v>
      </c>
      <c r="M18" s="511">
        <v>2.6</v>
      </c>
      <c r="N18" s="431">
        <v>5.256250576923077</v>
      </c>
      <c r="O18" s="509">
        <v>5.5</v>
      </c>
      <c r="P18" s="511">
        <v>6.5</v>
      </c>
      <c r="Q18" s="431">
        <v>3.1671931428571427</v>
      </c>
      <c r="R18" s="509">
        <v>3.2</v>
      </c>
      <c r="S18" s="511">
        <v>3.5</v>
      </c>
      <c r="T18" s="431">
        <v>3.8810143636363637</v>
      </c>
      <c r="U18" s="509">
        <v>3.6</v>
      </c>
      <c r="V18" s="511">
        <v>3.3</v>
      </c>
      <c r="W18" s="431">
        <v>2.4090154242424244</v>
      </c>
      <c r="X18" s="509">
        <v>2.6</v>
      </c>
      <c r="Y18" s="511">
        <v>3.3</v>
      </c>
    </row>
    <row r="19" spans="1:25" ht="24.75" customHeight="1" x14ac:dyDescent="0.25">
      <c r="A19" s="454"/>
      <c r="B19" s="455"/>
      <c r="C19" s="854" t="s">
        <v>247</v>
      </c>
      <c r="D19" s="855"/>
      <c r="E19" s="431">
        <v>69.342904469483557</v>
      </c>
      <c r="F19" s="509">
        <v>61.2</v>
      </c>
      <c r="G19" s="511">
        <v>51.1</v>
      </c>
      <c r="H19" s="431">
        <v>21.15519805625879</v>
      </c>
      <c r="I19" s="509">
        <v>19.5</v>
      </c>
      <c r="J19" s="511">
        <v>17.600000000000001</v>
      </c>
      <c r="K19" s="431">
        <v>22.651163760335301</v>
      </c>
      <c r="L19" s="509">
        <v>22.5</v>
      </c>
      <c r="M19" s="511">
        <v>23.8</v>
      </c>
      <c r="N19" s="431">
        <v>58.279884449502127</v>
      </c>
      <c r="O19" s="509">
        <v>52.6</v>
      </c>
      <c r="P19" s="511">
        <v>46.7</v>
      </c>
      <c r="Q19" s="431">
        <v>64.533007921182261</v>
      </c>
      <c r="R19" s="509">
        <v>44.7</v>
      </c>
      <c r="S19" s="511">
        <v>26.1</v>
      </c>
      <c r="T19" s="431">
        <v>23.331832839266454</v>
      </c>
      <c r="U19" s="509">
        <v>24.3</v>
      </c>
      <c r="V19" s="511">
        <v>28.3</v>
      </c>
      <c r="W19" s="431">
        <v>44.749095342657341</v>
      </c>
      <c r="X19" s="509">
        <v>32.6</v>
      </c>
      <c r="Y19" s="511">
        <v>20.5</v>
      </c>
    </row>
    <row r="20" spans="1:25" ht="15" customHeight="1" x14ac:dyDescent="0.25">
      <c r="A20" s="456"/>
      <c r="B20" s="457"/>
      <c r="C20" s="457"/>
      <c r="D20" s="415" t="s">
        <v>248</v>
      </c>
      <c r="E20" s="435">
        <v>18.053706666666663</v>
      </c>
      <c r="F20" s="239">
        <v>16.899999999999999</v>
      </c>
      <c r="G20" s="514">
        <v>15.6</v>
      </c>
      <c r="H20" s="435">
        <v>1.6979977777777779</v>
      </c>
      <c r="I20" s="239">
        <v>1.7</v>
      </c>
      <c r="J20" s="514">
        <v>1.8</v>
      </c>
      <c r="K20" s="435">
        <v>3.858345517241379</v>
      </c>
      <c r="L20" s="239">
        <v>4.3</v>
      </c>
      <c r="M20" s="514">
        <v>5.8</v>
      </c>
      <c r="N20" s="435">
        <v>14.47794736842105</v>
      </c>
      <c r="O20" s="239">
        <v>15</v>
      </c>
      <c r="P20" s="514">
        <v>17.100000000000001</v>
      </c>
      <c r="Q20" s="435">
        <v>4.9279013793103443</v>
      </c>
      <c r="R20" s="239">
        <v>5.0999999999999996</v>
      </c>
      <c r="S20" s="514">
        <v>5.8</v>
      </c>
      <c r="T20" s="435">
        <v>9.6754957281553384</v>
      </c>
      <c r="U20" s="239">
        <v>9.6999999999999993</v>
      </c>
      <c r="V20" s="514">
        <v>10.3</v>
      </c>
      <c r="W20" s="435">
        <v>10.454042727272725</v>
      </c>
      <c r="X20" s="239">
        <v>9.6999999999999993</v>
      </c>
      <c r="Y20" s="514">
        <v>8.8000000000000007</v>
      </c>
    </row>
    <row r="21" spans="1:25" ht="24" x14ac:dyDescent="0.25">
      <c r="A21" s="456"/>
      <c r="B21" s="457"/>
      <c r="C21" s="457"/>
      <c r="D21" s="416" t="s">
        <v>249</v>
      </c>
      <c r="E21" s="435">
        <v>51.289197802816901</v>
      </c>
      <c r="F21" s="239">
        <v>44.4</v>
      </c>
      <c r="G21" s="514">
        <v>35.5</v>
      </c>
      <c r="H21" s="435">
        <v>19.457200278481011</v>
      </c>
      <c r="I21" s="239">
        <v>17.8</v>
      </c>
      <c r="J21" s="514">
        <v>15.8</v>
      </c>
      <c r="K21" s="435">
        <v>18.792818243093922</v>
      </c>
      <c r="L21" s="239">
        <v>18.2</v>
      </c>
      <c r="M21" s="514">
        <v>18.100000000000001</v>
      </c>
      <c r="N21" s="435">
        <v>43.801937081081078</v>
      </c>
      <c r="O21" s="239">
        <v>37.6</v>
      </c>
      <c r="P21" s="514">
        <v>29.6</v>
      </c>
      <c r="Q21" s="435">
        <v>59.605106541871919</v>
      </c>
      <c r="R21" s="239">
        <v>39.6</v>
      </c>
      <c r="S21" s="514">
        <v>20.3</v>
      </c>
      <c r="T21" s="435">
        <v>13.656337111111114</v>
      </c>
      <c r="U21" s="239">
        <v>14.6</v>
      </c>
      <c r="V21" s="514">
        <v>18</v>
      </c>
      <c r="W21" s="435">
        <v>34.29505261538462</v>
      </c>
      <c r="X21" s="239">
        <v>22.8</v>
      </c>
      <c r="Y21" s="514">
        <v>11.7</v>
      </c>
    </row>
    <row r="22" spans="1:25" ht="24.75" customHeight="1" x14ac:dyDescent="0.25">
      <c r="A22" s="454"/>
      <c r="B22" s="455"/>
      <c r="C22" s="854" t="s">
        <v>250</v>
      </c>
      <c r="D22" s="855"/>
      <c r="E22" s="440">
        <v>196.02853139667724</v>
      </c>
      <c r="F22" s="509">
        <v>164.5</v>
      </c>
      <c r="G22" s="511">
        <v>136.80000000000001</v>
      </c>
      <c r="H22" s="440">
        <v>104.80273000000001</v>
      </c>
      <c r="I22" s="509">
        <v>88.8</v>
      </c>
      <c r="J22" s="511">
        <v>75.599999999999994</v>
      </c>
      <c r="K22" s="440">
        <v>120.38789188173747</v>
      </c>
      <c r="L22" s="509">
        <v>101.9</v>
      </c>
      <c r="M22" s="511">
        <v>86.8</v>
      </c>
      <c r="N22" s="440">
        <v>146.92139754798464</v>
      </c>
      <c r="O22" s="509">
        <v>125.3</v>
      </c>
      <c r="P22" s="511">
        <v>110.2</v>
      </c>
      <c r="Q22" s="440">
        <v>108.43380415217392</v>
      </c>
      <c r="R22" s="509">
        <v>90.8</v>
      </c>
      <c r="S22" s="511">
        <v>75.099999999999994</v>
      </c>
      <c r="T22" s="440">
        <v>103.80360807757405</v>
      </c>
      <c r="U22" s="509">
        <v>86.7</v>
      </c>
      <c r="V22" s="511">
        <v>72.5</v>
      </c>
      <c r="W22" s="440">
        <v>88.285951734587513</v>
      </c>
      <c r="X22" s="509">
        <v>75.099999999999994</v>
      </c>
      <c r="Y22" s="511">
        <v>64.8</v>
      </c>
    </row>
    <row r="23" spans="1:25" ht="24" x14ac:dyDescent="0.25">
      <c r="A23" s="456"/>
      <c r="B23" s="457"/>
      <c r="C23" s="457"/>
      <c r="D23" s="416" t="s">
        <v>251</v>
      </c>
      <c r="E23" s="435">
        <v>188.30296269454959</v>
      </c>
      <c r="F23" s="239">
        <v>158.30000000000001</v>
      </c>
      <c r="G23" s="514">
        <v>132.1</v>
      </c>
      <c r="H23" s="435">
        <v>103.491651</v>
      </c>
      <c r="I23" s="239">
        <v>87.4</v>
      </c>
      <c r="J23" s="514">
        <v>73.599999999999994</v>
      </c>
      <c r="K23" s="435">
        <v>117.84517185542168</v>
      </c>
      <c r="L23" s="239">
        <v>99.2</v>
      </c>
      <c r="M23" s="514">
        <v>83</v>
      </c>
      <c r="N23" s="435">
        <v>145.03383354798464</v>
      </c>
      <c r="O23" s="239">
        <v>122.9</v>
      </c>
      <c r="P23" s="514">
        <v>104.2</v>
      </c>
      <c r="Q23" s="435">
        <v>106.53365465217392</v>
      </c>
      <c r="R23" s="239">
        <v>89.1</v>
      </c>
      <c r="S23" s="514">
        <v>73.599999999999994</v>
      </c>
      <c r="T23" s="435">
        <v>98.465082577574051</v>
      </c>
      <c r="U23" s="239">
        <v>83.5</v>
      </c>
      <c r="V23" s="514">
        <v>70.900000000000006</v>
      </c>
      <c r="W23" s="435">
        <v>86.100009356209142</v>
      </c>
      <c r="X23" s="239">
        <v>72.7</v>
      </c>
      <c r="Y23" s="514">
        <v>61.2</v>
      </c>
    </row>
    <row r="24" spans="1:25" ht="24.75" thickBot="1" x14ac:dyDescent="0.3">
      <c r="A24" s="459"/>
      <c r="B24" s="460"/>
      <c r="C24" s="460"/>
      <c r="D24" s="461" t="s">
        <v>252</v>
      </c>
      <c r="E24" s="447">
        <v>7.7255687021276591</v>
      </c>
      <c r="F24" s="540">
        <v>6.2</v>
      </c>
      <c r="G24" s="541">
        <v>4.7</v>
      </c>
      <c r="H24" s="447">
        <v>1.3110790000000001</v>
      </c>
      <c r="I24" s="540">
        <v>1.4</v>
      </c>
      <c r="J24" s="541">
        <v>2</v>
      </c>
      <c r="K24" s="447">
        <v>2.5427200263157896</v>
      </c>
      <c r="L24" s="540">
        <v>2.7</v>
      </c>
      <c r="M24" s="541">
        <v>3.8</v>
      </c>
      <c r="N24" s="447">
        <v>1.8875639999999998</v>
      </c>
      <c r="O24" s="540">
        <v>2.4</v>
      </c>
      <c r="P24" s="541">
        <v>6</v>
      </c>
      <c r="Q24" s="447">
        <v>1.9001494999999999</v>
      </c>
      <c r="R24" s="540">
        <v>1.7</v>
      </c>
      <c r="S24" s="541">
        <v>1.6</v>
      </c>
      <c r="T24" s="447">
        <v>5.3385255000000003</v>
      </c>
      <c r="U24" s="540">
        <v>3.3</v>
      </c>
      <c r="V24" s="541">
        <v>1.6</v>
      </c>
      <c r="W24" s="447">
        <v>2.1859423783783782</v>
      </c>
      <c r="X24" s="540">
        <v>2.4</v>
      </c>
      <c r="Y24" s="541">
        <v>3.7</v>
      </c>
    </row>
  </sheetData>
  <mergeCells count="16">
    <mergeCell ref="A4:D7"/>
    <mergeCell ref="E4:Y5"/>
    <mergeCell ref="E6:G6"/>
    <mergeCell ref="H6:J6"/>
    <mergeCell ref="K6:M6"/>
    <mergeCell ref="N6:P6"/>
    <mergeCell ref="Q6:S6"/>
    <mergeCell ref="T6:V6"/>
    <mergeCell ref="W6:Y6"/>
    <mergeCell ref="C22:D22"/>
    <mergeCell ref="B8:D8"/>
    <mergeCell ref="C9:D9"/>
    <mergeCell ref="C13:D13"/>
    <mergeCell ref="C14:D14"/>
    <mergeCell ref="C18:D18"/>
    <mergeCell ref="C19:D19"/>
  </mergeCells>
  <hyperlinks>
    <hyperlink ref="T4" location="Obsah!A1" display="OBSAH"/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Y2" s="153" t="s">
        <v>253</v>
      </c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44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9"/>
    </row>
    <row r="5" spans="1:26" ht="15.75" thickBot="1" x14ac:dyDescent="0.3">
      <c r="A5" s="827"/>
      <c r="B5" s="828"/>
      <c r="C5" s="828"/>
      <c r="D5" s="829"/>
      <c r="E5" s="880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81"/>
      <c r="Y5" s="882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83" t="s">
        <v>103</v>
      </c>
      <c r="I6" s="883"/>
      <c r="J6" s="883"/>
      <c r="K6" s="816" t="s">
        <v>104</v>
      </c>
      <c r="L6" s="817"/>
      <c r="M6" s="818"/>
      <c r="N6" s="883" t="s">
        <v>105</v>
      </c>
      <c r="O6" s="883"/>
      <c r="P6" s="884"/>
      <c r="Q6" s="883" t="s">
        <v>106</v>
      </c>
      <c r="R6" s="883"/>
      <c r="S6" s="884"/>
      <c r="T6" s="883" t="s">
        <v>107</v>
      </c>
      <c r="U6" s="883"/>
      <c r="V6" s="884"/>
      <c r="W6" s="885" t="s">
        <v>108</v>
      </c>
      <c r="X6" s="883"/>
      <c r="Y6" s="884"/>
    </row>
    <row r="7" spans="1:26" s="543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ht="15" customHeight="1" x14ac:dyDescent="0.25">
      <c r="A8" s="464"/>
      <c r="B8" s="860" t="s">
        <v>254</v>
      </c>
      <c r="C8" s="860"/>
      <c r="D8" s="861"/>
      <c r="E8" s="427">
        <v>271.04591046544363</v>
      </c>
      <c r="F8" s="564">
        <v>255.5</v>
      </c>
      <c r="G8" s="565">
        <v>251.3</v>
      </c>
      <c r="H8" s="427">
        <v>107.89564264705425</v>
      </c>
      <c r="I8" s="564">
        <v>104.8</v>
      </c>
      <c r="J8" s="565">
        <v>111.5</v>
      </c>
      <c r="K8" s="427">
        <v>142.22128855021339</v>
      </c>
      <c r="L8" s="564">
        <v>135.30000000000001</v>
      </c>
      <c r="M8" s="565">
        <v>142.4</v>
      </c>
      <c r="N8" s="427">
        <v>230.2845989146735</v>
      </c>
      <c r="O8" s="564">
        <v>220.5</v>
      </c>
      <c r="P8" s="565">
        <v>225.8</v>
      </c>
      <c r="Q8" s="427">
        <v>123.13308066788824</v>
      </c>
      <c r="R8" s="564">
        <v>109.7</v>
      </c>
      <c r="S8" s="565">
        <v>97</v>
      </c>
      <c r="T8" s="427">
        <v>144.35141373857596</v>
      </c>
      <c r="U8" s="564">
        <v>138.69999999999999</v>
      </c>
      <c r="V8" s="565">
        <v>145.19999999999999</v>
      </c>
      <c r="W8" s="427">
        <v>81.467113616238976</v>
      </c>
      <c r="X8" s="564">
        <v>82</v>
      </c>
      <c r="Y8" s="565">
        <v>93.6</v>
      </c>
    </row>
    <row r="9" spans="1:26" ht="24.75" customHeight="1" x14ac:dyDescent="0.25">
      <c r="A9" s="465"/>
      <c r="B9" s="466"/>
      <c r="C9" s="854" t="s">
        <v>255</v>
      </c>
      <c r="D9" s="855"/>
      <c r="E9" s="431">
        <v>202.83601804569946</v>
      </c>
      <c r="F9" s="509">
        <v>196.5</v>
      </c>
      <c r="G9" s="511">
        <v>199.3</v>
      </c>
      <c r="H9" s="431">
        <v>73.468901377598925</v>
      </c>
      <c r="I9" s="509">
        <v>70.8</v>
      </c>
      <c r="J9" s="511">
        <v>70.599999999999994</v>
      </c>
      <c r="K9" s="431">
        <v>110.15808192953364</v>
      </c>
      <c r="L9" s="509">
        <v>108.4</v>
      </c>
      <c r="M9" s="511">
        <v>119.2</v>
      </c>
      <c r="N9" s="431">
        <v>161.28678566304777</v>
      </c>
      <c r="O9" s="509">
        <v>155.5</v>
      </c>
      <c r="P9" s="511">
        <v>155.9</v>
      </c>
      <c r="Q9" s="431">
        <v>87.635059680533132</v>
      </c>
      <c r="R9" s="509">
        <v>77.900000000000006</v>
      </c>
      <c r="S9" s="511">
        <v>66.5</v>
      </c>
      <c r="T9" s="431">
        <v>107.48152975443489</v>
      </c>
      <c r="U9" s="509">
        <v>105.1</v>
      </c>
      <c r="V9" s="511">
        <v>111.8</v>
      </c>
      <c r="W9" s="431">
        <v>58.975861219842571</v>
      </c>
      <c r="X9" s="509">
        <v>59.9</v>
      </c>
      <c r="Y9" s="511">
        <v>67.2</v>
      </c>
    </row>
    <row r="10" spans="1:26" x14ac:dyDescent="0.25">
      <c r="A10" s="467"/>
      <c r="B10" s="468"/>
      <c r="C10" s="468"/>
      <c r="D10" s="415" t="s">
        <v>256</v>
      </c>
      <c r="E10" s="435">
        <v>174.70157060125501</v>
      </c>
      <c r="F10" s="239">
        <v>170.4</v>
      </c>
      <c r="G10" s="514">
        <v>175.3</v>
      </c>
      <c r="H10" s="435">
        <v>61.625745999999999</v>
      </c>
      <c r="I10" s="239">
        <v>59.3</v>
      </c>
      <c r="J10" s="514">
        <v>59.3</v>
      </c>
      <c r="K10" s="435">
        <v>89.901702206642071</v>
      </c>
      <c r="L10" s="239">
        <v>92.9</v>
      </c>
      <c r="M10" s="514">
        <v>108.4</v>
      </c>
      <c r="N10" s="435">
        <v>137.03672749134685</v>
      </c>
      <c r="O10" s="239">
        <v>132.19999999999999</v>
      </c>
      <c r="P10" s="514">
        <v>132.9</v>
      </c>
      <c r="Q10" s="435">
        <v>70.114580320284688</v>
      </c>
      <c r="R10" s="239">
        <v>63.5</v>
      </c>
      <c r="S10" s="514">
        <v>56.2</v>
      </c>
      <c r="T10" s="435">
        <v>92.373189190332326</v>
      </c>
      <c r="U10" s="239">
        <v>92.1</v>
      </c>
      <c r="V10" s="514">
        <v>99.3</v>
      </c>
      <c r="W10" s="435">
        <v>52.283310108731456</v>
      </c>
      <c r="X10" s="239">
        <v>53.4</v>
      </c>
      <c r="Y10" s="514">
        <v>60.7</v>
      </c>
    </row>
    <row r="11" spans="1:26" x14ac:dyDescent="0.25">
      <c r="A11" s="467"/>
      <c r="B11" s="468"/>
      <c r="C11" s="468"/>
      <c r="D11" s="415" t="s">
        <v>257</v>
      </c>
      <c r="E11" s="435">
        <v>6.9904683333333333</v>
      </c>
      <c r="F11" s="239">
        <v>6.5</v>
      </c>
      <c r="G11" s="514">
        <v>6</v>
      </c>
      <c r="H11" s="435">
        <v>4.1897294761904753</v>
      </c>
      <c r="I11" s="239">
        <v>4.0999999999999996</v>
      </c>
      <c r="J11" s="514">
        <v>4.2</v>
      </c>
      <c r="K11" s="435">
        <v>8.7144659999999998</v>
      </c>
      <c r="L11" s="239">
        <v>5.4</v>
      </c>
      <c r="M11" s="514">
        <v>2.5</v>
      </c>
      <c r="N11" s="435">
        <v>4.1864420512820519</v>
      </c>
      <c r="O11" s="239">
        <v>4</v>
      </c>
      <c r="P11" s="514">
        <v>3.9</v>
      </c>
      <c r="Q11" s="435">
        <v>6.8419441428571428</v>
      </c>
      <c r="R11" s="239">
        <v>5.3</v>
      </c>
      <c r="S11" s="514">
        <v>3.5</v>
      </c>
      <c r="T11" s="435">
        <v>3.1391712307692305</v>
      </c>
      <c r="U11" s="239">
        <v>3.8</v>
      </c>
      <c r="V11" s="514">
        <v>6.5</v>
      </c>
      <c r="W11" s="435">
        <v>2.1786911111111111</v>
      </c>
      <c r="X11" s="239">
        <v>2</v>
      </c>
      <c r="Y11" s="514">
        <v>1.8</v>
      </c>
    </row>
    <row r="12" spans="1:26" ht="24" x14ac:dyDescent="0.25">
      <c r="A12" s="467"/>
      <c r="B12" s="468"/>
      <c r="C12" s="468"/>
      <c r="D12" s="416" t="s">
        <v>258</v>
      </c>
      <c r="E12" s="435">
        <v>21.143979111111111</v>
      </c>
      <c r="F12" s="239">
        <v>19.600000000000001</v>
      </c>
      <c r="G12" s="514">
        <v>18</v>
      </c>
      <c r="H12" s="435">
        <v>7.6534259014084505</v>
      </c>
      <c r="I12" s="239">
        <v>7.3</v>
      </c>
      <c r="J12" s="514">
        <v>7.1</v>
      </c>
      <c r="K12" s="435">
        <v>11.541913722891566</v>
      </c>
      <c r="L12" s="239">
        <v>10.1</v>
      </c>
      <c r="M12" s="514">
        <v>8.3000000000000007</v>
      </c>
      <c r="N12" s="435">
        <v>20.06361612041885</v>
      </c>
      <c r="O12" s="239">
        <v>19.3</v>
      </c>
      <c r="P12" s="514">
        <v>19.100000000000001</v>
      </c>
      <c r="Q12" s="435">
        <v>10.678535217391305</v>
      </c>
      <c r="R12" s="239">
        <v>9</v>
      </c>
      <c r="S12" s="514">
        <v>6.9</v>
      </c>
      <c r="T12" s="435">
        <v>11.969169333333332</v>
      </c>
      <c r="U12" s="239">
        <v>9.1999999999999993</v>
      </c>
      <c r="V12" s="514">
        <v>6</v>
      </c>
      <c r="W12" s="435">
        <v>4.5138599999999993</v>
      </c>
      <c r="X12" s="239">
        <v>4.5</v>
      </c>
      <c r="Y12" s="514">
        <v>4.8</v>
      </c>
    </row>
    <row r="13" spans="1:26" x14ac:dyDescent="0.25">
      <c r="A13" s="465"/>
      <c r="B13" s="466"/>
      <c r="C13" s="848" t="s">
        <v>259</v>
      </c>
      <c r="D13" s="849"/>
      <c r="E13" s="431">
        <v>66.088444419744178</v>
      </c>
      <c r="F13" s="509">
        <v>57.4</v>
      </c>
      <c r="G13" s="511">
        <v>51</v>
      </c>
      <c r="H13" s="431">
        <v>31.258360032613208</v>
      </c>
      <c r="I13" s="509">
        <v>30.7</v>
      </c>
      <c r="J13" s="511">
        <v>37.1</v>
      </c>
      <c r="K13" s="431">
        <v>31.572573120679735</v>
      </c>
      <c r="L13" s="509">
        <v>26.2</v>
      </c>
      <c r="M13" s="511">
        <v>21.2</v>
      </c>
      <c r="N13" s="431">
        <v>67.561546251625757</v>
      </c>
      <c r="O13" s="509">
        <v>63.7</v>
      </c>
      <c r="P13" s="511">
        <v>68.400000000000006</v>
      </c>
      <c r="Q13" s="431">
        <v>34.574706487355108</v>
      </c>
      <c r="R13" s="509">
        <v>31</v>
      </c>
      <c r="S13" s="511">
        <v>29.5</v>
      </c>
      <c r="T13" s="431">
        <v>36.562112484141075</v>
      </c>
      <c r="U13" s="509">
        <v>33.4</v>
      </c>
      <c r="V13" s="511">
        <v>33.1</v>
      </c>
      <c r="W13" s="431">
        <v>22.080890396396399</v>
      </c>
      <c r="X13" s="509">
        <v>21.6</v>
      </c>
      <c r="Y13" s="511">
        <v>26</v>
      </c>
    </row>
    <row r="14" spans="1:26" x14ac:dyDescent="0.25">
      <c r="A14" s="467"/>
      <c r="B14" s="468"/>
      <c r="C14" s="468"/>
      <c r="D14" s="415" t="s">
        <v>260</v>
      </c>
      <c r="E14" s="435">
        <v>3.8403920512820515</v>
      </c>
      <c r="F14" s="239">
        <v>3.8</v>
      </c>
      <c r="G14" s="514">
        <v>3.9</v>
      </c>
      <c r="H14" s="435">
        <v>2.4062077272727267</v>
      </c>
      <c r="I14" s="239">
        <v>2.2999999999999998</v>
      </c>
      <c r="J14" s="514">
        <v>2.2000000000000002</v>
      </c>
      <c r="K14" s="435">
        <v>2.7967202380952383</v>
      </c>
      <c r="L14" s="239">
        <v>2.5</v>
      </c>
      <c r="M14" s="514">
        <v>2.1</v>
      </c>
      <c r="N14" s="435">
        <v>7.2181994086021497</v>
      </c>
      <c r="O14" s="239">
        <v>7.7</v>
      </c>
      <c r="P14" s="514">
        <v>9.3000000000000007</v>
      </c>
      <c r="Q14" s="435">
        <v>2.9320650000000001</v>
      </c>
      <c r="R14" s="239">
        <v>2.7</v>
      </c>
      <c r="S14" s="514">
        <v>2.4</v>
      </c>
      <c r="T14" s="435">
        <v>0.61407</v>
      </c>
      <c r="U14" s="239">
        <v>0.6</v>
      </c>
      <c r="V14" s="514">
        <v>0.6</v>
      </c>
      <c r="W14" s="435">
        <v>0.30938000000000004</v>
      </c>
      <c r="X14" s="239">
        <v>0.4</v>
      </c>
      <c r="Y14" s="514">
        <v>0.8</v>
      </c>
    </row>
    <row r="15" spans="1:26" x14ac:dyDescent="0.25">
      <c r="A15" s="467"/>
      <c r="B15" s="468"/>
      <c r="C15" s="468"/>
      <c r="D15" s="415" t="s">
        <v>261</v>
      </c>
      <c r="E15" s="435">
        <v>47.074307606557369</v>
      </c>
      <c r="F15" s="239">
        <v>40.799999999999997</v>
      </c>
      <c r="G15" s="514">
        <v>36.6</v>
      </c>
      <c r="H15" s="435">
        <v>25.783558572463768</v>
      </c>
      <c r="I15" s="239">
        <v>24.7</v>
      </c>
      <c r="J15" s="514">
        <v>27.6</v>
      </c>
      <c r="K15" s="435">
        <v>23.537737316546764</v>
      </c>
      <c r="L15" s="239">
        <v>18.600000000000001</v>
      </c>
      <c r="M15" s="514">
        <v>13.9</v>
      </c>
      <c r="N15" s="435">
        <v>38.670971302483068</v>
      </c>
      <c r="O15" s="239">
        <v>37.799999999999997</v>
      </c>
      <c r="P15" s="514">
        <v>44.3</v>
      </c>
      <c r="Q15" s="435">
        <v>26.958771102739725</v>
      </c>
      <c r="R15" s="239">
        <v>23.7</v>
      </c>
      <c r="S15" s="514">
        <v>21.9</v>
      </c>
      <c r="T15" s="435">
        <v>29.957281216535435</v>
      </c>
      <c r="U15" s="239">
        <v>26.7</v>
      </c>
      <c r="V15" s="514">
        <v>25.4</v>
      </c>
      <c r="W15" s="435">
        <v>20.638548729729731</v>
      </c>
      <c r="X15" s="239">
        <v>19.8</v>
      </c>
      <c r="Y15" s="514">
        <v>22.2</v>
      </c>
    </row>
    <row r="16" spans="1:26" ht="24" x14ac:dyDescent="0.25">
      <c r="A16" s="467"/>
      <c r="B16" s="468"/>
      <c r="C16" s="468"/>
      <c r="D16" s="416" t="s">
        <v>262</v>
      </c>
      <c r="E16" s="435">
        <v>15.173744761904764</v>
      </c>
      <c r="F16" s="239">
        <v>12.8</v>
      </c>
      <c r="G16" s="514">
        <v>10.5</v>
      </c>
      <c r="H16" s="435">
        <v>3.0685937328767126</v>
      </c>
      <c r="I16" s="239">
        <v>3.7</v>
      </c>
      <c r="J16" s="514">
        <v>7.3</v>
      </c>
      <c r="K16" s="435">
        <v>5.2381155660377363</v>
      </c>
      <c r="L16" s="239">
        <v>5</v>
      </c>
      <c r="M16" s="514">
        <v>5.3</v>
      </c>
      <c r="N16" s="435">
        <v>21.672375540540539</v>
      </c>
      <c r="O16" s="239">
        <v>18.2</v>
      </c>
      <c r="P16" s="514">
        <v>14.8</v>
      </c>
      <c r="Q16" s="435">
        <v>4.6838703846153837</v>
      </c>
      <c r="R16" s="239">
        <v>4.5999999999999996</v>
      </c>
      <c r="S16" s="514">
        <v>5.2</v>
      </c>
      <c r="T16" s="435">
        <v>5.9907612676056354</v>
      </c>
      <c r="U16" s="239">
        <v>6</v>
      </c>
      <c r="V16" s="514">
        <v>7.1</v>
      </c>
      <c r="W16" s="435">
        <v>1.1329616666666664</v>
      </c>
      <c r="X16" s="239">
        <v>1.4</v>
      </c>
      <c r="Y16" s="514">
        <v>3</v>
      </c>
    </row>
    <row r="17" spans="1:25" s="214" customFormat="1" x14ac:dyDescent="0.25">
      <c r="A17" s="465"/>
      <c r="B17" s="466"/>
      <c r="C17" s="848" t="s">
        <v>263</v>
      </c>
      <c r="D17" s="849"/>
      <c r="E17" s="431">
        <v>2.121448</v>
      </c>
      <c r="F17" s="509">
        <v>1.6</v>
      </c>
      <c r="G17" s="511">
        <v>1</v>
      </c>
      <c r="H17" s="431">
        <v>3.1683812368421052</v>
      </c>
      <c r="I17" s="509">
        <v>3.3</v>
      </c>
      <c r="J17" s="511">
        <v>3.8</v>
      </c>
      <c r="K17" s="431">
        <v>0.49063349999999994</v>
      </c>
      <c r="L17" s="509">
        <v>0.7</v>
      </c>
      <c r="M17" s="511">
        <v>2</v>
      </c>
      <c r="N17" s="431">
        <v>1.4362669999999997</v>
      </c>
      <c r="O17" s="509">
        <v>1.4</v>
      </c>
      <c r="P17" s="511">
        <v>1.4</v>
      </c>
      <c r="Q17" s="431">
        <v>0.92331449999999993</v>
      </c>
      <c r="R17" s="509">
        <v>0.9</v>
      </c>
      <c r="S17" s="511">
        <v>0.9</v>
      </c>
      <c r="T17" s="431">
        <v>0.30777149999999998</v>
      </c>
      <c r="U17" s="509">
        <v>0.3</v>
      </c>
      <c r="V17" s="511">
        <v>0.3</v>
      </c>
      <c r="W17" s="431">
        <v>0.410362</v>
      </c>
      <c r="X17" s="509">
        <v>0.4</v>
      </c>
      <c r="Y17" s="511">
        <v>0.4</v>
      </c>
    </row>
    <row r="18" spans="1:25" s="214" customFormat="1" x14ac:dyDescent="0.25">
      <c r="A18" s="469"/>
      <c r="B18" s="858" t="s">
        <v>264</v>
      </c>
      <c r="C18" s="858"/>
      <c r="D18" s="859"/>
      <c r="E18" s="425">
        <v>571.28750804201763</v>
      </c>
      <c r="F18" s="566">
        <v>534.4</v>
      </c>
      <c r="G18" s="567">
        <v>523.20000000000005</v>
      </c>
      <c r="H18" s="425">
        <v>573.09153149469114</v>
      </c>
      <c r="I18" s="566">
        <v>514</v>
      </c>
      <c r="J18" s="567">
        <v>477.4</v>
      </c>
      <c r="K18" s="425">
        <v>281.51420800809166</v>
      </c>
      <c r="L18" s="566">
        <v>284.8</v>
      </c>
      <c r="M18" s="567">
        <v>292.8</v>
      </c>
      <c r="N18" s="425">
        <v>864.73812206395519</v>
      </c>
      <c r="O18" s="566">
        <v>672.4</v>
      </c>
      <c r="P18" s="567">
        <v>576.6</v>
      </c>
      <c r="Q18" s="425">
        <v>670.01780970073241</v>
      </c>
      <c r="R18" s="566">
        <v>602.20000000000005</v>
      </c>
      <c r="S18" s="567">
        <v>500</v>
      </c>
      <c r="T18" s="425">
        <v>552.95866600474812</v>
      </c>
      <c r="U18" s="566">
        <v>452.8</v>
      </c>
      <c r="V18" s="567">
        <v>313</v>
      </c>
      <c r="W18" s="425">
        <v>406.17019795821159</v>
      </c>
      <c r="X18" s="566">
        <v>366.2</v>
      </c>
      <c r="Y18" s="567">
        <v>316</v>
      </c>
    </row>
    <row r="19" spans="1:25" s="214" customFormat="1" ht="15" customHeight="1" x14ac:dyDescent="0.25">
      <c r="A19" s="465"/>
      <c r="B19" s="466"/>
      <c r="C19" s="854" t="s">
        <v>265</v>
      </c>
      <c r="D19" s="855"/>
      <c r="E19" s="431">
        <v>122.72199735064935</v>
      </c>
      <c r="F19" s="509">
        <v>140.6</v>
      </c>
      <c r="G19" s="511">
        <v>214.9</v>
      </c>
      <c r="H19" s="431">
        <v>164.59447347389201</v>
      </c>
      <c r="I19" s="509">
        <v>195.3</v>
      </c>
      <c r="J19" s="511">
        <v>260.7</v>
      </c>
      <c r="K19" s="431">
        <v>71.582986186962103</v>
      </c>
      <c r="L19" s="509">
        <v>76.400000000000006</v>
      </c>
      <c r="M19" s="511">
        <v>94.1</v>
      </c>
      <c r="N19" s="431">
        <v>375.27334061458822</v>
      </c>
      <c r="O19" s="509">
        <v>227.3</v>
      </c>
      <c r="P19" s="511">
        <v>213.1</v>
      </c>
      <c r="Q19" s="431">
        <v>179.19176387967536</v>
      </c>
      <c r="R19" s="509">
        <v>175.7</v>
      </c>
      <c r="S19" s="511">
        <v>179.2</v>
      </c>
      <c r="T19" s="431">
        <v>103.53746667019466</v>
      </c>
      <c r="U19" s="509">
        <v>90.5</v>
      </c>
      <c r="V19" s="511">
        <v>64.599999999999994</v>
      </c>
      <c r="W19" s="431">
        <v>59.695983559649171</v>
      </c>
      <c r="X19" s="509">
        <v>63.2</v>
      </c>
      <c r="Y19" s="511">
        <v>103</v>
      </c>
    </row>
    <row r="20" spans="1:25" x14ac:dyDescent="0.25">
      <c r="A20" s="467"/>
      <c r="B20" s="468"/>
      <c r="C20" s="468"/>
      <c r="D20" s="415" t="s">
        <v>266</v>
      </c>
      <c r="E20" s="435">
        <v>113.17367735064936</v>
      </c>
      <c r="F20" s="239">
        <v>130.4</v>
      </c>
      <c r="G20" s="514">
        <v>192.5</v>
      </c>
      <c r="H20" s="435">
        <v>157.65366424312279</v>
      </c>
      <c r="I20" s="239">
        <v>179.7</v>
      </c>
      <c r="J20" s="514">
        <v>258.10000000000002</v>
      </c>
      <c r="K20" s="435">
        <v>68.687017550598469</v>
      </c>
      <c r="L20" s="239">
        <v>73.8</v>
      </c>
      <c r="M20" s="514">
        <v>91.9</v>
      </c>
      <c r="N20" s="435">
        <v>196.68969445981489</v>
      </c>
      <c r="O20" s="239">
        <v>195.6</v>
      </c>
      <c r="P20" s="514">
        <v>205.3</v>
      </c>
      <c r="Q20" s="435">
        <v>163.71455534937235</v>
      </c>
      <c r="R20" s="239">
        <v>161.69999999999999</v>
      </c>
      <c r="S20" s="514">
        <v>167.3</v>
      </c>
      <c r="T20" s="435">
        <v>93.703294237762222</v>
      </c>
      <c r="U20" s="239">
        <v>77.599999999999994</v>
      </c>
      <c r="V20" s="514">
        <v>57.2</v>
      </c>
      <c r="W20" s="435">
        <v>46.357798005595122</v>
      </c>
      <c r="X20" s="239">
        <v>56.7</v>
      </c>
      <c r="Y20" s="514">
        <v>98.3</v>
      </c>
    </row>
    <row r="21" spans="1:25" x14ac:dyDescent="0.25">
      <c r="A21" s="467"/>
      <c r="B21" s="468"/>
      <c r="C21" s="468"/>
      <c r="D21" s="415" t="s">
        <v>267</v>
      </c>
      <c r="E21" s="435">
        <v>2.9576474999999998</v>
      </c>
      <c r="F21" s="239">
        <v>4.5</v>
      </c>
      <c r="G21" s="514">
        <v>18</v>
      </c>
      <c r="H21" s="435">
        <v>0</v>
      </c>
      <c r="I21" s="239">
        <v>10.8</v>
      </c>
      <c r="J21" s="514">
        <v>0</v>
      </c>
      <c r="K21" s="435">
        <v>0</v>
      </c>
      <c r="L21" s="239">
        <v>0</v>
      </c>
      <c r="M21" s="514">
        <v>0</v>
      </c>
      <c r="N21" s="435">
        <v>167.83010029411764</v>
      </c>
      <c r="O21" s="239">
        <v>23</v>
      </c>
      <c r="P21" s="514">
        <v>1.7</v>
      </c>
      <c r="Q21" s="435">
        <v>6.5442643636363629</v>
      </c>
      <c r="R21" s="239">
        <v>5.6</v>
      </c>
      <c r="S21" s="514">
        <v>4.4000000000000004</v>
      </c>
      <c r="T21" s="435">
        <v>0</v>
      </c>
      <c r="U21" s="239">
        <v>4.0999999999999996</v>
      </c>
      <c r="V21" s="514">
        <v>0</v>
      </c>
      <c r="W21" s="435">
        <v>11.533696500000001</v>
      </c>
      <c r="X21" s="239">
        <v>4.3</v>
      </c>
      <c r="Y21" s="514">
        <v>1</v>
      </c>
    </row>
    <row r="22" spans="1:25" x14ac:dyDescent="0.25">
      <c r="A22" s="467"/>
      <c r="B22" s="468"/>
      <c r="C22" s="468"/>
      <c r="D22" s="415" t="s">
        <v>268</v>
      </c>
      <c r="E22" s="435">
        <v>6.5906725000000002</v>
      </c>
      <c r="F22" s="239">
        <v>5.7</v>
      </c>
      <c r="G22" s="514">
        <v>4.5</v>
      </c>
      <c r="H22" s="435">
        <v>6.9408092307692311</v>
      </c>
      <c r="I22" s="239">
        <v>4.8</v>
      </c>
      <c r="J22" s="514">
        <v>2.6</v>
      </c>
      <c r="K22" s="435">
        <v>2.8959686363636363</v>
      </c>
      <c r="L22" s="239">
        <v>2.6</v>
      </c>
      <c r="M22" s="514">
        <v>2.2000000000000002</v>
      </c>
      <c r="N22" s="435">
        <v>10.753545860655738</v>
      </c>
      <c r="O22" s="239">
        <v>8.6999999999999993</v>
      </c>
      <c r="P22" s="514">
        <v>6.1</v>
      </c>
      <c r="Q22" s="435">
        <v>8.9329441666666671</v>
      </c>
      <c r="R22" s="239">
        <v>8.3000000000000007</v>
      </c>
      <c r="S22" s="514">
        <v>7.5</v>
      </c>
      <c r="T22" s="435">
        <v>9.8341724324324336</v>
      </c>
      <c r="U22" s="239">
        <v>8.8000000000000007</v>
      </c>
      <c r="V22" s="514">
        <v>7.4</v>
      </c>
      <c r="W22" s="435">
        <v>1.8044890540540541</v>
      </c>
      <c r="X22" s="239">
        <v>2.2000000000000002</v>
      </c>
      <c r="Y22" s="514">
        <v>3.7</v>
      </c>
    </row>
    <row r="23" spans="1:25" ht="24.75" customHeight="1" x14ac:dyDescent="0.25">
      <c r="A23" s="465"/>
      <c r="B23" s="466"/>
      <c r="C23" s="854" t="s">
        <v>269</v>
      </c>
      <c r="D23" s="855"/>
      <c r="E23" s="431">
        <v>404.93967848595719</v>
      </c>
      <c r="F23" s="509">
        <v>348.3</v>
      </c>
      <c r="G23" s="511">
        <v>265</v>
      </c>
      <c r="H23" s="431">
        <v>371.06756082693744</v>
      </c>
      <c r="I23" s="509">
        <v>270.7</v>
      </c>
      <c r="J23" s="511">
        <v>160.5</v>
      </c>
      <c r="K23" s="431">
        <v>183.22356528184375</v>
      </c>
      <c r="L23" s="509">
        <v>178.8</v>
      </c>
      <c r="M23" s="511">
        <v>165.2</v>
      </c>
      <c r="N23" s="431">
        <v>469.78061577872148</v>
      </c>
      <c r="O23" s="509">
        <v>422.3</v>
      </c>
      <c r="P23" s="511">
        <v>338.7</v>
      </c>
      <c r="Q23" s="431">
        <v>466.43894759152232</v>
      </c>
      <c r="R23" s="509">
        <v>401.2</v>
      </c>
      <c r="S23" s="511">
        <v>294.8</v>
      </c>
      <c r="T23" s="431">
        <v>426.53947110165632</v>
      </c>
      <c r="U23" s="509">
        <v>338.7</v>
      </c>
      <c r="V23" s="511">
        <v>223.5</v>
      </c>
      <c r="W23" s="431">
        <v>320.97108012933165</v>
      </c>
      <c r="X23" s="509">
        <v>268.2</v>
      </c>
      <c r="Y23" s="511">
        <v>190.8</v>
      </c>
    </row>
    <row r="24" spans="1:25" ht="24" x14ac:dyDescent="0.25">
      <c r="A24" s="467"/>
      <c r="B24" s="468"/>
      <c r="C24" s="468"/>
      <c r="D24" s="414" t="s">
        <v>270</v>
      </c>
      <c r="E24" s="435">
        <v>29.072900081967219</v>
      </c>
      <c r="F24" s="239">
        <v>15.8</v>
      </c>
      <c r="G24" s="514">
        <v>6.1</v>
      </c>
      <c r="H24" s="435">
        <v>11.022349103773587</v>
      </c>
      <c r="I24" s="239">
        <v>8.3000000000000007</v>
      </c>
      <c r="J24" s="514">
        <v>5.3</v>
      </c>
      <c r="K24" s="435">
        <v>3.2394224999999999</v>
      </c>
      <c r="L24" s="239">
        <v>3.1</v>
      </c>
      <c r="M24" s="514">
        <v>3.1</v>
      </c>
      <c r="N24" s="435">
        <v>6.9042310507246372</v>
      </c>
      <c r="O24" s="239">
        <v>6.7</v>
      </c>
      <c r="P24" s="514">
        <v>6.9</v>
      </c>
      <c r="Q24" s="435">
        <v>7.9969485256410273</v>
      </c>
      <c r="R24" s="239">
        <v>7.7</v>
      </c>
      <c r="S24" s="514">
        <v>7.8</v>
      </c>
      <c r="T24" s="435">
        <v>5.8930448076923083</v>
      </c>
      <c r="U24" s="239">
        <v>5.9</v>
      </c>
      <c r="V24" s="514">
        <v>6.5</v>
      </c>
      <c r="W24" s="435">
        <v>2.2386572727272727</v>
      </c>
      <c r="X24" s="239">
        <v>2.8</v>
      </c>
      <c r="Y24" s="514">
        <v>5.5</v>
      </c>
    </row>
    <row r="25" spans="1:25" ht="24" x14ac:dyDescent="0.25">
      <c r="A25" s="467"/>
      <c r="B25" s="468"/>
      <c r="C25" s="468"/>
      <c r="D25" s="416" t="s">
        <v>271</v>
      </c>
      <c r="E25" s="435">
        <v>309.23145340399003</v>
      </c>
      <c r="F25" s="239">
        <v>271</v>
      </c>
      <c r="G25" s="514">
        <v>200.5</v>
      </c>
      <c r="H25" s="435">
        <v>268.10238688983054</v>
      </c>
      <c r="I25" s="239">
        <v>213.9</v>
      </c>
      <c r="J25" s="514">
        <v>135.69999999999999</v>
      </c>
      <c r="K25" s="435">
        <v>149.11147002568612</v>
      </c>
      <c r="L25" s="239">
        <v>150.1</v>
      </c>
      <c r="M25" s="514">
        <v>142.1</v>
      </c>
      <c r="N25" s="435">
        <v>391.70293742949451</v>
      </c>
      <c r="O25" s="239">
        <v>347.8</v>
      </c>
      <c r="P25" s="514">
        <v>263.10000000000002</v>
      </c>
      <c r="Q25" s="435">
        <v>395.98060297422677</v>
      </c>
      <c r="R25" s="239">
        <v>339.7</v>
      </c>
      <c r="S25" s="514">
        <v>242.5</v>
      </c>
      <c r="T25" s="435">
        <v>374.60324552050122</v>
      </c>
      <c r="U25" s="239">
        <v>290.10000000000002</v>
      </c>
      <c r="V25" s="514">
        <v>175.6</v>
      </c>
      <c r="W25" s="435">
        <v>282.26874005012854</v>
      </c>
      <c r="X25" s="239">
        <v>232.7</v>
      </c>
      <c r="Y25" s="514">
        <v>155.6</v>
      </c>
    </row>
    <row r="26" spans="1:25" ht="24" x14ac:dyDescent="0.25">
      <c r="A26" s="467"/>
      <c r="B26" s="468"/>
      <c r="C26" s="468"/>
      <c r="D26" s="416" t="s">
        <v>272</v>
      </c>
      <c r="E26" s="435">
        <v>56.720649999999999</v>
      </c>
      <c r="F26" s="239">
        <v>52.5</v>
      </c>
      <c r="G26" s="514">
        <v>50.4</v>
      </c>
      <c r="H26" s="435">
        <v>75.574650666666656</v>
      </c>
      <c r="I26" s="239">
        <v>36.4</v>
      </c>
      <c r="J26" s="514">
        <v>12</v>
      </c>
      <c r="K26" s="435">
        <v>25.765368827586205</v>
      </c>
      <c r="L26" s="239">
        <v>20.399999999999999</v>
      </c>
      <c r="M26" s="514">
        <v>14.5</v>
      </c>
      <c r="N26" s="435">
        <v>54.06751426819924</v>
      </c>
      <c r="O26" s="239">
        <v>51.4</v>
      </c>
      <c r="P26" s="514">
        <v>52.2</v>
      </c>
      <c r="Q26" s="435">
        <v>47.74980847904191</v>
      </c>
      <c r="R26" s="239">
        <v>40.799999999999997</v>
      </c>
      <c r="S26" s="514">
        <v>33.4</v>
      </c>
      <c r="T26" s="435">
        <v>30.740322278317159</v>
      </c>
      <c r="U26" s="239">
        <v>29.6</v>
      </c>
      <c r="V26" s="514">
        <v>30.9</v>
      </c>
      <c r="W26" s="435">
        <v>20.244582927835054</v>
      </c>
      <c r="X26" s="239">
        <v>19.2</v>
      </c>
      <c r="Y26" s="514">
        <v>19.399999999999999</v>
      </c>
    </row>
    <row r="27" spans="1:25" ht="24.75" thickBot="1" x14ac:dyDescent="0.3">
      <c r="A27" s="470"/>
      <c r="B27" s="471"/>
      <c r="C27" s="471"/>
      <c r="D27" s="461" t="s">
        <v>273</v>
      </c>
      <c r="E27" s="447">
        <v>9.914674999999999</v>
      </c>
      <c r="F27" s="540">
        <v>9</v>
      </c>
      <c r="G27" s="541">
        <v>8.1</v>
      </c>
      <c r="H27" s="447">
        <v>16.368174166666666</v>
      </c>
      <c r="I27" s="540">
        <v>12.1</v>
      </c>
      <c r="J27" s="541">
        <v>7.5</v>
      </c>
      <c r="K27" s="447">
        <v>5.1073039285714286</v>
      </c>
      <c r="L27" s="540">
        <v>5.0999999999999996</v>
      </c>
      <c r="M27" s="541">
        <v>5.6</v>
      </c>
      <c r="N27" s="447">
        <v>17.105933030303028</v>
      </c>
      <c r="O27" s="540">
        <v>16.399999999999999</v>
      </c>
      <c r="P27" s="541">
        <v>16.5</v>
      </c>
      <c r="Q27" s="447">
        <v>14.711587612612613</v>
      </c>
      <c r="R27" s="540">
        <v>13</v>
      </c>
      <c r="S27" s="541">
        <v>11.1</v>
      </c>
      <c r="T27" s="447">
        <v>15.302858495145632</v>
      </c>
      <c r="U27" s="540">
        <v>13</v>
      </c>
      <c r="V27" s="541">
        <v>10.3</v>
      </c>
      <c r="W27" s="447">
        <v>16.219099878640776</v>
      </c>
      <c r="X27" s="540">
        <v>13.5</v>
      </c>
      <c r="Y27" s="541">
        <v>10.3</v>
      </c>
    </row>
  </sheetData>
  <mergeCells count="16">
    <mergeCell ref="A4:D7"/>
    <mergeCell ref="E4:Y5"/>
    <mergeCell ref="E6:G6"/>
    <mergeCell ref="H6:J6"/>
    <mergeCell ref="K6:M6"/>
    <mergeCell ref="N6:P6"/>
    <mergeCell ref="Q6:S6"/>
    <mergeCell ref="T6:V6"/>
    <mergeCell ref="W6:Y6"/>
    <mergeCell ref="C23:D23"/>
    <mergeCell ref="B8:D8"/>
    <mergeCell ref="C9:D9"/>
    <mergeCell ref="C13:D13"/>
    <mergeCell ref="C17:D17"/>
    <mergeCell ref="B18:D18"/>
    <mergeCell ref="C19:D19"/>
  </mergeCells>
  <hyperlinks>
    <hyperlink ref="T4" location="Obsah!A1" display="OBSAH"/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Y2" s="153" t="s">
        <v>274</v>
      </c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44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9"/>
    </row>
    <row r="5" spans="1:26" ht="15.75" thickBot="1" x14ac:dyDescent="0.3">
      <c r="A5" s="827"/>
      <c r="B5" s="828"/>
      <c r="C5" s="828"/>
      <c r="D5" s="829"/>
      <c r="E5" s="880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81"/>
      <c r="Y5" s="882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83" t="s">
        <v>103</v>
      </c>
      <c r="I6" s="883"/>
      <c r="J6" s="883"/>
      <c r="K6" s="816" t="s">
        <v>104</v>
      </c>
      <c r="L6" s="817"/>
      <c r="M6" s="818"/>
      <c r="N6" s="883" t="s">
        <v>105</v>
      </c>
      <c r="O6" s="883"/>
      <c r="P6" s="884"/>
      <c r="Q6" s="883" t="s">
        <v>106</v>
      </c>
      <c r="R6" s="883"/>
      <c r="S6" s="884"/>
      <c r="T6" s="883" t="s">
        <v>107</v>
      </c>
      <c r="U6" s="883"/>
      <c r="V6" s="884"/>
      <c r="W6" s="885" t="s">
        <v>108</v>
      </c>
      <c r="X6" s="883"/>
      <c r="Y6" s="884"/>
    </row>
    <row r="7" spans="1:26" s="543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ht="15" customHeight="1" x14ac:dyDescent="0.25">
      <c r="A8" s="472"/>
      <c r="B8" s="473"/>
      <c r="C8" s="862" t="s">
        <v>275</v>
      </c>
      <c r="D8" s="863"/>
      <c r="E8" s="474">
        <v>43.625832205411157</v>
      </c>
      <c r="F8" s="568">
        <v>45.6</v>
      </c>
      <c r="G8" s="569">
        <v>43.2</v>
      </c>
      <c r="H8" s="474">
        <v>37.429497193861692</v>
      </c>
      <c r="I8" s="568">
        <v>48.1</v>
      </c>
      <c r="J8" s="569">
        <v>56.2</v>
      </c>
      <c r="K8" s="474">
        <v>26.707656539285818</v>
      </c>
      <c r="L8" s="568">
        <v>29.6</v>
      </c>
      <c r="M8" s="569">
        <v>33.5</v>
      </c>
      <c r="N8" s="474">
        <v>19.684165670645445</v>
      </c>
      <c r="O8" s="568">
        <v>22.7</v>
      </c>
      <c r="P8" s="569">
        <v>24.7</v>
      </c>
      <c r="Q8" s="474">
        <v>24.387098229534772</v>
      </c>
      <c r="R8" s="568">
        <v>25.4</v>
      </c>
      <c r="S8" s="569">
        <v>26</v>
      </c>
      <c r="T8" s="474">
        <v>22.881728232897053</v>
      </c>
      <c r="U8" s="568">
        <v>23.6</v>
      </c>
      <c r="V8" s="569">
        <v>24.9</v>
      </c>
      <c r="W8" s="474">
        <v>25.503134269230767</v>
      </c>
      <c r="X8" s="568">
        <v>34.799999999999997</v>
      </c>
      <c r="Y8" s="569">
        <v>22.2</v>
      </c>
    </row>
    <row r="9" spans="1:26" x14ac:dyDescent="0.25">
      <c r="A9" s="477"/>
      <c r="B9" s="478"/>
      <c r="C9" s="478"/>
      <c r="D9" s="415" t="s">
        <v>276</v>
      </c>
      <c r="E9" s="435">
        <v>6.8514008333333329</v>
      </c>
      <c r="F9" s="239">
        <v>6.5</v>
      </c>
      <c r="G9" s="514">
        <v>6</v>
      </c>
      <c r="H9" s="435">
        <v>10.838010991869917</v>
      </c>
      <c r="I9" s="239">
        <v>11.2</v>
      </c>
      <c r="J9" s="514">
        <v>12.3</v>
      </c>
      <c r="K9" s="435">
        <v>3.3325510263157896</v>
      </c>
      <c r="L9" s="239">
        <v>3.9</v>
      </c>
      <c r="M9" s="514">
        <v>5.7</v>
      </c>
      <c r="N9" s="435">
        <v>3.9476381226415094</v>
      </c>
      <c r="O9" s="239">
        <v>4.3</v>
      </c>
      <c r="P9" s="514">
        <v>5.3</v>
      </c>
      <c r="Q9" s="435">
        <v>2.6322269999999999</v>
      </c>
      <c r="R9" s="239">
        <v>2.6</v>
      </c>
      <c r="S9" s="514">
        <v>2.6</v>
      </c>
      <c r="T9" s="435">
        <v>1.9947794999999999</v>
      </c>
      <c r="U9" s="239">
        <v>2.1</v>
      </c>
      <c r="V9" s="514">
        <v>2.4</v>
      </c>
      <c r="W9" s="435">
        <v>25.946379370370366</v>
      </c>
      <c r="X9" s="239">
        <v>14.2</v>
      </c>
      <c r="Y9" s="514">
        <v>5.4</v>
      </c>
    </row>
    <row r="10" spans="1:26" x14ac:dyDescent="0.25">
      <c r="A10" s="477"/>
      <c r="B10" s="478"/>
      <c r="C10" s="478"/>
      <c r="D10" s="415" t="s">
        <v>277</v>
      </c>
      <c r="E10" s="435">
        <v>24.681021722891565</v>
      </c>
      <c r="F10" s="239">
        <v>23.4</v>
      </c>
      <c r="G10" s="514">
        <v>24.9</v>
      </c>
      <c r="H10" s="435">
        <v>22.898298461538459</v>
      </c>
      <c r="I10" s="239">
        <v>24</v>
      </c>
      <c r="J10" s="514">
        <v>32.5</v>
      </c>
      <c r="K10" s="435">
        <v>19.127041334951453</v>
      </c>
      <c r="L10" s="239">
        <v>18.5</v>
      </c>
      <c r="M10" s="514">
        <v>20.6</v>
      </c>
      <c r="N10" s="435">
        <v>12.556841538461537</v>
      </c>
      <c r="O10" s="239">
        <v>12</v>
      </c>
      <c r="P10" s="514">
        <v>13</v>
      </c>
      <c r="Q10" s="435">
        <v>20.958887600502511</v>
      </c>
      <c r="R10" s="239">
        <v>19.5</v>
      </c>
      <c r="S10" s="514">
        <v>19.899999999999999</v>
      </c>
      <c r="T10" s="435">
        <v>15.118041345679012</v>
      </c>
      <c r="U10" s="239">
        <v>14.6</v>
      </c>
      <c r="V10" s="514">
        <v>16.2</v>
      </c>
      <c r="W10" s="435">
        <v>19.169503269230766</v>
      </c>
      <c r="X10" s="239">
        <v>16.5</v>
      </c>
      <c r="Y10" s="514">
        <v>14.3</v>
      </c>
    </row>
    <row r="11" spans="1:26" x14ac:dyDescent="0.25">
      <c r="A11" s="477"/>
      <c r="B11" s="478"/>
      <c r="C11" s="478"/>
      <c r="D11" s="415" t="s">
        <v>278</v>
      </c>
      <c r="E11" s="435">
        <v>4.3758489761904755</v>
      </c>
      <c r="F11" s="239">
        <v>4.0999999999999996</v>
      </c>
      <c r="G11" s="514">
        <v>4.2</v>
      </c>
      <c r="H11" s="435">
        <v>1.7800293333333335</v>
      </c>
      <c r="I11" s="239">
        <v>1.6</v>
      </c>
      <c r="J11" s="514">
        <v>1.5</v>
      </c>
      <c r="K11" s="435">
        <v>2.7242307631578946</v>
      </c>
      <c r="L11" s="239">
        <v>2.2999999999999998</v>
      </c>
      <c r="M11" s="514">
        <v>1.9</v>
      </c>
      <c r="N11" s="435">
        <v>2.244194465517241</v>
      </c>
      <c r="O11" s="239">
        <v>2.2999999999999998</v>
      </c>
      <c r="P11" s="514">
        <v>2.9</v>
      </c>
      <c r="Q11" s="435">
        <v>0.60209249999999992</v>
      </c>
      <c r="R11" s="239">
        <v>0.5</v>
      </c>
      <c r="S11" s="514">
        <v>0.4</v>
      </c>
      <c r="T11" s="435">
        <v>1.7451408157894734</v>
      </c>
      <c r="U11" s="239">
        <v>1.7</v>
      </c>
      <c r="V11" s="514">
        <v>1.9</v>
      </c>
      <c r="W11" s="435">
        <v>0</v>
      </c>
      <c r="X11" s="239">
        <v>0</v>
      </c>
      <c r="Y11" s="514">
        <v>0.4</v>
      </c>
    </row>
    <row r="12" spans="1:26" ht="24" x14ac:dyDescent="0.25">
      <c r="A12" s="477"/>
      <c r="B12" s="478"/>
      <c r="C12" s="478"/>
      <c r="D12" s="416" t="s">
        <v>279</v>
      </c>
      <c r="E12" s="435">
        <v>0</v>
      </c>
      <c r="F12" s="239">
        <v>0</v>
      </c>
      <c r="G12" s="514">
        <v>0</v>
      </c>
      <c r="H12" s="435">
        <v>0</v>
      </c>
      <c r="I12" s="239">
        <v>0</v>
      </c>
      <c r="J12" s="514">
        <v>0</v>
      </c>
      <c r="K12" s="435">
        <v>0</v>
      </c>
      <c r="L12" s="239">
        <v>0</v>
      </c>
      <c r="M12" s="514">
        <v>0</v>
      </c>
      <c r="N12" s="435">
        <v>0</v>
      </c>
      <c r="O12" s="239">
        <v>0</v>
      </c>
      <c r="P12" s="514">
        <v>0</v>
      </c>
      <c r="Q12" s="435">
        <v>0</v>
      </c>
      <c r="R12" s="239">
        <v>0</v>
      </c>
      <c r="S12" s="514">
        <v>0</v>
      </c>
      <c r="T12" s="435">
        <v>0</v>
      </c>
      <c r="U12" s="239">
        <v>0</v>
      </c>
      <c r="V12" s="514">
        <v>0</v>
      </c>
      <c r="W12" s="435">
        <v>0</v>
      </c>
      <c r="X12" s="239">
        <v>0</v>
      </c>
      <c r="Y12" s="514">
        <v>0</v>
      </c>
    </row>
    <row r="13" spans="1:26" x14ac:dyDescent="0.25">
      <c r="A13" s="477"/>
      <c r="B13" s="478"/>
      <c r="C13" s="478"/>
      <c r="D13" s="415" t="s">
        <v>280</v>
      </c>
      <c r="E13" s="435">
        <v>14.185648506329112</v>
      </c>
      <c r="F13" s="239">
        <v>11.2</v>
      </c>
      <c r="G13" s="514">
        <v>7.9</v>
      </c>
      <c r="H13" s="435">
        <v>12.7511693989899</v>
      </c>
      <c r="I13" s="239">
        <v>11.3</v>
      </c>
      <c r="J13" s="514">
        <v>9.9</v>
      </c>
      <c r="K13" s="435">
        <v>4.7869467745098042</v>
      </c>
      <c r="L13" s="239">
        <v>4.7</v>
      </c>
      <c r="M13" s="514">
        <v>5.0999999999999996</v>
      </c>
      <c r="N13" s="435">
        <v>4.2026080000000006</v>
      </c>
      <c r="O13" s="239">
        <v>3.7</v>
      </c>
      <c r="P13" s="514">
        <v>3.2</v>
      </c>
      <c r="Q13" s="435">
        <v>2.8261181290322579</v>
      </c>
      <c r="R13" s="239">
        <v>2.8</v>
      </c>
      <c r="S13" s="514">
        <v>3.1</v>
      </c>
      <c r="T13" s="435">
        <v>5.9407750714285701</v>
      </c>
      <c r="U13" s="239">
        <v>5.0999999999999996</v>
      </c>
      <c r="V13" s="514">
        <v>4.2</v>
      </c>
      <c r="W13" s="435">
        <v>6.2308599999999998</v>
      </c>
      <c r="X13" s="239">
        <v>4</v>
      </c>
      <c r="Y13" s="514">
        <v>2</v>
      </c>
    </row>
    <row r="14" spans="1:26" ht="24" x14ac:dyDescent="0.25">
      <c r="A14" s="477"/>
      <c r="B14" s="478"/>
      <c r="C14" s="478"/>
      <c r="D14" s="416" t="s">
        <v>281</v>
      </c>
      <c r="E14" s="435">
        <v>0.38331300000000001</v>
      </c>
      <c r="F14" s="239">
        <v>0.3</v>
      </c>
      <c r="G14" s="514">
        <v>0.2</v>
      </c>
      <c r="H14" s="435">
        <v>0</v>
      </c>
      <c r="I14" s="239">
        <v>0</v>
      </c>
      <c r="J14" s="514">
        <v>0</v>
      </c>
      <c r="K14" s="435">
        <v>6.9437666666666675E-2</v>
      </c>
      <c r="L14" s="239">
        <v>0.1</v>
      </c>
      <c r="M14" s="514">
        <v>0.3</v>
      </c>
      <c r="N14" s="435">
        <v>0.68052166666666669</v>
      </c>
      <c r="O14" s="239">
        <v>0.5</v>
      </c>
      <c r="P14" s="514">
        <v>0.3</v>
      </c>
      <c r="Q14" s="435">
        <v>0</v>
      </c>
      <c r="R14" s="239">
        <v>0</v>
      </c>
      <c r="S14" s="514">
        <v>0.1</v>
      </c>
      <c r="T14" s="435">
        <v>7.7771000000000007E-2</v>
      </c>
      <c r="U14" s="239">
        <v>0.1</v>
      </c>
      <c r="V14" s="514">
        <v>0.2</v>
      </c>
      <c r="W14" s="435">
        <v>0.102771</v>
      </c>
      <c r="X14" s="239">
        <v>0.1</v>
      </c>
      <c r="Y14" s="514">
        <v>0.1</v>
      </c>
    </row>
    <row r="15" spans="1:26" s="214" customFormat="1" ht="15" customHeight="1" x14ac:dyDescent="0.25">
      <c r="A15" s="479"/>
      <c r="B15" s="864" t="s">
        <v>282</v>
      </c>
      <c r="C15" s="864"/>
      <c r="D15" s="865"/>
      <c r="E15" s="425">
        <v>489.18208492118629</v>
      </c>
      <c r="F15" s="566">
        <v>442.5</v>
      </c>
      <c r="G15" s="567">
        <v>381.4</v>
      </c>
      <c r="H15" s="425">
        <v>337.18367843932526</v>
      </c>
      <c r="I15" s="566">
        <v>318.10000000000002</v>
      </c>
      <c r="J15" s="567">
        <v>295.60000000000002</v>
      </c>
      <c r="K15" s="425">
        <v>308.9173098241618</v>
      </c>
      <c r="L15" s="566">
        <v>292.10000000000002</v>
      </c>
      <c r="M15" s="567">
        <v>273.5</v>
      </c>
      <c r="N15" s="425">
        <v>351.93894392962699</v>
      </c>
      <c r="O15" s="566">
        <v>325.89999999999998</v>
      </c>
      <c r="P15" s="567">
        <v>292</v>
      </c>
      <c r="Q15" s="425">
        <v>274.40624607885923</v>
      </c>
      <c r="R15" s="566">
        <v>257.2</v>
      </c>
      <c r="S15" s="567">
        <v>235.7</v>
      </c>
      <c r="T15" s="425">
        <v>306.62938773568436</v>
      </c>
      <c r="U15" s="566">
        <v>283.2</v>
      </c>
      <c r="V15" s="567">
        <v>253.3</v>
      </c>
      <c r="W15" s="425">
        <v>248.90288342505136</v>
      </c>
      <c r="X15" s="566">
        <v>228.5</v>
      </c>
      <c r="Y15" s="567">
        <v>201.5</v>
      </c>
    </row>
    <row r="16" spans="1:26" s="214" customFormat="1" x14ac:dyDescent="0.25">
      <c r="A16" s="480"/>
      <c r="B16" s="481"/>
      <c r="C16" s="850" t="s">
        <v>283</v>
      </c>
      <c r="D16" s="851"/>
      <c r="E16" s="431">
        <v>6.2245213333333336</v>
      </c>
      <c r="F16" s="509">
        <v>5.8</v>
      </c>
      <c r="G16" s="511">
        <v>6</v>
      </c>
      <c r="H16" s="431">
        <v>0.15797199999999997</v>
      </c>
      <c r="I16" s="509">
        <v>0.2</v>
      </c>
      <c r="J16" s="511">
        <v>0.5</v>
      </c>
      <c r="K16" s="431">
        <v>5.6511183076923066</v>
      </c>
      <c r="L16" s="509">
        <v>4.0999999999999996</v>
      </c>
      <c r="M16" s="511">
        <v>2.6</v>
      </c>
      <c r="N16" s="431">
        <v>2.3412060000000001</v>
      </c>
      <c r="O16" s="509">
        <v>2.1</v>
      </c>
      <c r="P16" s="511">
        <v>2</v>
      </c>
      <c r="Q16" s="431">
        <v>1.3703894285714286</v>
      </c>
      <c r="R16" s="509">
        <v>1.3</v>
      </c>
      <c r="S16" s="511">
        <v>1.4</v>
      </c>
      <c r="T16" s="431">
        <v>0.40856636363636362</v>
      </c>
      <c r="U16" s="509">
        <v>0.5</v>
      </c>
      <c r="V16" s="511">
        <v>1.1000000000000001</v>
      </c>
      <c r="W16" s="431">
        <v>1.8230679999999999</v>
      </c>
      <c r="X16" s="509">
        <v>1.3</v>
      </c>
      <c r="Y16" s="511">
        <v>0.8</v>
      </c>
    </row>
    <row r="17" spans="1:25" s="214" customFormat="1" x14ac:dyDescent="0.25">
      <c r="A17" s="480"/>
      <c r="B17" s="481"/>
      <c r="C17" s="848" t="s">
        <v>284</v>
      </c>
      <c r="D17" s="849"/>
      <c r="E17" s="440">
        <v>26.495333032786881</v>
      </c>
      <c r="F17" s="509">
        <v>19.899999999999999</v>
      </c>
      <c r="G17" s="511">
        <v>12.2</v>
      </c>
      <c r="H17" s="440">
        <v>14.113290376344084</v>
      </c>
      <c r="I17" s="509">
        <v>12.1</v>
      </c>
      <c r="J17" s="511">
        <v>9.3000000000000007</v>
      </c>
      <c r="K17" s="440">
        <v>8.9966212711864415</v>
      </c>
      <c r="L17" s="509">
        <v>7.7</v>
      </c>
      <c r="M17" s="511">
        <v>5.9</v>
      </c>
      <c r="N17" s="440">
        <v>9.4553874137931047</v>
      </c>
      <c r="O17" s="509">
        <v>7.9</v>
      </c>
      <c r="P17" s="511">
        <v>5.8</v>
      </c>
      <c r="Q17" s="440">
        <v>10.771996666666668</v>
      </c>
      <c r="R17" s="509">
        <v>9.8000000000000007</v>
      </c>
      <c r="S17" s="511">
        <v>8.4</v>
      </c>
      <c r="T17" s="440">
        <v>11.861688412698413</v>
      </c>
      <c r="U17" s="509">
        <v>9.4</v>
      </c>
      <c r="V17" s="511">
        <v>6.3</v>
      </c>
      <c r="W17" s="440">
        <v>10.213140000000001</v>
      </c>
      <c r="X17" s="509">
        <v>8.4</v>
      </c>
      <c r="Y17" s="511">
        <v>6</v>
      </c>
    </row>
    <row r="18" spans="1:25" s="214" customFormat="1" x14ac:dyDescent="0.25">
      <c r="A18" s="480"/>
      <c r="B18" s="481"/>
      <c r="C18" s="848" t="s">
        <v>285</v>
      </c>
      <c r="D18" s="849"/>
      <c r="E18" s="440">
        <v>456.46223055506607</v>
      </c>
      <c r="F18" s="509">
        <v>416.9</v>
      </c>
      <c r="G18" s="511">
        <v>363.2</v>
      </c>
      <c r="H18" s="440">
        <v>322.91241606298115</v>
      </c>
      <c r="I18" s="509">
        <v>305.8</v>
      </c>
      <c r="J18" s="511">
        <v>285.8</v>
      </c>
      <c r="K18" s="440">
        <v>294.26957024528303</v>
      </c>
      <c r="L18" s="509">
        <v>280.3</v>
      </c>
      <c r="M18" s="511">
        <v>265</v>
      </c>
      <c r="N18" s="440">
        <v>340.14235051583387</v>
      </c>
      <c r="O18" s="509">
        <v>315.89999999999998</v>
      </c>
      <c r="P18" s="511">
        <v>284.2</v>
      </c>
      <c r="Q18" s="440">
        <v>262.2638599836211</v>
      </c>
      <c r="R18" s="509">
        <v>246.1</v>
      </c>
      <c r="S18" s="511">
        <v>225.9</v>
      </c>
      <c r="T18" s="440">
        <v>294.35913295934961</v>
      </c>
      <c r="U18" s="509">
        <v>273.39999999999998</v>
      </c>
      <c r="V18" s="511">
        <v>246</v>
      </c>
      <c r="W18" s="440">
        <v>236.86667542505137</v>
      </c>
      <c r="X18" s="509">
        <v>218.8</v>
      </c>
      <c r="Y18" s="511">
        <v>194.8</v>
      </c>
    </row>
    <row r="19" spans="1:25" s="214" customFormat="1" x14ac:dyDescent="0.25">
      <c r="A19" s="482"/>
      <c r="B19" s="858" t="s">
        <v>286</v>
      </c>
      <c r="C19" s="858"/>
      <c r="D19" s="859"/>
      <c r="E19" s="425">
        <v>342.44335548058262</v>
      </c>
      <c r="F19" s="566">
        <v>317.10000000000002</v>
      </c>
      <c r="G19" s="567">
        <v>288.39999999999998</v>
      </c>
      <c r="H19" s="425">
        <v>298.39820879739511</v>
      </c>
      <c r="I19" s="566">
        <v>258.60000000000002</v>
      </c>
      <c r="J19" s="567">
        <v>207.3</v>
      </c>
      <c r="K19" s="425">
        <v>167.35861143137257</v>
      </c>
      <c r="L19" s="566">
        <v>162.69999999999999</v>
      </c>
      <c r="M19" s="567">
        <v>163.19999999999999</v>
      </c>
      <c r="N19" s="425">
        <v>244.63405133596839</v>
      </c>
      <c r="O19" s="566">
        <v>242.4</v>
      </c>
      <c r="P19" s="567">
        <v>253</v>
      </c>
      <c r="Q19" s="425">
        <v>216.07187905666004</v>
      </c>
      <c r="R19" s="566">
        <v>206.9</v>
      </c>
      <c r="S19" s="567">
        <v>201.2</v>
      </c>
      <c r="T19" s="425">
        <v>168.14539063636363</v>
      </c>
      <c r="U19" s="566">
        <v>163.80000000000001</v>
      </c>
      <c r="V19" s="567">
        <v>165</v>
      </c>
      <c r="W19" s="425">
        <v>143.21372820297032</v>
      </c>
      <c r="X19" s="566">
        <v>145.9</v>
      </c>
      <c r="Y19" s="567">
        <v>161.6</v>
      </c>
    </row>
    <row r="20" spans="1:25" s="214" customFormat="1" ht="36" customHeight="1" x14ac:dyDescent="0.25">
      <c r="A20" s="483"/>
      <c r="B20" s="484"/>
      <c r="C20" s="854" t="s">
        <v>287</v>
      </c>
      <c r="D20" s="855"/>
      <c r="E20" s="431">
        <v>41.496836426859169</v>
      </c>
      <c r="F20" s="509">
        <v>41.4</v>
      </c>
      <c r="G20" s="511">
        <v>43.6</v>
      </c>
      <c r="H20" s="431">
        <v>26.665215388471175</v>
      </c>
      <c r="I20" s="509">
        <v>26.6</v>
      </c>
      <c r="J20" s="511">
        <v>26.8</v>
      </c>
      <c r="K20" s="431">
        <v>34.427950893939389</v>
      </c>
      <c r="L20" s="509">
        <v>22.9</v>
      </c>
      <c r="M20" s="511">
        <v>15.5</v>
      </c>
      <c r="N20" s="431">
        <v>28.433363752252255</v>
      </c>
      <c r="O20" s="509">
        <v>28.6</v>
      </c>
      <c r="P20" s="511">
        <v>29.2</v>
      </c>
      <c r="Q20" s="431">
        <v>33.416121195890319</v>
      </c>
      <c r="R20" s="509">
        <v>31.1</v>
      </c>
      <c r="S20" s="511">
        <v>27.3</v>
      </c>
      <c r="T20" s="431">
        <v>22.156096676788124</v>
      </c>
      <c r="U20" s="509">
        <v>19.8</v>
      </c>
      <c r="V20" s="511">
        <v>19.2</v>
      </c>
      <c r="W20" s="431">
        <v>30.299008010230185</v>
      </c>
      <c r="X20" s="509">
        <v>26.1</v>
      </c>
      <c r="Y20" s="511">
        <v>21.2</v>
      </c>
    </row>
    <row r="21" spans="1:25" ht="24" x14ac:dyDescent="0.25">
      <c r="A21" s="477"/>
      <c r="B21" s="478"/>
      <c r="C21" s="478"/>
      <c r="D21" s="416" t="s">
        <v>288</v>
      </c>
      <c r="E21" s="435">
        <v>20.975931163841807</v>
      </c>
      <c r="F21" s="239">
        <v>19.899999999999999</v>
      </c>
      <c r="G21" s="514">
        <v>17.7</v>
      </c>
      <c r="H21" s="435">
        <v>12.02306015037594</v>
      </c>
      <c r="I21" s="239">
        <v>12.5</v>
      </c>
      <c r="J21" s="514">
        <v>13.3</v>
      </c>
      <c r="K21" s="435">
        <v>5.9723287272727275</v>
      </c>
      <c r="L21" s="239">
        <v>6.8</v>
      </c>
      <c r="M21" s="514">
        <v>8.8000000000000007</v>
      </c>
      <c r="N21" s="435">
        <v>16.599134918918921</v>
      </c>
      <c r="O21" s="239">
        <v>17.3</v>
      </c>
      <c r="P21" s="514">
        <v>18.5</v>
      </c>
      <c r="Q21" s="435">
        <v>12.163909565217391</v>
      </c>
      <c r="R21" s="239">
        <v>12</v>
      </c>
      <c r="S21" s="514">
        <v>11.5</v>
      </c>
      <c r="T21" s="435">
        <v>10.285035228070177</v>
      </c>
      <c r="U21" s="239">
        <v>10.7</v>
      </c>
      <c r="V21" s="514">
        <v>11.4</v>
      </c>
      <c r="W21" s="435">
        <v>15.025279304347828</v>
      </c>
      <c r="X21" s="239">
        <v>11.4</v>
      </c>
      <c r="Y21" s="514">
        <v>6.9</v>
      </c>
    </row>
    <row r="22" spans="1:25" ht="24" x14ac:dyDescent="0.25">
      <c r="A22" s="477"/>
      <c r="B22" s="478"/>
      <c r="C22" s="478"/>
      <c r="D22" s="416" t="s">
        <v>289</v>
      </c>
      <c r="E22" s="435">
        <v>5.177922691588785</v>
      </c>
      <c r="F22" s="239">
        <v>6.4</v>
      </c>
      <c r="G22" s="514">
        <v>10.7</v>
      </c>
      <c r="H22" s="435">
        <v>3.5401989999999999</v>
      </c>
      <c r="I22" s="239">
        <v>3.4</v>
      </c>
      <c r="J22" s="514">
        <v>3.2</v>
      </c>
      <c r="K22" s="435">
        <v>0</v>
      </c>
      <c r="L22" s="239">
        <v>0</v>
      </c>
      <c r="M22" s="514">
        <v>0</v>
      </c>
      <c r="N22" s="435">
        <v>0.37799550000000004</v>
      </c>
      <c r="O22" s="239">
        <v>0.3</v>
      </c>
      <c r="P22" s="514">
        <v>0.2</v>
      </c>
      <c r="Q22" s="435">
        <v>1.0655405555555555</v>
      </c>
      <c r="R22" s="239">
        <v>1</v>
      </c>
      <c r="S22" s="514">
        <v>0.9</v>
      </c>
      <c r="T22" s="435">
        <v>0.11033033333333334</v>
      </c>
      <c r="U22" s="239">
        <v>0.2</v>
      </c>
      <c r="V22" s="514">
        <v>2.4</v>
      </c>
      <c r="W22" s="435">
        <v>0</v>
      </c>
      <c r="X22" s="239">
        <v>0</v>
      </c>
      <c r="Y22" s="514">
        <v>0.3</v>
      </c>
    </row>
    <row r="23" spans="1:25" ht="24" x14ac:dyDescent="0.25">
      <c r="A23" s="477"/>
      <c r="B23" s="478"/>
      <c r="C23" s="478"/>
      <c r="D23" s="416" t="s">
        <v>290</v>
      </c>
      <c r="E23" s="435">
        <v>13.790162571428571</v>
      </c>
      <c r="F23" s="239">
        <v>13.8</v>
      </c>
      <c r="G23" s="514">
        <v>14</v>
      </c>
      <c r="H23" s="435">
        <v>9.0661078095238103</v>
      </c>
      <c r="I23" s="239">
        <v>8.8000000000000007</v>
      </c>
      <c r="J23" s="514">
        <v>8.4</v>
      </c>
      <c r="K23" s="435">
        <v>27.87049833333333</v>
      </c>
      <c r="L23" s="239">
        <v>15.5</v>
      </c>
      <c r="M23" s="514">
        <v>6</v>
      </c>
      <c r="N23" s="435">
        <v>10.427963833333333</v>
      </c>
      <c r="O23" s="239">
        <v>10.1</v>
      </c>
      <c r="P23" s="514">
        <v>9.6</v>
      </c>
      <c r="Q23" s="435">
        <v>19.127497408450704</v>
      </c>
      <c r="R23" s="239">
        <v>17.2</v>
      </c>
      <c r="S23" s="514">
        <v>14.2</v>
      </c>
      <c r="T23" s="435">
        <v>11.683825615384615</v>
      </c>
      <c r="U23" s="239">
        <v>8.6999999999999993</v>
      </c>
      <c r="V23" s="514">
        <v>5.2</v>
      </c>
      <c r="W23" s="435">
        <v>14.759963705882356</v>
      </c>
      <c r="X23" s="239">
        <v>14.3</v>
      </c>
      <c r="Y23" s="514">
        <v>13.6</v>
      </c>
    </row>
    <row r="24" spans="1:25" x14ac:dyDescent="0.25">
      <c r="A24" s="477"/>
      <c r="B24" s="478"/>
      <c r="C24" s="478"/>
      <c r="D24" s="415" t="s">
        <v>291</v>
      </c>
      <c r="E24" s="435">
        <v>1.3428659999999999</v>
      </c>
      <c r="F24" s="239">
        <v>1.2</v>
      </c>
      <c r="G24" s="514">
        <v>1</v>
      </c>
      <c r="H24" s="435">
        <v>0.4076220000000001</v>
      </c>
      <c r="I24" s="239">
        <v>0.4</v>
      </c>
      <c r="J24" s="514">
        <v>0.4</v>
      </c>
      <c r="K24" s="435">
        <v>0.10190550000000002</v>
      </c>
      <c r="L24" s="239">
        <v>0.1</v>
      </c>
      <c r="M24" s="514">
        <v>0.1</v>
      </c>
      <c r="N24" s="435">
        <v>0.71333849999999999</v>
      </c>
      <c r="O24" s="239">
        <v>0.7</v>
      </c>
      <c r="P24" s="514">
        <v>0.7</v>
      </c>
      <c r="Q24" s="435">
        <v>0.367622</v>
      </c>
      <c r="R24" s="239">
        <v>0.4</v>
      </c>
      <c r="S24" s="514">
        <v>0.5</v>
      </c>
      <c r="T24" s="435">
        <v>7.6905500000000016E-2</v>
      </c>
      <c r="U24" s="239">
        <v>0.1</v>
      </c>
      <c r="V24" s="514">
        <v>0.2</v>
      </c>
      <c r="W24" s="435">
        <v>0.20381100000000005</v>
      </c>
      <c r="X24" s="239">
        <v>0.2</v>
      </c>
      <c r="Y24" s="514">
        <v>0.2</v>
      </c>
    </row>
    <row r="25" spans="1:25" ht="36.75" thickBot="1" x14ac:dyDescent="0.3">
      <c r="A25" s="485"/>
      <c r="B25" s="486"/>
      <c r="C25" s="486"/>
      <c r="D25" s="461" t="s">
        <v>292</v>
      </c>
      <c r="E25" s="447">
        <v>0.20995400000000003</v>
      </c>
      <c r="F25" s="540">
        <v>0.2</v>
      </c>
      <c r="G25" s="541">
        <v>0.2</v>
      </c>
      <c r="H25" s="447">
        <v>1.6282264285714285</v>
      </c>
      <c r="I25" s="540">
        <v>1.5</v>
      </c>
      <c r="J25" s="541">
        <v>1.4</v>
      </c>
      <c r="K25" s="447">
        <v>0.48321833333333331</v>
      </c>
      <c r="L25" s="540">
        <v>0.5</v>
      </c>
      <c r="M25" s="541">
        <v>0.6</v>
      </c>
      <c r="N25" s="447">
        <v>0.31493099999999996</v>
      </c>
      <c r="O25" s="540">
        <v>0.3</v>
      </c>
      <c r="P25" s="541">
        <v>0.3</v>
      </c>
      <c r="Q25" s="447">
        <v>0.69155166666666679</v>
      </c>
      <c r="R25" s="540">
        <v>0.5</v>
      </c>
      <c r="S25" s="541">
        <v>0.3</v>
      </c>
      <c r="T25" s="447">
        <v>0</v>
      </c>
      <c r="U25" s="540">
        <v>0</v>
      </c>
      <c r="V25" s="541">
        <v>0</v>
      </c>
      <c r="W25" s="447">
        <v>0.30995400000000006</v>
      </c>
      <c r="X25" s="540">
        <v>0.2</v>
      </c>
      <c r="Y25" s="541">
        <v>0.1</v>
      </c>
    </row>
  </sheetData>
  <mergeCells count="16">
    <mergeCell ref="A4:D7"/>
    <mergeCell ref="E4:Y5"/>
    <mergeCell ref="E6:G6"/>
    <mergeCell ref="H6:J6"/>
    <mergeCell ref="K6:M6"/>
    <mergeCell ref="N6:P6"/>
    <mergeCell ref="Q6:S6"/>
    <mergeCell ref="T6:V6"/>
    <mergeCell ref="W6:Y6"/>
    <mergeCell ref="C20:D20"/>
    <mergeCell ref="C8:D8"/>
    <mergeCell ref="B15:D15"/>
    <mergeCell ref="C16:D16"/>
    <mergeCell ref="C17:D17"/>
    <mergeCell ref="C18:D18"/>
    <mergeCell ref="B19:D19"/>
  </mergeCells>
  <hyperlinks>
    <hyperlink ref="T4" location="Obsah!A1" display="OBSAH"/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/>
  </sheetViews>
  <sheetFormatPr defaultRowHeight="15" x14ac:dyDescent="0.25"/>
  <cols>
    <col min="1" max="3" width="1.42578125" style="169" customWidth="1"/>
    <col min="4" max="4" width="27.710937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Y2" s="153" t="s">
        <v>293</v>
      </c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44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9"/>
    </row>
    <row r="5" spans="1:26" ht="15.75" thickBot="1" x14ac:dyDescent="0.3">
      <c r="A5" s="827"/>
      <c r="B5" s="828"/>
      <c r="C5" s="828"/>
      <c r="D5" s="829"/>
      <c r="E5" s="880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81"/>
      <c r="Y5" s="882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83" t="s">
        <v>103</v>
      </c>
      <c r="I6" s="883"/>
      <c r="J6" s="883"/>
      <c r="K6" s="816" t="s">
        <v>104</v>
      </c>
      <c r="L6" s="817"/>
      <c r="M6" s="818"/>
      <c r="N6" s="883" t="s">
        <v>105</v>
      </c>
      <c r="O6" s="883"/>
      <c r="P6" s="884"/>
      <c r="Q6" s="883" t="s">
        <v>106</v>
      </c>
      <c r="R6" s="883"/>
      <c r="S6" s="884"/>
      <c r="T6" s="883" t="s">
        <v>107</v>
      </c>
      <c r="U6" s="883"/>
      <c r="V6" s="884"/>
      <c r="W6" s="885" t="s">
        <v>108</v>
      </c>
      <c r="X6" s="883"/>
      <c r="Y6" s="884"/>
    </row>
    <row r="7" spans="1:26" s="543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ht="36" customHeight="1" x14ac:dyDescent="0.25">
      <c r="A8" s="487"/>
      <c r="B8" s="488"/>
      <c r="C8" s="862" t="s">
        <v>294</v>
      </c>
      <c r="D8" s="863"/>
      <c r="E8" s="474">
        <v>0.10389650000000002</v>
      </c>
      <c r="F8" s="568">
        <v>2.4</v>
      </c>
      <c r="G8" s="569">
        <v>0.1</v>
      </c>
      <c r="H8" s="474">
        <v>5.7329071666666671</v>
      </c>
      <c r="I8" s="568">
        <v>2.1</v>
      </c>
      <c r="J8" s="569">
        <v>0.3</v>
      </c>
      <c r="K8" s="474">
        <v>0.32987171428571427</v>
      </c>
      <c r="L8" s="568">
        <v>0.4</v>
      </c>
      <c r="M8" s="569">
        <v>1.2</v>
      </c>
      <c r="N8" s="474">
        <v>0.340586</v>
      </c>
      <c r="O8" s="568">
        <v>0.4</v>
      </c>
      <c r="P8" s="569">
        <v>0.8</v>
      </c>
      <c r="Q8" s="474">
        <v>2.7268493333333335</v>
      </c>
      <c r="R8" s="568">
        <v>2.5</v>
      </c>
      <c r="S8" s="569">
        <v>2.4</v>
      </c>
      <c r="T8" s="474">
        <v>1.3723211666666668</v>
      </c>
      <c r="U8" s="568">
        <v>1.3</v>
      </c>
      <c r="V8" s="569">
        <v>1.8</v>
      </c>
      <c r="W8" s="474">
        <v>3.6251141666666671</v>
      </c>
      <c r="X8" s="568">
        <v>1.5</v>
      </c>
      <c r="Y8" s="569">
        <v>0.4</v>
      </c>
    </row>
    <row r="9" spans="1:26" ht="24" x14ac:dyDescent="0.25">
      <c r="A9" s="490"/>
      <c r="B9" s="491"/>
      <c r="C9" s="478"/>
      <c r="D9" s="416" t="s">
        <v>295</v>
      </c>
      <c r="E9" s="435">
        <v>0.10389650000000002</v>
      </c>
      <c r="F9" s="239">
        <v>0.1</v>
      </c>
      <c r="G9" s="514">
        <v>0.1</v>
      </c>
      <c r="H9" s="435">
        <v>0</v>
      </c>
      <c r="I9" s="239">
        <v>0.4</v>
      </c>
      <c r="J9" s="514">
        <v>0</v>
      </c>
      <c r="K9" s="435">
        <v>0</v>
      </c>
      <c r="L9" s="239">
        <v>0</v>
      </c>
      <c r="M9" s="514">
        <v>0.4</v>
      </c>
      <c r="N9" s="435">
        <v>0.10389650000000002</v>
      </c>
      <c r="O9" s="239">
        <v>0.1</v>
      </c>
      <c r="P9" s="514">
        <v>0.1</v>
      </c>
      <c r="Q9" s="435">
        <v>0.31558600000000003</v>
      </c>
      <c r="R9" s="239">
        <v>0.4</v>
      </c>
      <c r="S9" s="514">
        <v>0.8</v>
      </c>
      <c r="T9" s="435">
        <v>0.2066895</v>
      </c>
      <c r="U9" s="239">
        <v>0.3</v>
      </c>
      <c r="V9" s="514">
        <v>1</v>
      </c>
      <c r="W9" s="435">
        <v>2.6095281666666672</v>
      </c>
      <c r="X9" s="239">
        <v>1.1000000000000001</v>
      </c>
      <c r="Y9" s="514">
        <v>0.3</v>
      </c>
    </row>
    <row r="10" spans="1:26" ht="36" x14ac:dyDescent="0.25">
      <c r="A10" s="490"/>
      <c r="B10" s="491"/>
      <c r="C10" s="478"/>
      <c r="D10" s="416" t="s">
        <v>296</v>
      </c>
      <c r="E10" s="435">
        <v>0</v>
      </c>
      <c r="F10" s="239">
        <v>2.2000000000000002</v>
      </c>
      <c r="G10" s="514">
        <v>0</v>
      </c>
      <c r="H10" s="435">
        <v>5.7329071666666671</v>
      </c>
      <c r="I10" s="239">
        <v>1.7</v>
      </c>
      <c r="J10" s="514">
        <v>0.3</v>
      </c>
      <c r="K10" s="435">
        <v>0.32987171428571427</v>
      </c>
      <c r="L10" s="239">
        <v>0.4</v>
      </c>
      <c r="M10" s="514">
        <v>0.7</v>
      </c>
      <c r="N10" s="435">
        <v>0.2366895</v>
      </c>
      <c r="O10" s="239">
        <v>0.3</v>
      </c>
      <c r="P10" s="514">
        <v>0.6</v>
      </c>
      <c r="Q10" s="435">
        <v>2.4112633333333333</v>
      </c>
      <c r="R10" s="239">
        <v>2</v>
      </c>
      <c r="S10" s="514">
        <v>1.5</v>
      </c>
      <c r="T10" s="435">
        <v>0.68337900000000007</v>
      </c>
      <c r="U10" s="239">
        <v>0.6</v>
      </c>
      <c r="V10" s="514">
        <v>0.5</v>
      </c>
      <c r="W10" s="435">
        <v>1.0155860000000001</v>
      </c>
      <c r="X10" s="239">
        <v>0.4</v>
      </c>
      <c r="Y10" s="514">
        <v>0.1</v>
      </c>
    </row>
    <row r="11" spans="1:26" ht="36" x14ac:dyDescent="0.25">
      <c r="A11" s="490"/>
      <c r="B11" s="491"/>
      <c r="C11" s="478"/>
      <c r="D11" s="416" t="s">
        <v>297</v>
      </c>
      <c r="E11" s="435">
        <v>0</v>
      </c>
      <c r="F11" s="239">
        <v>0</v>
      </c>
      <c r="G11" s="514">
        <v>0</v>
      </c>
      <c r="H11" s="435">
        <v>0</v>
      </c>
      <c r="I11" s="239">
        <v>0</v>
      </c>
      <c r="J11" s="514">
        <v>0</v>
      </c>
      <c r="K11" s="435">
        <v>0</v>
      </c>
      <c r="L11" s="239">
        <v>0</v>
      </c>
      <c r="M11" s="514">
        <v>0.1</v>
      </c>
      <c r="N11" s="435">
        <v>0</v>
      </c>
      <c r="O11" s="239">
        <v>0</v>
      </c>
      <c r="P11" s="514">
        <v>0.1</v>
      </c>
      <c r="Q11" s="435">
        <v>0</v>
      </c>
      <c r="R11" s="239">
        <v>0</v>
      </c>
      <c r="S11" s="514">
        <v>0</v>
      </c>
      <c r="T11" s="435">
        <v>0.48225266666666672</v>
      </c>
      <c r="U11" s="239">
        <v>0.4</v>
      </c>
      <c r="V11" s="514">
        <v>0.3</v>
      </c>
      <c r="W11" s="435">
        <v>0</v>
      </c>
      <c r="X11" s="239">
        <v>0</v>
      </c>
      <c r="Y11" s="514">
        <v>0</v>
      </c>
    </row>
    <row r="12" spans="1:26" ht="36" customHeight="1" x14ac:dyDescent="0.25">
      <c r="A12" s="492"/>
      <c r="B12" s="493"/>
      <c r="C12" s="810" t="s">
        <v>298</v>
      </c>
      <c r="D12" s="811"/>
      <c r="E12" s="431">
        <v>72.793327368885741</v>
      </c>
      <c r="F12" s="509">
        <v>65.5</v>
      </c>
      <c r="G12" s="511">
        <v>63.6</v>
      </c>
      <c r="H12" s="431">
        <v>73.493769491675067</v>
      </c>
      <c r="I12" s="509">
        <v>56.7</v>
      </c>
      <c r="J12" s="511">
        <v>42.6</v>
      </c>
      <c r="K12" s="431">
        <v>39.814453338029018</v>
      </c>
      <c r="L12" s="509">
        <v>35.299999999999997</v>
      </c>
      <c r="M12" s="511">
        <v>36</v>
      </c>
      <c r="N12" s="431">
        <v>64.284189917056096</v>
      </c>
      <c r="O12" s="509">
        <v>56.3</v>
      </c>
      <c r="P12" s="511">
        <v>52.3</v>
      </c>
      <c r="Q12" s="431">
        <v>55.121993565699007</v>
      </c>
      <c r="R12" s="509">
        <v>46</v>
      </c>
      <c r="S12" s="511">
        <v>42.1</v>
      </c>
      <c r="T12" s="431">
        <v>26.207104200587466</v>
      </c>
      <c r="U12" s="509">
        <v>22.9</v>
      </c>
      <c r="V12" s="511">
        <v>21.7</v>
      </c>
      <c r="W12" s="431">
        <v>26.260162676885834</v>
      </c>
      <c r="X12" s="509">
        <v>27.1</v>
      </c>
      <c r="Y12" s="511">
        <v>36.1</v>
      </c>
    </row>
    <row r="13" spans="1:26" x14ac:dyDescent="0.25">
      <c r="A13" s="490"/>
      <c r="B13" s="491"/>
      <c r="C13" s="478"/>
      <c r="D13" s="415" t="s">
        <v>299</v>
      </c>
      <c r="E13" s="435">
        <v>18.266955234693874</v>
      </c>
      <c r="F13" s="239">
        <v>19.899999999999999</v>
      </c>
      <c r="G13" s="514">
        <v>24.5</v>
      </c>
      <c r="H13" s="435">
        <v>5.9856472113402059</v>
      </c>
      <c r="I13" s="239">
        <v>6.9</v>
      </c>
      <c r="J13" s="514">
        <v>9.6999999999999993</v>
      </c>
      <c r="K13" s="435">
        <v>2.9870579032258058</v>
      </c>
      <c r="L13" s="239">
        <v>3</v>
      </c>
      <c r="M13" s="514">
        <v>3.1</v>
      </c>
      <c r="N13" s="435">
        <v>4.9293218947368418</v>
      </c>
      <c r="O13" s="239">
        <v>5.6</v>
      </c>
      <c r="P13" s="514">
        <v>7.6</v>
      </c>
      <c r="Q13" s="435">
        <v>10.560196220779218</v>
      </c>
      <c r="R13" s="239">
        <v>11.8</v>
      </c>
      <c r="S13" s="514">
        <v>15.4</v>
      </c>
      <c r="T13" s="435">
        <v>2.9552685697674419</v>
      </c>
      <c r="U13" s="239">
        <v>3.3</v>
      </c>
      <c r="V13" s="514">
        <v>4.3</v>
      </c>
      <c r="W13" s="435">
        <v>5.2228730569620261</v>
      </c>
      <c r="X13" s="239">
        <v>5.9</v>
      </c>
      <c r="Y13" s="514">
        <v>7.9</v>
      </c>
    </row>
    <row r="14" spans="1:26" ht="24" x14ac:dyDescent="0.25">
      <c r="A14" s="490"/>
      <c r="B14" s="491"/>
      <c r="C14" s="478"/>
      <c r="D14" s="416" t="s">
        <v>300</v>
      </c>
      <c r="E14" s="435">
        <v>8.2499174148936163</v>
      </c>
      <c r="F14" s="239">
        <v>6.7</v>
      </c>
      <c r="G14" s="514">
        <v>4.7</v>
      </c>
      <c r="H14" s="435">
        <v>6.0670499210526305</v>
      </c>
      <c r="I14" s="239">
        <v>5.0999999999999996</v>
      </c>
      <c r="J14" s="514">
        <v>3.8</v>
      </c>
      <c r="K14" s="435">
        <v>0.80227799999999982</v>
      </c>
      <c r="L14" s="239">
        <v>1.2</v>
      </c>
      <c r="M14" s="514">
        <v>4</v>
      </c>
      <c r="N14" s="435">
        <v>9.3273420000000016</v>
      </c>
      <c r="O14" s="239">
        <v>9.3000000000000007</v>
      </c>
      <c r="P14" s="514">
        <v>9.6</v>
      </c>
      <c r="Q14" s="435">
        <v>7.1826492272727274</v>
      </c>
      <c r="R14" s="239">
        <v>8.1</v>
      </c>
      <c r="S14" s="514">
        <v>11</v>
      </c>
      <c r="T14" s="435">
        <v>3.1074183461538456</v>
      </c>
      <c r="U14" s="239">
        <v>3.3</v>
      </c>
      <c r="V14" s="514">
        <v>3.9</v>
      </c>
      <c r="W14" s="435">
        <v>2.6976032307692308</v>
      </c>
      <c r="X14" s="239">
        <v>3.6</v>
      </c>
      <c r="Y14" s="514">
        <v>7.8</v>
      </c>
    </row>
    <row r="15" spans="1:26" x14ac:dyDescent="0.25">
      <c r="A15" s="490"/>
      <c r="B15" s="491"/>
      <c r="C15" s="478"/>
      <c r="D15" s="415" t="s">
        <v>301</v>
      </c>
      <c r="E15" s="435">
        <v>9.8095756666666674</v>
      </c>
      <c r="F15" s="239">
        <v>7.4</v>
      </c>
      <c r="G15" s="514">
        <v>4.8</v>
      </c>
      <c r="H15" s="435">
        <v>3.950554714285714</v>
      </c>
      <c r="I15" s="239">
        <v>3.4</v>
      </c>
      <c r="J15" s="514">
        <v>2.8</v>
      </c>
      <c r="K15" s="435">
        <v>4.3993124782608701</v>
      </c>
      <c r="L15" s="239">
        <v>3.4</v>
      </c>
      <c r="M15" s="514">
        <v>2.2999999999999998</v>
      </c>
      <c r="N15" s="435">
        <v>9.5814090000000007</v>
      </c>
      <c r="O15" s="239">
        <v>7.4</v>
      </c>
      <c r="P15" s="514">
        <v>5</v>
      </c>
      <c r="Q15" s="435">
        <v>6.3130540000000011</v>
      </c>
      <c r="R15" s="239">
        <v>4.4000000000000004</v>
      </c>
      <c r="S15" s="514">
        <v>2.5</v>
      </c>
      <c r="T15" s="435">
        <v>4.0538164655172411</v>
      </c>
      <c r="U15" s="239">
        <v>3.5</v>
      </c>
      <c r="V15" s="514">
        <v>2.9</v>
      </c>
      <c r="W15" s="435">
        <v>3.0052498518518513</v>
      </c>
      <c r="X15" s="239">
        <v>2.8</v>
      </c>
      <c r="Y15" s="514">
        <v>2.7</v>
      </c>
    </row>
    <row r="16" spans="1:26" ht="24" x14ac:dyDescent="0.25">
      <c r="A16" s="490"/>
      <c r="B16" s="491"/>
      <c r="C16" s="478"/>
      <c r="D16" s="416" t="s">
        <v>302</v>
      </c>
      <c r="E16" s="435">
        <v>23.854472999999999</v>
      </c>
      <c r="F16" s="239">
        <v>20.7</v>
      </c>
      <c r="G16" s="514">
        <v>20</v>
      </c>
      <c r="H16" s="435">
        <v>35.191602424657532</v>
      </c>
      <c r="I16" s="239">
        <v>24.1</v>
      </c>
      <c r="J16" s="514">
        <v>14.6</v>
      </c>
      <c r="K16" s="435">
        <v>22.715501754010699</v>
      </c>
      <c r="L16" s="239">
        <v>19.600000000000001</v>
      </c>
      <c r="M16" s="514">
        <v>18.7</v>
      </c>
      <c r="N16" s="435">
        <v>29.346097244541482</v>
      </c>
      <c r="O16" s="239">
        <v>24.9</v>
      </c>
      <c r="P16" s="514">
        <v>22.9</v>
      </c>
      <c r="Q16" s="435">
        <v>24.50144611764706</v>
      </c>
      <c r="R16" s="239">
        <v>16.8</v>
      </c>
      <c r="S16" s="514">
        <v>10.199999999999999</v>
      </c>
      <c r="T16" s="435">
        <v>13.061067319148938</v>
      </c>
      <c r="U16" s="239">
        <v>10.8</v>
      </c>
      <c r="V16" s="514">
        <v>9.4</v>
      </c>
      <c r="W16" s="435">
        <v>12.912797647058824</v>
      </c>
      <c r="X16" s="239">
        <v>12</v>
      </c>
      <c r="Y16" s="514">
        <v>13.6</v>
      </c>
    </row>
    <row r="17" spans="1:25" ht="24" x14ac:dyDescent="0.25">
      <c r="A17" s="490"/>
      <c r="B17" s="491"/>
      <c r="C17" s="478"/>
      <c r="D17" s="416" t="s">
        <v>303</v>
      </c>
      <c r="E17" s="435">
        <v>12.612406052631577</v>
      </c>
      <c r="F17" s="239">
        <v>11</v>
      </c>
      <c r="G17" s="514">
        <v>9.5</v>
      </c>
      <c r="H17" s="435">
        <v>22.298915220338987</v>
      </c>
      <c r="I17" s="239">
        <v>17.2</v>
      </c>
      <c r="J17" s="514">
        <v>11.8</v>
      </c>
      <c r="K17" s="435">
        <v>8.9103032025316438</v>
      </c>
      <c r="L17" s="239">
        <v>8.1999999999999993</v>
      </c>
      <c r="M17" s="514">
        <v>7.9</v>
      </c>
      <c r="N17" s="435">
        <v>11.100019777777778</v>
      </c>
      <c r="O17" s="239">
        <v>9.1999999999999993</v>
      </c>
      <c r="P17" s="514">
        <v>7.2</v>
      </c>
      <c r="Q17" s="435">
        <v>6.564648</v>
      </c>
      <c r="R17" s="239">
        <v>4.8</v>
      </c>
      <c r="S17" s="514">
        <v>3</v>
      </c>
      <c r="T17" s="435">
        <v>3.0295334999999999</v>
      </c>
      <c r="U17" s="239">
        <v>2.1</v>
      </c>
      <c r="V17" s="514">
        <v>1.2</v>
      </c>
      <c r="W17" s="435">
        <v>2.4216388902439028</v>
      </c>
      <c r="X17" s="239">
        <v>2.7</v>
      </c>
      <c r="Y17" s="514">
        <v>4.0999999999999996</v>
      </c>
    </row>
    <row r="18" spans="1:25" ht="15" customHeight="1" x14ac:dyDescent="0.25">
      <c r="A18" s="492"/>
      <c r="B18" s="493"/>
      <c r="C18" s="810" t="s">
        <v>304</v>
      </c>
      <c r="D18" s="811"/>
      <c r="E18" s="431">
        <v>92.675282406781662</v>
      </c>
      <c r="F18" s="509">
        <v>94.5</v>
      </c>
      <c r="G18" s="511">
        <v>91.3</v>
      </c>
      <c r="H18" s="431">
        <v>77.741279213684408</v>
      </c>
      <c r="I18" s="509">
        <v>74.900000000000006</v>
      </c>
      <c r="J18" s="511">
        <v>68.7</v>
      </c>
      <c r="K18" s="431">
        <v>46.656526363924037</v>
      </c>
      <c r="L18" s="509">
        <v>47.8</v>
      </c>
      <c r="M18" s="511">
        <v>46.3</v>
      </c>
      <c r="N18" s="431">
        <v>54.593817300192015</v>
      </c>
      <c r="O18" s="509">
        <v>58.1</v>
      </c>
      <c r="P18" s="511">
        <v>62.2</v>
      </c>
      <c r="Q18" s="431">
        <v>41.402990373902696</v>
      </c>
      <c r="R18" s="509">
        <v>43.9</v>
      </c>
      <c r="S18" s="511">
        <v>47.3</v>
      </c>
      <c r="T18" s="431">
        <v>38.349645814328404</v>
      </c>
      <c r="U18" s="509">
        <v>40.799999999999997</v>
      </c>
      <c r="V18" s="511">
        <v>42.7</v>
      </c>
      <c r="W18" s="431">
        <v>36.774839637681154</v>
      </c>
      <c r="X18" s="509">
        <v>35.5</v>
      </c>
      <c r="Y18" s="511">
        <v>32</v>
      </c>
    </row>
    <row r="19" spans="1:25" x14ac:dyDescent="0.25">
      <c r="A19" s="490"/>
      <c r="B19" s="491"/>
      <c r="C19" s="478"/>
      <c r="D19" s="415" t="s">
        <v>305</v>
      </c>
      <c r="E19" s="435">
        <v>17.795595783439488</v>
      </c>
      <c r="F19" s="239">
        <v>16.2</v>
      </c>
      <c r="G19" s="514">
        <v>15.7</v>
      </c>
      <c r="H19" s="435">
        <v>32.452235590733594</v>
      </c>
      <c r="I19" s="239">
        <v>28.6</v>
      </c>
      <c r="J19" s="514">
        <v>25.9</v>
      </c>
      <c r="K19" s="435">
        <v>4.4638602499999998</v>
      </c>
      <c r="L19" s="239">
        <v>4.7</v>
      </c>
      <c r="M19" s="514">
        <v>6.4</v>
      </c>
      <c r="N19" s="435">
        <v>7.1033080916030533</v>
      </c>
      <c r="O19" s="239">
        <v>8</v>
      </c>
      <c r="P19" s="514">
        <v>13.1</v>
      </c>
      <c r="Q19" s="435">
        <v>12.455471139860141</v>
      </c>
      <c r="R19" s="239">
        <v>12.3</v>
      </c>
      <c r="S19" s="514">
        <v>14.3</v>
      </c>
      <c r="T19" s="435">
        <v>7.4154538032786892</v>
      </c>
      <c r="U19" s="239">
        <v>6.6</v>
      </c>
      <c r="V19" s="514">
        <v>6.1</v>
      </c>
      <c r="W19" s="435">
        <v>11.302111637681159</v>
      </c>
      <c r="X19" s="239">
        <v>9.1</v>
      </c>
      <c r="Y19" s="514">
        <v>6.9</v>
      </c>
    </row>
    <row r="20" spans="1:25" x14ac:dyDescent="0.25">
      <c r="A20" s="490"/>
      <c r="B20" s="491"/>
      <c r="C20" s="478"/>
      <c r="D20" s="415" t="s">
        <v>306</v>
      </c>
      <c r="E20" s="435">
        <v>74.304778623342187</v>
      </c>
      <c r="F20" s="239">
        <v>77.900000000000006</v>
      </c>
      <c r="G20" s="514">
        <v>75.400000000000006</v>
      </c>
      <c r="H20" s="435">
        <v>45.19531662295082</v>
      </c>
      <c r="I20" s="239">
        <v>46.2</v>
      </c>
      <c r="J20" s="514">
        <v>42.7</v>
      </c>
      <c r="K20" s="435">
        <v>42.055212113924043</v>
      </c>
      <c r="L20" s="239">
        <v>42.9</v>
      </c>
      <c r="M20" s="514">
        <v>39.5</v>
      </c>
      <c r="N20" s="435">
        <v>47.134328208588961</v>
      </c>
      <c r="O20" s="239">
        <v>49.8</v>
      </c>
      <c r="P20" s="514">
        <v>48.9</v>
      </c>
      <c r="Q20" s="435">
        <v>28.853792234042555</v>
      </c>
      <c r="R20" s="239">
        <v>31.5</v>
      </c>
      <c r="S20" s="514">
        <v>32.9</v>
      </c>
      <c r="T20" s="435">
        <v>30.559284011049716</v>
      </c>
      <c r="U20" s="239">
        <v>33.799999999999997</v>
      </c>
      <c r="V20" s="514">
        <v>36.200000000000003</v>
      </c>
      <c r="W20" s="435">
        <v>25.185274</v>
      </c>
      <c r="X20" s="239">
        <v>26.2</v>
      </c>
      <c r="Y20" s="514">
        <v>25</v>
      </c>
    </row>
    <row r="21" spans="1:25" ht="15.75" thickBot="1" x14ac:dyDescent="0.3">
      <c r="A21" s="494"/>
      <c r="B21" s="495"/>
      <c r="C21" s="486"/>
      <c r="D21" s="446" t="s">
        <v>307</v>
      </c>
      <c r="E21" s="447">
        <v>0.57490800000000009</v>
      </c>
      <c r="F21" s="540">
        <v>0.4</v>
      </c>
      <c r="G21" s="541">
        <v>0.2</v>
      </c>
      <c r="H21" s="447">
        <v>9.3727000000000005E-2</v>
      </c>
      <c r="I21" s="540">
        <v>0.1</v>
      </c>
      <c r="J21" s="541">
        <v>0.1</v>
      </c>
      <c r="K21" s="447">
        <v>0.13745400000000002</v>
      </c>
      <c r="L21" s="540">
        <v>0.2</v>
      </c>
      <c r="M21" s="541">
        <v>0.4</v>
      </c>
      <c r="N21" s="447">
        <v>0.35618099999999997</v>
      </c>
      <c r="O21" s="540">
        <v>0.3</v>
      </c>
      <c r="P21" s="541">
        <v>0.2</v>
      </c>
      <c r="Q21" s="447">
        <v>9.3727000000000005E-2</v>
      </c>
      <c r="R21" s="540">
        <v>0.1</v>
      </c>
      <c r="S21" s="541">
        <v>0.1</v>
      </c>
      <c r="T21" s="447">
        <v>0.37490800000000002</v>
      </c>
      <c r="U21" s="540">
        <v>0.4</v>
      </c>
      <c r="V21" s="541">
        <v>0.4</v>
      </c>
      <c r="W21" s="447">
        <v>0.28745400000000004</v>
      </c>
      <c r="X21" s="540">
        <v>0.2</v>
      </c>
      <c r="Y21" s="541">
        <v>0.1</v>
      </c>
    </row>
  </sheetData>
  <mergeCells count="12">
    <mergeCell ref="C8:D8"/>
    <mergeCell ref="C12:D12"/>
    <mergeCell ref="C18:D18"/>
    <mergeCell ref="A4:D7"/>
    <mergeCell ref="E4:Y5"/>
    <mergeCell ref="E6:G6"/>
    <mergeCell ref="H6:J6"/>
    <mergeCell ref="K6:M6"/>
    <mergeCell ref="N6:P6"/>
    <mergeCell ref="Q6:S6"/>
    <mergeCell ref="T6:V6"/>
    <mergeCell ref="W6:Y6"/>
  </mergeCells>
  <hyperlinks>
    <hyperlink ref="T4" location="Obsah!A1" display="OBSAH"/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"/>
  <sheetViews>
    <sheetView workbookViewId="0"/>
  </sheetViews>
  <sheetFormatPr defaultRowHeight="15" x14ac:dyDescent="0.25"/>
  <cols>
    <col min="1" max="3" width="1.42578125" customWidth="1"/>
    <col min="4" max="4" width="29.2851562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Y2" s="153" t="s">
        <v>308</v>
      </c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44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9"/>
    </row>
    <row r="5" spans="1:26" ht="15.75" thickBot="1" x14ac:dyDescent="0.3">
      <c r="A5" s="827"/>
      <c r="B5" s="828"/>
      <c r="C5" s="828"/>
      <c r="D5" s="829"/>
      <c r="E5" s="880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81"/>
      <c r="Y5" s="882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83" t="s">
        <v>103</v>
      </c>
      <c r="I6" s="883"/>
      <c r="J6" s="883"/>
      <c r="K6" s="816" t="s">
        <v>104</v>
      </c>
      <c r="L6" s="817"/>
      <c r="M6" s="818"/>
      <c r="N6" s="883" t="s">
        <v>105</v>
      </c>
      <c r="O6" s="883"/>
      <c r="P6" s="884"/>
      <c r="Q6" s="883" t="s">
        <v>106</v>
      </c>
      <c r="R6" s="883"/>
      <c r="S6" s="884"/>
      <c r="T6" s="883" t="s">
        <v>107</v>
      </c>
      <c r="U6" s="883"/>
      <c r="V6" s="884"/>
      <c r="W6" s="885" t="s">
        <v>108</v>
      </c>
      <c r="X6" s="883"/>
      <c r="Y6" s="884"/>
    </row>
    <row r="7" spans="1:26" s="534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x14ac:dyDescent="0.25">
      <c r="A8" s="487"/>
      <c r="B8" s="473"/>
      <c r="C8" s="868" t="s">
        <v>309</v>
      </c>
      <c r="D8" s="869"/>
      <c r="E8" s="474">
        <v>56.995848000000002</v>
      </c>
      <c r="F8" s="568">
        <v>53.8</v>
      </c>
      <c r="G8" s="569">
        <v>45.6</v>
      </c>
      <c r="H8" s="474">
        <v>37.163726499999996</v>
      </c>
      <c r="I8" s="568">
        <v>35</v>
      </c>
      <c r="J8" s="569">
        <v>28.6</v>
      </c>
      <c r="K8" s="474">
        <v>33.190612999999999</v>
      </c>
      <c r="L8" s="568">
        <v>31.2</v>
      </c>
      <c r="M8" s="569">
        <v>28.4</v>
      </c>
      <c r="N8" s="474">
        <v>44.776125</v>
      </c>
      <c r="O8" s="568">
        <v>42.3</v>
      </c>
      <c r="P8" s="569">
        <v>36.4</v>
      </c>
      <c r="Q8" s="474">
        <v>33.787295499999999</v>
      </c>
      <c r="R8" s="568">
        <v>31.6</v>
      </c>
      <c r="S8" s="569">
        <v>26.9</v>
      </c>
      <c r="T8" s="474">
        <v>31.296407499999997</v>
      </c>
      <c r="U8" s="568">
        <v>29.6</v>
      </c>
      <c r="V8" s="569">
        <v>22.6</v>
      </c>
      <c r="W8" s="474">
        <v>26.672118999999999</v>
      </c>
      <c r="X8" s="568">
        <v>25</v>
      </c>
      <c r="Y8" s="569">
        <v>22.1</v>
      </c>
    </row>
    <row r="9" spans="1:26" x14ac:dyDescent="0.25">
      <c r="A9" s="490"/>
      <c r="B9" s="478"/>
      <c r="C9" s="478"/>
      <c r="D9" s="415" t="s">
        <v>310</v>
      </c>
      <c r="E9" s="435">
        <v>7.8814279999999997</v>
      </c>
      <c r="F9" s="239">
        <v>7.6</v>
      </c>
      <c r="G9" s="514">
        <v>5.7</v>
      </c>
      <c r="H9" s="435">
        <v>6.7406950000000005</v>
      </c>
      <c r="I9" s="239">
        <v>6.5</v>
      </c>
      <c r="J9" s="514">
        <v>6</v>
      </c>
      <c r="K9" s="435">
        <v>3.7333080000000001</v>
      </c>
      <c r="L9" s="239">
        <v>3.6</v>
      </c>
      <c r="M9" s="514">
        <v>2.6</v>
      </c>
      <c r="N9" s="435">
        <v>6.0147740000000001</v>
      </c>
      <c r="O9" s="239">
        <v>5.8</v>
      </c>
      <c r="P9" s="514">
        <v>4.9000000000000004</v>
      </c>
      <c r="Q9" s="435">
        <v>5.8073680000000003</v>
      </c>
      <c r="R9" s="239">
        <v>5.6</v>
      </c>
      <c r="S9" s="514">
        <v>5.4</v>
      </c>
      <c r="T9" s="435">
        <v>6.5332889999999999</v>
      </c>
      <c r="U9" s="239">
        <v>6.3</v>
      </c>
      <c r="V9" s="514">
        <v>2.6</v>
      </c>
      <c r="W9" s="435">
        <v>2.5925750000000001</v>
      </c>
      <c r="X9" s="239">
        <v>2.5</v>
      </c>
      <c r="Y9" s="514">
        <v>3.8</v>
      </c>
    </row>
    <row r="10" spans="1:26" x14ac:dyDescent="0.25">
      <c r="A10" s="490"/>
      <c r="B10" s="478"/>
      <c r="C10" s="478"/>
      <c r="D10" s="415" t="s">
        <v>311</v>
      </c>
      <c r="E10" s="435">
        <v>35.170586</v>
      </c>
      <c r="F10" s="239">
        <v>33.200000000000003</v>
      </c>
      <c r="G10" s="514">
        <v>30.4</v>
      </c>
      <c r="H10" s="435">
        <v>9.216388499999999</v>
      </c>
      <c r="I10" s="239">
        <v>8.6999999999999993</v>
      </c>
      <c r="J10" s="514">
        <v>9</v>
      </c>
      <c r="K10" s="435">
        <v>19.492131999999998</v>
      </c>
      <c r="L10" s="239">
        <v>18.399999999999999</v>
      </c>
      <c r="M10" s="514">
        <v>17.2</v>
      </c>
      <c r="N10" s="435">
        <v>23.941423</v>
      </c>
      <c r="O10" s="239">
        <v>22.6</v>
      </c>
      <c r="P10" s="514">
        <v>22.1</v>
      </c>
      <c r="Q10" s="435">
        <v>6.8858074999999994</v>
      </c>
      <c r="R10" s="239">
        <v>6.5</v>
      </c>
      <c r="S10" s="514">
        <v>5.6</v>
      </c>
      <c r="T10" s="435">
        <v>18.538712499999999</v>
      </c>
      <c r="U10" s="239">
        <v>17.5</v>
      </c>
      <c r="V10" s="514">
        <v>15</v>
      </c>
      <c r="W10" s="435">
        <v>8.262969</v>
      </c>
      <c r="X10" s="239">
        <v>7.8</v>
      </c>
      <c r="Y10" s="514">
        <v>6.8</v>
      </c>
    </row>
    <row r="11" spans="1:26" x14ac:dyDescent="0.25">
      <c r="A11" s="490"/>
      <c r="B11" s="478"/>
      <c r="C11" s="478"/>
      <c r="D11" s="415" t="s">
        <v>312</v>
      </c>
      <c r="E11" s="435">
        <v>3.8195639999999997</v>
      </c>
      <c r="F11" s="239">
        <v>3.6</v>
      </c>
      <c r="G11" s="514">
        <v>2.8</v>
      </c>
      <c r="H11" s="435">
        <v>0.74269299999999983</v>
      </c>
      <c r="I11" s="239">
        <v>0.7</v>
      </c>
      <c r="J11" s="514">
        <v>0.4</v>
      </c>
      <c r="K11" s="435">
        <v>3.395168</v>
      </c>
      <c r="L11" s="239">
        <v>3.2</v>
      </c>
      <c r="M11" s="514">
        <v>3.6</v>
      </c>
      <c r="N11" s="435">
        <v>2.8646729999999998</v>
      </c>
      <c r="O11" s="239">
        <v>2.7</v>
      </c>
      <c r="P11" s="514">
        <v>2.4</v>
      </c>
      <c r="Q11" s="435">
        <v>1.0609899999999999</v>
      </c>
      <c r="R11" s="239">
        <v>1</v>
      </c>
      <c r="S11" s="514">
        <v>0.9</v>
      </c>
      <c r="T11" s="435">
        <v>1.4853859999999997</v>
      </c>
      <c r="U11" s="239">
        <v>1.4</v>
      </c>
      <c r="V11" s="514">
        <v>1</v>
      </c>
      <c r="W11" s="435">
        <v>1.0609899999999999</v>
      </c>
      <c r="X11" s="239">
        <v>1</v>
      </c>
      <c r="Y11" s="514">
        <v>1.3</v>
      </c>
    </row>
    <row r="12" spans="1:26" ht="24" x14ac:dyDescent="0.25">
      <c r="A12" s="490"/>
      <c r="B12" s="478"/>
      <c r="C12" s="478"/>
      <c r="D12" s="416" t="s">
        <v>313</v>
      </c>
      <c r="E12" s="435">
        <v>10.124270000000001</v>
      </c>
      <c r="F12" s="239">
        <v>9.4</v>
      </c>
      <c r="G12" s="514">
        <v>6.6</v>
      </c>
      <c r="H12" s="435">
        <v>20.463950000000001</v>
      </c>
      <c r="I12" s="239">
        <v>19</v>
      </c>
      <c r="J12" s="514">
        <v>13.2</v>
      </c>
      <c r="K12" s="435">
        <v>6.5700050000000001</v>
      </c>
      <c r="L12" s="239">
        <v>6.1</v>
      </c>
      <c r="M12" s="514">
        <v>5.0999999999999996</v>
      </c>
      <c r="N12" s="435">
        <v>11.955254999999999</v>
      </c>
      <c r="O12" s="239">
        <v>11.1</v>
      </c>
      <c r="P12" s="514">
        <v>7.1</v>
      </c>
      <c r="Q12" s="435">
        <v>20.03313</v>
      </c>
      <c r="R12" s="239">
        <v>18.600000000000001</v>
      </c>
      <c r="S12" s="514">
        <v>15</v>
      </c>
      <c r="T12" s="435">
        <v>4.73902</v>
      </c>
      <c r="U12" s="239">
        <v>4.4000000000000004</v>
      </c>
      <c r="V12" s="514">
        <v>4</v>
      </c>
      <c r="W12" s="435">
        <v>14.755584999999998</v>
      </c>
      <c r="X12" s="239">
        <v>13.7</v>
      </c>
      <c r="Y12" s="514">
        <v>10.3</v>
      </c>
    </row>
    <row r="13" spans="1:26" ht="15" customHeight="1" x14ac:dyDescent="0.25">
      <c r="A13" s="496"/>
      <c r="B13" s="481"/>
      <c r="C13" s="854" t="s">
        <v>314</v>
      </c>
      <c r="D13" s="855"/>
      <c r="E13" s="440">
        <v>62.844606000000006</v>
      </c>
      <c r="F13" s="509">
        <v>59.4</v>
      </c>
      <c r="G13" s="511">
        <v>44.3</v>
      </c>
      <c r="H13" s="440">
        <v>67.076566</v>
      </c>
      <c r="I13" s="509">
        <v>63.4</v>
      </c>
      <c r="J13" s="511">
        <v>40.299999999999997</v>
      </c>
      <c r="K13" s="440">
        <v>26.449750000000005</v>
      </c>
      <c r="L13" s="509">
        <v>25</v>
      </c>
      <c r="M13" s="511">
        <v>35.9</v>
      </c>
      <c r="N13" s="440">
        <v>59.988033000000001</v>
      </c>
      <c r="O13" s="509">
        <v>56.7</v>
      </c>
      <c r="P13" s="511">
        <v>72.099999999999994</v>
      </c>
      <c r="Q13" s="440">
        <v>54.803882000000002</v>
      </c>
      <c r="R13" s="509">
        <v>51.8</v>
      </c>
      <c r="S13" s="511">
        <v>55.1</v>
      </c>
      <c r="T13" s="440">
        <v>52.158906999999999</v>
      </c>
      <c r="U13" s="509">
        <v>49.3</v>
      </c>
      <c r="V13" s="511">
        <v>57</v>
      </c>
      <c r="W13" s="440">
        <v>32.480293000000003</v>
      </c>
      <c r="X13" s="509">
        <v>30.7</v>
      </c>
      <c r="Y13" s="511">
        <v>49.7</v>
      </c>
    </row>
    <row r="14" spans="1:26" s="214" customFormat="1" x14ac:dyDescent="0.25">
      <c r="A14" s="497"/>
      <c r="B14" s="866" t="s">
        <v>315</v>
      </c>
      <c r="C14" s="866"/>
      <c r="D14" s="867"/>
      <c r="E14" s="425">
        <v>9.3456580000000002</v>
      </c>
      <c r="F14" s="566">
        <v>9.1</v>
      </c>
      <c r="G14" s="567">
        <v>11.9</v>
      </c>
      <c r="H14" s="425">
        <v>43.243418500000004</v>
      </c>
      <c r="I14" s="566">
        <v>40</v>
      </c>
      <c r="J14" s="567">
        <v>50.3</v>
      </c>
      <c r="K14" s="425">
        <v>9.7392240000000001</v>
      </c>
      <c r="L14" s="566">
        <v>9.3000000000000007</v>
      </c>
      <c r="M14" s="567">
        <v>11.8</v>
      </c>
      <c r="N14" s="425">
        <v>4.4893809999999998</v>
      </c>
      <c r="O14" s="566">
        <v>4.3</v>
      </c>
      <c r="P14" s="567">
        <v>2.2999999999999998</v>
      </c>
      <c r="Q14" s="425">
        <v>34.348844499999998</v>
      </c>
      <c r="R14" s="566">
        <v>31.3</v>
      </c>
      <c r="S14" s="567">
        <v>32.799999999999997</v>
      </c>
      <c r="T14" s="425">
        <v>15.362522999999998</v>
      </c>
      <c r="U14" s="566">
        <v>15</v>
      </c>
      <c r="V14" s="567">
        <v>6.4</v>
      </c>
      <c r="W14" s="425">
        <v>16.356212499999998</v>
      </c>
      <c r="X14" s="566">
        <v>15.3</v>
      </c>
      <c r="Y14" s="567">
        <v>14.8</v>
      </c>
    </row>
    <row r="15" spans="1:26" s="214" customFormat="1" x14ac:dyDescent="0.25">
      <c r="A15" s="496"/>
      <c r="B15" s="481"/>
      <c r="C15" s="850" t="s">
        <v>316</v>
      </c>
      <c r="D15" s="851"/>
      <c r="E15" s="440">
        <v>0</v>
      </c>
      <c r="F15" s="509">
        <v>0</v>
      </c>
      <c r="G15" s="511">
        <v>0</v>
      </c>
      <c r="H15" s="440">
        <v>14.064831</v>
      </c>
      <c r="I15" s="509">
        <v>12.2</v>
      </c>
      <c r="J15" s="511">
        <v>8.6999999999999993</v>
      </c>
      <c r="K15" s="440">
        <v>0</v>
      </c>
      <c r="L15" s="509">
        <v>0</v>
      </c>
      <c r="M15" s="511">
        <v>0</v>
      </c>
      <c r="N15" s="440">
        <v>0</v>
      </c>
      <c r="O15" s="509">
        <v>0</v>
      </c>
      <c r="P15" s="511">
        <v>0</v>
      </c>
      <c r="Q15" s="440">
        <v>16.601112000000001</v>
      </c>
      <c r="R15" s="509">
        <v>14.4</v>
      </c>
      <c r="S15" s="511">
        <v>15.3</v>
      </c>
      <c r="T15" s="440">
        <v>0</v>
      </c>
      <c r="U15" s="509">
        <v>0</v>
      </c>
      <c r="V15" s="511">
        <v>0</v>
      </c>
      <c r="W15" s="440">
        <v>5.5337040000000002</v>
      </c>
      <c r="X15" s="509">
        <v>4.8</v>
      </c>
      <c r="Y15" s="511">
        <v>4.8</v>
      </c>
    </row>
    <row r="16" spans="1:26" s="214" customFormat="1" x14ac:dyDescent="0.25">
      <c r="A16" s="496"/>
      <c r="B16" s="481"/>
      <c r="C16" s="850" t="s">
        <v>317</v>
      </c>
      <c r="D16" s="851"/>
      <c r="E16" s="440">
        <v>0</v>
      </c>
      <c r="F16" s="509">
        <v>0</v>
      </c>
      <c r="G16" s="511">
        <v>0</v>
      </c>
      <c r="H16" s="440">
        <v>2.3777269999999997</v>
      </c>
      <c r="I16" s="509">
        <v>2.2000000000000002</v>
      </c>
      <c r="J16" s="511">
        <v>6.5</v>
      </c>
      <c r="K16" s="440">
        <v>0</v>
      </c>
      <c r="L16" s="509">
        <v>0</v>
      </c>
      <c r="M16" s="511">
        <v>0</v>
      </c>
      <c r="N16" s="440">
        <v>0</v>
      </c>
      <c r="O16" s="509">
        <v>0</v>
      </c>
      <c r="P16" s="511">
        <v>0</v>
      </c>
      <c r="Q16" s="440">
        <v>3.3504334999999998</v>
      </c>
      <c r="R16" s="509">
        <v>3.1</v>
      </c>
      <c r="S16" s="511">
        <v>2.2000000000000002</v>
      </c>
      <c r="T16" s="440">
        <v>0</v>
      </c>
      <c r="U16" s="509">
        <v>0</v>
      </c>
      <c r="V16" s="511">
        <v>0</v>
      </c>
      <c r="W16" s="440">
        <v>0.75654949999999987</v>
      </c>
      <c r="X16" s="509">
        <v>0.7</v>
      </c>
      <c r="Y16" s="511">
        <v>1.2</v>
      </c>
    </row>
    <row r="17" spans="1:25" s="214" customFormat="1" x14ac:dyDescent="0.25">
      <c r="A17" s="496"/>
      <c r="B17" s="481"/>
      <c r="C17" s="850" t="s">
        <v>318</v>
      </c>
      <c r="D17" s="851"/>
      <c r="E17" s="440">
        <v>0</v>
      </c>
      <c r="F17" s="509">
        <v>0</v>
      </c>
      <c r="G17" s="511">
        <v>0.1</v>
      </c>
      <c r="H17" s="440">
        <v>0.10807850000000001</v>
      </c>
      <c r="I17" s="509">
        <v>0.1</v>
      </c>
      <c r="J17" s="511">
        <v>0.2</v>
      </c>
      <c r="K17" s="440">
        <v>0</v>
      </c>
      <c r="L17" s="509">
        <v>0</v>
      </c>
      <c r="M17" s="511">
        <v>0.7</v>
      </c>
      <c r="N17" s="440">
        <v>0</v>
      </c>
      <c r="O17" s="509">
        <v>0</v>
      </c>
      <c r="P17" s="511">
        <v>0</v>
      </c>
      <c r="Q17" s="440">
        <v>0.21615700000000002</v>
      </c>
      <c r="R17" s="509">
        <v>0.2</v>
      </c>
      <c r="S17" s="511">
        <v>0.6</v>
      </c>
      <c r="T17" s="440">
        <v>0</v>
      </c>
      <c r="U17" s="509">
        <v>0</v>
      </c>
      <c r="V17" s="511">
        <v>0</v>
      </c>
      <c r="W17" s="440">
        <v>0</v>
      </c>
      <c r="X17" s="509">
        <v>0</v>
      </c>
      <c r="Y17" s="511">
        <v>0.2</v>
      </c>
    </row>
    <row r="18" spans="1:25" s="214" customFormat="1" x14ac:dyDescent="0.25">
      <c r="A18" s="496"/>
      <c r="B18" s="481"/>
      <c r="C18" s="850" t="s">
        <v>319</v>
      </c>
      <c r="D18" s="851"/>
      <c r="E18" s="440">
        <v>7.1299900000000003</v>
      </c>
      <c r="F18" s="509">
        <v>7</v>
      </c>
      <c r="G18" s="511">
        <v>9.8000000000000007</v>
      </c>
      <c r="H18" s="440">
        <v>5.9077059999999992</v>
      </c>
      <c r="I18" s="509">
        <v>5.8</v>
      </c>
      <c r="J18" s="511">
        <v>14.2</v>
      </c>
      <c r="K18" s="440">
        <v>2.03714</v>
      </c>
      <c r="L18" s="509">
        <v>2</v>
      </c>
      <c r="M18" s="511">
        <v>5.8</v>
      </c>
      <c r="N18" s="440">
        <v>1.324141</v>
      </c>
      <c r="O18" s="509">
        <v>1.3</v>
      </c>
      <c r="P18" s="511">
        <v>1.9</v>
      </c>
      <c r="Q18" s="440">
        <v>4.685422</v>
      </c>
      <c r="R18" s="509">
        <v>4.5999999999999996</v>
      </c>
      <c r="S18" s="511">
        <v>4.7</v>
      </c>
      <c r="T18" s="440">
        <v>12.935838999999998</v>
      </c>
      <c r="U18" s="509">
        <v>12.7</v>
      </c>
      <c r="V18" s="511">
        <v>5</v>
      </c>
      <c r="W18" s="440">
        <v>7.6392750000000005</v>
      </c>
      <c r="X18" s="509">
        <v>7.5</v>
      </c>
      <c r="Y18" s="511">
        <v>3.4</v>
      </c>
    </row>
    <row r="19" spans="1:25" s="214" customFormat="1" ht="24.75" customHeight="1" x14ac:dyDescent="0.25">
      <c r="A19" s="496"/>
      <c r="B19" s="481"/>
      <c r="C19" s="810" t="s">
        <v>320</v>
      </c>
      <c r="D19" s="811"/>
      <c r="E19" s="440">
        <v>2.2156680000000004</v>
      </c>
      <c r="F19" s="509">
        <v>2.1</v>
      </c>
      <c r="G19" s="511">
        <v>2</v>
      </c>
      <c r="H19" s="440">
        <v>20.785076</v>
      </c>
      <c r="I19" s="509">
        <v>19.7</v>
      </c>
      <c r="J19" s="511">
        <v>20.8</v>
      </c>
      <c r="K19" s="440">
        <v>7.702084000000001</v>
      </c>
      <c r="L19" s="509">
        <v>7.3</v>
      </c>
      <c r="M19" s="511">
        <v>5.3</v>
      </c>
      <c r="N19" s="440">
        <v>3.1652399999999998</v>
      </c>
      <c r="O19" s="509">
        <v>3</v>
      </c>
      <c r="P19" s="511">
        <v>0.4</v>
      </c>
      <c r="Q19" s="440">
        <v>9.4957200000000004</v>
      </c>
      <c r="R19" s="509">
        <v>9</v>
      </c>
      <c r="S19" s="511">
        <v>10</v>
      </c>
      <c r="T19" s="440">
        <v>2.4266839999999998</v>
      </c>
      <c r="U19" s="509">
        <v>2.2999999999999998</v>
      </c>
      <c r="V19" s="511">
        <v>1.5</v>
      </c>
      <c r="W19" s="440">
        <v>2.4266839999999998</v>
      </c>
      <c r="X19" s="509">
        <v>2.2999999999999998</v>
      </c>
      <c r="Y19" s="511">
        <v>5.0999999999999996</v>
      </c>
    </row>
    <row r="20" spans="1:25" s="214" customFormat="1" ht="15" customHeight="1" x14ac:dyDescent="0.25">
      <c r="A20" s="498"/>
      <c r="B20" s="812" t="s">
        <v>321</v>
      </c>
      <c r="C20" s="812"/>
      <c r="D20" s="813"/>
      <c r="E20" s="425">
        <v>449.20256349999988</v>
      </c>
      <c r="F20" s="566">
        <v>415.4</v>
      </c>
      <c r="G20" s="567">
        <v>343.2</v>
      </c>
      <c r="H20" s="425">
        <v>345.71383499999996</v>
      </c>
      <c r="I20" s="566">
        <v>320.3</v>
      </c>
      <c r="J20" s="567">
        <v>324.7</v>
      </c>
      <c r="K20" s="425">
        <v>263.31358</v>
      </c>
      <c r="L20" s="566">
        <v>243.6</v>
      </c>
      <c r="M20" s="567">
        <v>225.5</v>
      </c>
      <c r="N20" s="425">
        <v>323.15765249999993</v>
      </c>
      <c r="O20" s="566">
        <v>299.2</v>
      </c>
      <c r="P20" s="567">
        <v>282.2</v>
      </c>
      <c r="Q20" s="425">
        <v>335.61520199999995</v>
      </c>
      <c r="R20" s="566">
        <v>311</v>
      </c>
      <c r="S20" s="567">
        <v>318.5</v>
      </c>
      <c r="T20" s="425">
        <v>343.94161049999997</v>
      </c>
      <c r="U20" s="566">
        <v>318.3</v>
      </c>
      <c r="V20" s="567">
        <v>257.39999999999998</v>
      </c>
      <c r="W20" s="425">
        <v>234.68272150000001</v>
      </c>
      <c r="X20" s="566">
        <v>217.3</v>
      </c>
      <c r="Y20" s="567">
        <v>198.9</v>
      </c>
    </row>
    <row r="21" spans="1:25" ht="15" customHeight="1" x14ac:dyDescent="0.25">
      <c r="A21" s="492"/>
      <c r="B21" s="484"/>
      <c r="C21" s="810" t="s">
        <v>322</v>
      </c>
      <c r="D21" s="811"/>
      <c r="E21" s="431">
        <v>420.03826349999991</v>
      </c>
      <c r="F21" s="509">
        <v>388</v>
      </c>
      <c r="G21" s="511">
        <v>310.89999999999998</v>
      </c>
      <c r="H21" s="431">
        <v>299.89937099999997</v>
      </c>
      <c r="I21" s="509">
        <v>277</v>
      </c>
      <c r="J21" s="511">
        <v>270.7</v>
      </c>
      <c r="K21" s="431">
        <v>244.33027200000001</v>
      </c>
      <c r="L21" s="509">
        <v>225.7</v>
      </c>
      <c r="M21" s="511">
        <v>204</v>
      </c>
      <c r="N21" s="431">
        <v>288.79680449999995</v>
      </c>
      <c r="O21" s="509">
        <v>266.89999999999998</v>
      </c>
      <c r="P21" s="511">
        <v>241.9</v>
      </c>
      <c r="Q21" s="431">
        <v>286.61917799999998</v>
      </c>
      <c r="R21" s="509">
        <v>264.7</v>
      </c>
      <c r="S21" s="511">
        <v>268.2</v>
      </c>
      <c r="T21" s="431">
        <v>303.85395449999999</v>
      </c>
      <c r="U21" s="509">
        <v>280.5</v>
      </c>
      <c r="V21" s="511">
        <v>229</v>
      </c>
      <c r="W21" s="431">
        <v>206.47288950000001</v>
      </c>
      <c r="X21" s="509">
        <v>190.7</v>
      </c>
      <c r="Y21" s="511">
        <v>161.80000000000001</v>
      </c>
    </row>
    <row r="22" spans="1:25" ht="24" x14ac:dyDescent="0.25">
      <c r="A22" s="490"/>
      <c r="B22" s="478"/>
      <c r="C22" s="478"/>
      <c r="D22" s="416" t="s">
        <v>323</v>
      </c>
      <c r="E22" s="435">
        <v>309.06168899999994</v>
      </c>
      <c r="F22" s="239">
        <v>285.7</v>
      </c>
      <c r="G22" s="514">
        <v>229.2</v>
      </c>
      <c r="H22" s="435">
        <v>211.16150399999998</v>
      </c>
      <c r="I22" s="239">
        <v>195.2</v>
      </c>
      <c r="J22" s="514">
        <v>169.4</v>
      </c>
      <c r="K22" s="435">
        <v>182.061891</v>
      </c>
      <c r="L22" s="239">
        <v>168.3</v>
      </c>
      <c r="M22" s="514">
        <v>147.30000000000001</v>
      </c>
      <c r="N22" s="435">
        <v>224.46727499999997</v>
      </c>
      <c r="O22" s="239">
        <v>207.5</v>
      </c>
      <c r="P22" s="514">
        <v>188.1</v>
      </c>
      <c r="Q22" s="435">
        <v>188.76886499999998</v>
      </c>
      <c r="R22" s="239">
        <v>174.5</v>
      </c>
      <c r="S22" s="514">
        <v>173.4</v>
      </c>
      <c r="T22" s="435">
        <v>155.12581800000001</v>
      </c>
      <c r="U22" s="239">
        <v>143.4</v>
      </c>
      <c r="V22" s="514">
        <v>123.8</v>
      </c>
      <c r="W22" s="435">
        <v>142.57728600000002</v>
      </c>
      <c r="X22" s="239">
        <v>131.80000000000001</v>
      </c>
      <c r="Y22" s="514">
        <v>103.3</v>
      </c>
    </row>
    <row r="23" spans="1:25" x14ac:dyDescent="0.25">
      <c r="A23" s="490"/>
      <c r="B23" s="478"/>
      <c r="C23" s="478"/>
      <c r="D23" s="415" t="s">
        <v>324</v>
      </c>
      <c r="E23" s="435">
        <v>110.97657449999998</v>
      </c>
      <c r="F23" s="239">
        <v>102.3</v>
      </c>
      <c r="G23" s="514">
        <v>81.7</v>
      </c>
      <c r="H23" s="435">
        <v>88.737866999999994</v>
      </c>
      <c r="I23" s="239">
        <v>81.8</v>
      </c>
      <c r="J23" s="514">
        <v>101.3</v>
      </c>
      <c r="K23" s="435">
        <v>62.268380999999998</v>
      </c>
      <c r="L23" s="239">
        <v>57.4</v>
      </c>
      <c r="M23" s="514">
        <v>56.8</v>
      </c>
      <c r="N23" s="435">
        <v>64.329529499999992</v>
      </c>
      <c r="O23" s="239">
        <v>59.3</v>
      </c>
      <c r="P23" s="514">
        <v>53.8</v>
      </c>
      <c r="Q23" s="435">
        <v>97.850313</v>
      </c>
      <c r="R23" s="239">
        <v>90.2</v>
      </c>
      <c r="S23" s="514">
        <v>94.9</v>
      </c>
      <c r="T23" s="435">
        <v>148.72813649999998</v>
      </c>
      <c r="U23" s="239">
        <v>137.1</v>
      </c>
      <c r="V23" s="514">
        <v>105.2</v>
      </c>
      <c r="W23" s="435">
        <v>63.8956035</v>
      </c>
      <c r="X23" s="239">
        <v>58.9</v>
      </c>
      <c r="Y23" s="514">
        <v>58.5</v>
      </c>
    </row>
    <row r="24" spans="1:25" ht="15.75" thickBot="1" x14ac:dyDescent="0.3">
      <c r="A24" s="499"/>
      <c r="B24" s="500"/>
      <c r="C24" s="814" t="s">
        <v>325</v>
      </c>
      <c r="D24" s="815"/>
      <c r="E24" s="501">
        <v>29.164299999999997</v>
      </c>
      <c r="F24" s="519">
        <v>27.5</v>
      </c>
      <c r="G24" s="521">
        <v>32.299999999999997</v>
      </c>
      <c r="H24" s="501">
        <v>45.814464000000001</v>
      </c>
      <c r="I24" s="519">
        <v>43.2</v>
      </c>
      <c r="J24" s="521">
        <v>54</v>
      </c>
      <c r="K24" s="501">
        <v>18.983307999999997</v>
      </c>
      <c r="L24" s="519">
        <v>17.899999999999999</v>
      </c>
      <c r="M24" s="521">
        <v>21.5</v>
      </c>
      <c r="N24" s="501">
        <v>34.360847999999997</v>
      </c>
      <c r="O24" s="519">
        <v>32.4</v>
      </c>
      <c r="P24" s="521">
        <v>40.299999999999997</v>
      </c>
      <c r="Q24" s="501">
        <v>48.996023999999998</v>
      </c>
      <c r="R24" s="519">
        <v>46.2</v>
      </c>
      <c r="S24" s="521">
        <v>50.2</v>
      </c>
      <c r="T24" s="501">
        <v>40.087655999999996</v>
      </c>
      <c r="U24" s="519">
        <v>37.799999999999997</v>
      </c>
      <c r="V24" s="521">
        <v>28.4</v>
      </c>
      <c r="W24" s="501">
        <v>28.209832000000002</v>
      </c>
      <c r="X24" s="519">
        <v>26.6</v>
      </c>
      <c r="Y24" s="521">
        <v>37.1</v>
      </c>
    </row>
  </sheetData>
  <mergeCells count="20">
    <mergeCell ref="C17:D17"/>
    <mergeCell ref="A4:D7"/>
    <mergeCell ref="E4:Y5"/>
    <mergeCell ref="E6:G6"/>
    <mergeCell ref="H6:J6"/>
    <mergeCell ref="K6:M6"/>
    <mergeCell ref="N6:P6"/>
    <mergeCell ref="Q6:S6"/>
    <mergeCell ref="T6:V6"/>
    <mergeCell ref="W6:Y6"/>
    <mergeCell ref="C8:D8"/>
    <mergeCell ref="C13:D13"/>
    <mergeCell ref="B14:D14"/>
    <mergeCell ref="C15:D15"/>
    <mergeCell ref="C16:D16"/>
    <mergeCell ref="C18:D18"/>
    <mergeCell ref="C19:D19"/>
    <mergeCell ref="B20:D20"/>
    <mergeCell ref="C21:D21"/>
    <mergeCell ref="C24:D24"/>
  </mergeCells>
  <hyperlinks>
    <hyperlink ref="T4" location="Obsah!A1" display="OBSAH"/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workbookViewId="0"/>
  </sheetViews>
  <sheetFormatPr defaultRowHeight="15" x14ac:dyDescent="0.25"/>
  <cols>
    <col min="1" max="3" width="1.42578125" customWidth="1"/>
    <col min="4" max="4" width="31.28515625" customWidth="1"/>
    <col min="5" max="18" width="8.28515625" customWidth="1"/>
  </cols>
  <sheetData>
    <row r="1" spans="1:26" s="1" customFormat="1" x14ac:dyDescent="0.25">
      <c r="A1" s="371" t="s">
        <v>343</v>
      </c>
      <c r="B1" s="527"/>
      <c r="C1" s="527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31"/>
      <c r="R1" s="531"/>
      <c r="S1" s="531"/>
      <c r="T1" s="531"/>
      <c r="U1" s="531"/>
      <c r="V1" s="531"/>
      <c r="W1" s="531"/>
      <c r="X1" s="531"/>
      <c r="Y1" s="531"/>
      <c r="Z1" s="11" t="s">
        <v>169</v>
      </c>
    </row>
    <row r="2" spans="1:26" x14ac:dyDescent="0.25"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Y2" s="153" t="s">
        <v>326</v>
      </c>
    </row>
    <row r="3" spans="1:26" ht="15.75" thickBot="1" x14ac:dyDescent="0.3">
      <c r="D3" s="17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3"/>
      <c r="Y3" s="44" t="s">
        <v>19</v>
      </c>
    </row>
    <row r="4" spans="1:26" ht="15" customHeight="1" x14ac:dyDescent="0.25">
      <c r="A4" s="824" t="s">
        <v>20</v>
      </c>
      <c r="B4" s="825"/>
      <c r="C4" s="825"/>
      <c r="D4" s="826"/>
      <c r="E4" s="872" t="s">
        <v>101</v>
      </c>
      <c r="F4" s="873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9"/>
    </row>
    <row r="5" spans="1:26" ht="15.75" thickBot="1" x14ac:dyDescent="0.3">
      <c r="A5" s="827"/>
      <c r="B5" s="828"/>
      <c r="C5" s="828"/>
      <c r="D5" s="829"/>
      <c r="E5" s="880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81"/>
      <c r="Y5" s="882"/>
    </row>
    <row r="6" spans="1:26" ht="50.1" customHeight="1" thickBot="1" x14ac:dyDescent="0.3">
      <c r="A6" s="827"/>
      <c r="B6" s="828"/>
      <c r="C6" s="828"/>
      <c r="D6" s="829"/>
      <c r="E6" s="816" t="s">
        <v>102</v>
      </c>
      <c r="F6" s="817"/>
      <c r="G6" s="818"/>
      <c r="H6" s="883" t="s">
        <v>103</v>
      </c>
      <c r="I6" s="883"/>
      <c r="J6" s="883"/>
      <c r="K6" s="816" t="s">
        <v>104</v>
      </c>
      <c r="L6" s="817"/>
      <c r="M6" s="818"/>
      <c r="N6" s="883" t="s">
        <v>105</v>
      </c>
      <c r="O6" s="883"/>
      <c r="P6" s="884"/>
      <c r="Q6" s="883" t="s">
        <v>106</v>
      </c>
      <c r="R6" s="883"/>
      <c r="S6" s="884"/>
      <c r="T6" s="883" t="s">
        <v>107</v>
      </c>
      <c r="U6" s="883"/>
      <c r="V6" s="884"/>
      <c r="W6" s="885" t="s">
        <v>108</v>
      </c>
      <c r="X6" s="883"/>
      <c r="Y6" s="884"/>
    </row>
    <row r="7" spans="1:26" s="534" customFormat="1" ht="15.75" thickBot="1" x14ac:dyDescent="0.3">
      <c r="A7" s="830"/>
      <c r="B7" s="831"/>
      <c r="C7" s="831"/>
      <c r="D7" s="832"/>
      <c r="E7" s="556">
        <v>2023</v>
      </c>
      <c r="F7" s="557" t="s">
        <v>344</v>
      </c>
      <c r="G7" s="558" t="s">
        <v>345</v>
      </c>
      <c r="H7" s="556">
        <v>2023</v>
      </c>
      <c r="I7" s="557" t="s">
        <v>344</v>
      </c>
      <c r="J7" s="558" t="s">
        <v>345</v>
      </c>
      <c r="K7" s="556">
        <v>2023</v>
      </c>
      <c r="L7" s="557" t="s">
        <v>344</v>
      </c>
      <c r="M7" s="558" t="s">
        <v>345</v>
      </c>
      <c r="N7" s="556">
        <v>2023</v>
      </c>
      <c r="O7" s="557" t="s">
        <v>344</v>
      </c>
      <c r="P7" s="558" t="s">
        <v>345</v>
      </c>
      <c r="Q7" s="556">
        <v>2023</v>
      </c>
      <c r="R7" s="557" t="s">
        <v>344</v>
      </c>
      <c r="S7" s="558" t="s">
        <v>345</v>
      </c>
      <c r="T7" s="556">
        <v>2023</v>
      </c>
      <c r="U7" s="557" t="s">
        <v>344</v>
      </c>
      <c r="V7" s="558" t="s">
        <v>345</v>
      </c>
      <c r="W7" s="556">
        <v>2023</v>
      </c>
      <c r="X7" s="557" t="s">
        <v>344</v>
      </c>
      <c r="Y7" s="559" t="s">
        <v>345</v>
      </c>
    </row>
    <row r="8" spans="1:26" ht="15" customHeight="1" x14ac:dyDescent="0.25">
      <c r="A8" s="503"/>
      <c r="B8" s="856" t="s">
        <v>327</v>
      </c>
      <c r="C8" s="856"/>
      <c r="D8" s="857"/>
      <c r="E8" s="425">
        <v>671.78573749999998</v>
      </c>
      <c r="F8" s="566">
        <v>643.70000000000005</v>
      </c>
      <c r="G8" s="567">
        <v>529.4</v>
      </c>
      <c r="H8" s="425">
        <v>548.95300399999985</v>
      </c>
      <c r="I8" s="566">
        <v>528.29999999999995</v>
      </c>
      <c r="J8" s="567">
        <v>490.5</v>
      </c>
      <c r="K8" s="425">
        <v>508.12258299999996</v>
      </c>
      <c r="L8" s="566">
        <v>491.4</v>
      </c>
      <c r="M8" s="567">
        <v>442</v>
      </c>
      <c r="N8" s="425">
        <v>541.85484200000008</v>
      </c>
      <c r="O8" s="566">
        <v>519.6</v>
      </c>
      <c r="P8" s="567">
        <v>500.3</v>
      </c>
      <c r="Q8" s="425">
        <v>529.37153400000011</v>
      </c>
      <c r="R8" s="566">
        <v>511.3</v>
      </c>
      <c r="S8" s="567">
        <v>472.2</v>
      </c>
      <c r="T8" s="425">
        <v>535.70036750000008</v>
      </c>
      <c r="U8" s="566">
        <v>519.1</v>
      </c>
      <c r="V8" s="567">
        <v>469.8</v>
      </c>
      <c r="W8" s="425">
        <v>406.086544</v>
      </c>
      <c r="X8" s="566">
        <v>391.9</v>
      </c>
      <c r="Y8" s="567">
        <v>352.8</v>
      </c>
    </row>
    <row r="9" spans="1:26" s="214" customFormat="1" x14ac:dyDescent="0.25">
      <c r="A9" s="504"/>
      <c r="B9" s="505"/>
      <c r="C9" s="850" t="s">
        <v>328</v>
      </c>
      <c r="D9" s="851"/>
      <c r="E9" s="431">
        <v>268.33406600000001</v>
      </c>
      <c r="F9" s="509">
        <v>249.2</v>
      </c>
      <c r="G9" s="511">
        <v>185.7</v>
      </c>
      <c r="H9" s="431">
        <v>190.790414</v>
      </c>
      <c r="I9" s="509">
        <v>177.2</v>
      </c>
      <c r="J9" s="511">
        <v>155.5</v>
      </c>
      <c r="K9" s="431">
        <v>146.459858</v>
      </c>
      <c r="L9" s="509">
        <v>136</v>
      </c>
      <c r="M9" s="511">
        <v>120.1</v>
      </c>
      <c r="N9" s="431">
        <v>196.20581300000001</v>
      </c>
      <c r="O9" s="509">
        <v>182.2</v>
      </c>
      <c r="P9" s="511">
        <v>167.6</v>
      </c>
      <c r="Q9" s="431">
        <v>152.41654350000002</v>
      </c>
      <c r="R9" s="509">
        <v>141.5</v>
      </c>
      <c r="S9" s="511">
        <v>123</v>
      </c>
      <c r="T9" s="431">
        <v>128.28945400000001</v>
      </c>
      <c r="U9" s="509">
        <v>119.2</v>
      </c>
      <c r="V9" s="511">
        <v>105.5</v>
      </c>
      <c r="W9" s="431">
        <v>121.711403</v>
      </c>
      <c r="X9" s="509">
        <v>113.1</v>
      </c>
      <c r="Y9" s="511">
        <v>89.3</v>
      </c>
    </row>
    <row r="10" spans="1:26" ht="24" x14ac:dyDescent="0.25">
      <c r="A10" s="467"/>
      <c r="B10" s="468"/>
      <c r="C10" s="468"/>
      <c r="D10" s="416" t="s">
        <v>329</v>
      </c>
      <c r="E10" s="159">
        <v>48.102066000000008</v>
      </c>
      <c r="F10" s="239">
        <v>45.2</v>
      </c>
      <c r="G10" s="514">
        <v>29.6</v>
      </c>
      <c r="H10" s="159">
        <v>36.608651999999999</v>
      </c>
      <c r="I10" s="239">
        <v>34.4</v>
      </c>
      <c r="J10" s="514">
        <v>25.9</v>
      </c>
      <c r="K10" s="159">
        <v>20.007054</v>
      </c>
      <c r="L10" s="239">
        <v>18.8</v>
      </c>
      <c r="M10" s="514">
        <v>13.1</v>
      </c>
      <c r="N10" s="159">
        <v>32.4582525</v>
      </c>
      <c r="O10" s="239">
        <v>30.5</v>
      </c>
      <c r="P10" s="514">
        <v>32.200000000000003</v>
      </c>
      <c r="Q10" s="159">
        <v>22.773986999999998</v>
      </c>
      <c r="R10" s="239">
        <v>21.4</v>
      </c>
      <c r="S10" s="514">
        <v>16.2</v>
      </c>
      <c r="T10" s="159">
        <v>25.434499500000001</v>
      </c>
      <c r="U10" s="239">
        <v>23.9</v>
      </c>
      <c r="V10" s="514">
        <v>20.399999999999999</v>
      </c>
      <c r="W10" s="159">
        <v>16.601598000000003</v>
      </c>
      <c r="X10" s="239">
        <v>15.6</v>
      </c>
      <c r="Y10" s="514">
        <v>8.6999999999999993</v>
      </c>
    </row>
    <row r="11" spans="1:26" ht="24" x14ac:dyDescent="0.25">
      <c r="A11" s="467"/>
      <c r="B11" s="468"/>
      <c r="C11" s="468"/>
      <c r="D11" s="416" t="s">
        <v>330</v>
      </c>
      <c r="E11" s="159">
        <v>1.0153450000000002</v>
      </c>
      <c r="F11" s="239">
        <v>1</v>
      </c>
      <c r="G11" s="514">
        <v>0.4</v>
      </c>
      <c r="H11" s="159">
        <v>0.40613800000000005</v>
      </c>
      <c r="I11" s="239">
        <v>0.4</v>
      </c>
      <c r="J11" s="514">
        <v>0.6</v>
      </c>
      <c r="K11" s="159">
        <v>1.7260865000000001</v>
      </c>
      <c r="L11" s="239">
        <v>1.7</v>
      </c>
      <c r="M11" s="514">
        <v>1</v>
      </c>
      <c r="N11" s="159">
        <v>1.1168795000000002</v>
      </c>
      <c r="O11" s="239">
        <v>1.1000000000000001</v>
      </c>
      <c r="P11" s="514">
        <v>1</v>
      </c>
      <c r="Q11" s="159">
        <v>0.81227600000000011</v>
      </c>
      <c r="R11" s="239">
        <v>0.8</v>
      </c>
      <c r="S11" s="514">
        <v>0.7</v>
      </c>
      <c r="T11" s="159">
        <v>0.91381050000000019</v>
      </c>
      <c r="U11" s="239">
        <v>0.9</v>
      </c>
      <c r="V11" s="514">
        <v>1</v>
      </c>
      <c r="W11" s="159">
        <v>1.1168795000000002</v>
      </c>
      <c r="X11" s="239">
        <v>1.1000000000000001</v>
      </c>
      <c r="Y11" s="514">
        <v>0.4</v>
      </c>
    </row>
    <row r="12" spans="1:26" ht="24" x14ac:dyDescent="0.25">
      <c r="A12" s="467"/>
      <c r="B12" s="468"/>
      <c r="C12" s="468"/>
      <c r="D12" s="416" t="s">
        <v>331</v>
      </c>
      <c r="E12" s="159">
        <v>219.216655</v>
      </c>
      <c r="F12" s="239">
        <v>203</v>
      </c>
      <c r="G12" s="514">
        <v>155.69999999999999</v>
      </c>
      <c r="H12" s="159">
        <v>153.77562399999999</v>
      </c>
      <c r="I12" s="239">
        <v>142.4</v>
      </c>
      <c r="J12" s="514">
        <v>128.9</v>
      </c>
      <c r="K12" s="159">
        <v>124.72671749999999</v>
      </c>
      <c r="L12" s="239">
        <v>115.5</v>
      </c>
      <c r="M12" s="514">
        <v>106</v>
      </c>
      <c r="N12" s="159">
        <v>162.63068100000001</v>
      </c>
      <c r="O12" s="239">
        <v>150.6</v>
      </c>
      <c r="P12" s="514">
        <v>134.5</v>
      </c>
      <c r="Q12" s="159">
        <v>128.83028050000001</v>
      </c>
      <c r="R12" s="239">
        <v>119.3</v>
      </c>
      <c r="S12" s="514">
        <v>106.1</v>
      </c>
      <c r="T12" s="159">
        <v>101.94114400000001</v>
      </c>
      <c r="U12" s="239">
        <v>94.4</v>
      </c>
      <c r="V12" s="514">
        <v>84</v>
      </c>
      <c r="W12" s="159">
        <v>103.9929255</v>
      </c>
      <c r="X12" s="239">
        <v>96.3</v>
      </c>
      <c r="Y12" s="514">
        <v>80.099999999999994</v>
      </c>
    </row>
    <row r="13" spans="1:26" x14ac:dyDescent="0.25">
      <c r="A13" s="504"/>
      <c r="B13" s="505"/>
      <c r="C13" s="850" t="s">
        <v>332</v>
      </c>
      <c r="D13" s="851"/>
      <c r="E13" s="431">
        <v>36.268585499999993</v>
      </c>
      <c r="F13" s="509">
        <v>34.9</v>
      </c>
      <c r="G13" s="511">
        <v>26.4</v>
      </c>
      <c r="H13" s="431">
        <v>15.1570745</v>
      </c>
      <c r="I13" s="509">
        <v>14.6</v>
      </c>
      <c r="J13" s="511">
        <v>25.8</v>
      </c>
      <c r="K13" s="431">
        <v>31.422355499999995</v>
      </c>
      <c r="L13" s="509">
        <v>30.2</v>
      </c>
      <c r="M13" s="511">
        <v>25.7</v>
      </c>
      <c r="N13" s="431">
        <v>33.179492499999995</v>
      </c>
      <c r="O13" s="509">
        <v>31.9</v>
      </c>
      <c r="P13" s="511">
        <v>20.9</v>
      </c>
      <c r="Q13" s="431">
        <v>20.907148499999998</v>
      </c>
      <c r="R13" s="509">
        <v>20.100000000000001</v>
      </c>
      <c r="S13" s="511">
        <v>17.8</v>
      </c>
      <c r="T13" s="431">
        <v>17.871382999999998</v>
      </c>
      <c r="U13" s="509">
        <v>17.2</v>
      </c>
      <c r="V13" s="511">
        <v>14.3</v>
      </c>
      <c r="W13" s="431">
        <v>20.362815999999999</v>
      </c>
      <c r="X13" s="509">
        <v>19.5</v>
      </c>
      <c r="Y13" s="511">
        <v>16.600000000000001</v>
      </c>
    </row>
    <row r="14" spans="1:26" s="544" customFormat="1" x14ac:dyDescent="0.25">
      <c r="A14" s="467"/>
      <c r="B14" s="468"/>
      <c r="C14" s="468"/>
      <c r="D14" s="416" t="s">
        <v>333</v>
      </c>
      <c r="E14" s="159">
        <v>7.0184175000000009</v>
      </c>
      <c r="F14" s="239">
        <v>6.7</v>
      </c>
      <c r="G14" s="514">
        <v>6.9</v>
      </c>
      <c r="H14" s="159">
        <v>1.3617824999999999</v>
      </c>
      <c r="I14" s="239">
        <v>1.3</v>
      </c>
      <c r="J14" s="514">
        <v>2</v>
      </c>
      <c r="K14" s="159">
        <v>9.9514874999999989</v>
      </c>
      <c r="L14" s="239">
        <v>9.5</v>
      </c>
      <c r="M14" s="514">
        <v>4.2</v>
      </c>
      <c r="N14" s="159">
        <v>9.3229724999999988</v>
      </c>
      <c r="O14" s="239">
        <v>8.9</v>
      </c>
      <c r="P14" s="514">
        <v>7</v>
      </c>
      <c r="Q14" s="159">
        <v>5.9708924999999997</v>
      </c>
      <c r="R14" s="239">
        <v>5.7</v>
      </c>
      <c r="S14" s="514">
        <v>5.6</v>
      </c>
      <c r="T14" s="159">
        <v>3.1425749999999999</v>
      </c>
      <c r="U14" s="239">
        <v>3</v>
      </c>
      <c r="V14" s="514">
        <v>2.1</v>
      </c>
      <c r="W14" s="159">
        <v>3.3520800000000004</v>
      </c>
      <c r="X14" s="239">
        <v>3.2</v>
      </c>
      <c r="Y14" s="514">
        <v>1.8</v>
      </c>
    </row>
    <row r="15" spans="1:26" s="544" customFormat="1" ht="15" customHeight="1" x14ac:dyDescent="0.25">
      <c r="A15" s="467"/>
      <c r="B15" s="468"/>
      <c r="C15" s="468"/>
      <c r="D15" s="415" t="s">
        <v>334</v>
      </c>
      <c r="E15" s="159">
        <v>29.250167999999995</v>
      </c>
      <c r="F15" s="239">
        <v>28.2</v>
      </c>
      <c r="G15" s="514">
        <v>19.5</v>
      </c>
      <c r="H15" s="159">
        <v>13.795292</v>
      </c>
      <c r="I15" s="239">
        <v>13.3</v>
      </c>
      <c r="J15" s="514">
        <v>23.9</v>
      </c>
      <c r="K15" s="159">
        <v>21.470867999999996</v>
      </c>
      <c r="L15" s="239">
        <v>20.7</v>
      </c>
      <c r="M15" s="514">
        <v>21.4</v>
      </c>
      <c r="N15" s="159">
        <v>23.856519999999996</v>
      </c>
      <c r="O15" s="239">
        <v>23</v>
      </c>
      <c r="P15" s="514">
        <v>13.9</v>
      </c>
      <c r="Q15" s="159">
        <v>14.936255999999998</v>
      </c>
      <c r="R15" s="239">
        <v>14.4</v>
      </c>
      <c r="S15" s="514">
        <v>12.3</v>
      </c>
      <c r="T15" s="159">
        <v>14.728807999999997</v>
      </c>
      <c r="U15" s="239">
        <v>14.2</v>
      </c>
      <c r="V15" s="514">
        <v>12.2</v>
      </c>
      <c r="W15" s="159">
        <v>17.010735999999998</v>
      </c>
      <c r="X15" s="239">
        <v>16.399999999999999</v>
      </c>
      <c r="Y15" s="514">
        <v>14.8</v>
      </c>
    </row>
    <row r="16" spans="1:26" s="214" customFormat="1" x14ac:dyDescent="0.25">
      <c r="A16" s="504"/>
      <c r="B16" s="505"/>
      <c r="C16" s="848" t="s">
        <v>335</v>
      </c>
      <c r="D16" s="849"/>
      <c r="E16" s="431">
        <v>6.0133289999999997</v>
      </c>
      <c r="F16" s="509">
        <v>5.7</v>
      </c>
      <c r="G16" s="511">
        <v>5.3</v>
      </c>
      <c r="H16" s="431">
        <v>12.343148999999999</v>
      </c>
      <c r="I16" s="509">
        <v>11.7</v>
      </c>
      <c r="J16" s="511">
        <v>14.2</v>
      </c>
      <c r="K16" s="431">
        <v>4.8528619999999991</v>
      </c>
      <c r="L16" s="509">
        <v>4.5999999999999996</v>
      </c>
      <c r="M16" s="511">
        <v>4</v>
      </c>
      <c r="N16" s="431">
        <v>0.10549700000000001</v>
      </c>
      <c r="O16" s="509">
        <v>0.1</v>
      </c>
      <c r="P16" s="511">
        <v>0.5</v>
      </c>
      <c r="Q16" s="431">
        <v>0.42198800000000003</v>
      </c>
      <c r="R16" s="509">
        <v>0.4</v>
      </c>
      <c r="S16" s="511">
        <v>1.3</v>
      </c>
      <c r="T16" s="431">
        <v>0.10549700000000001</v>
      </c>
      <c r="U16" s="509">
        <v>0.1</v>
      </c>
      <c r="V16" s="511">
        <v>3.5</v>
      </c>
      <c r="W16" s="431">
        <v>0.10549700000000001</v>
      </c>
      <c r="X16" s="509">
        <v>0.1</v>
      </c>
      <c r="Y16" s="511">
        <v>0.2</v>
      </c>
    </row>
    <row r="17" spans="1:25" s="214" customFormat="1" x14ac:dyDescent="0.25">
      <c r="A17" s="504"/>
      <c r="B17" s="505"/>
      <c r="C17" s="848" t="s">
        <v>336</v>
      </c>
      <c r="D17" s="849"/>
      <c r="E17" s="508">
        <v>311.49171449999994</v>
      </c>
      <c r="F17" s="509">
        <v>305.5</v>
      </c>
      <c r="G17" s="511">
        <v>274.3</v>
      </c>
      <c r="H17" s="508">
        <v>294.71506099999993</v>
      </c>
      <c r="I17" s="509">
        <v>289.7</v>
      </c>
      <c r="J17" s="511">
        <v>262.8</v>
      </c>
      <c r="K17" s="508">
        <v>308.39058199999999</v>
      </c>
      <c r="L17" s="509">
        <v>303.89999999999998</v>
      </c>
      <c r="M17" s="511">
        <v>277.2</v>
      </c>
      <c r="N17" s="508">
        <v>302.62672950000001</v>
      </c>
      <c r="O17" s="509">
        <v>295.89999999999998</v>
      </c>
      <c r="P17" s="511">
        <v>297.89999999999998</v>
      </c>
      <c r="Q17" s="508">
        <v>349.57482950000002</v>
      </c>
      <c r="R17" s="509">
        <v>343.5</v>
      </c>
      <c r="S17" s="511">
        <v>324.7</v>
      </c>
      <c r="T17" s="508">
        <v>384.41033900000002</v>
      </c>
      <c r="U17" s="509">
        <v>377.8</v>
      </c>
      <c r="V17" s="511">
        <v>343.3</v>
      </c>
      <c r="W17" s="508">
        <v>248.136706</v>
      </c>
      <c r="X17" s="509">
        <v>243.8</v>
      </c>
      <c r="Y17" s="511">
        <v>240.8</v>
      </c>
    </row>
    <row r="18" spans="1:25" x14ac:dyDescent="0.25">
      <c r="A18" s="467"/>
      <c r="B18" s="468"/>
      <c r="C18" s="468"/>
      <c r="D18" s="512" t="s">
        <v>337</v>
      </c>
      <c r="E18" s="300">
        <v>14.1537445</v>
      </c>
      <c r="F18" s="239">
        <v>13.9</v>
      </c>
      <c r="G18" s="514">
        <v>18.2</v>
      </c>
      <c r="H18" s="300">
        <v>7.1277850000000003</v>
      </c>
      <c r="I18" s="239">
        <v>7</v>
      </c>
      <c r="J18" s="514">
        <v>7.1</v>
      </c>
      <c r="K18" s="300">
        <v>6.1095299999999995</v>
      </c>
      <c r="L18" s="239">
        <v>6</v>
      </c>
      <c r="M18" s="514">
        <v>6.6</v>
      </c>
      <c r="N18" s="300">
        <v>10.284375500000001</v>
      </c>
      <c r="O18" s="239">
        <v>10.1</v>
      </c>
      <c r="P18" s="514">
        <v>13.8</v>
      </c>
      <c r="Q18" s="300">
        <v>7.4332614999999995</v>
      </c>
      <c r="R18" s="239">
        <v>7.3</v>
      </c>
      <c r="S18" s="514">
        <v>7.8</v>
      </c>
      <c r="T18" s="300">
        <v>9.3679459999999999</v>
      </c>
      <c r="U18" s="239">
        <v>9.1999999999999993</v>
      </c>
      <c r="V18" s="514">
        <v>10.7</v>
      </c>
      <c r="W18" s="300">
        <v>4.4803220000000001</v>
      </c>
      <c r="X18" s="239">
        <v>4.4000000000000004</v>
      </c>
      <c r="Y18" s="514">
        <v>5.4</v>
      </c>
    </row>
    <row r="19" spans="1:25" x14ac:dyDescent="0.25">
      <c r="A19" s="467"/>
      <c r="B19" s="468"/>
      <c r="C19" s="468"/>
      <c r="D19" s="512" t="s">
        <v>338</v>
      </c>
      <c r="E19" s="300">
        <v>245.54201599999996</v>
      </c>
      <c r="F19" s="239">
        <v>243.2</v>
      </c>
      <c r="G19" s="514">
        <v>211.8</v>
      </c>
      <c r="H19" s="300">
        <v>250.59016599999998</v>
      </c>
      <c r="I19" s="239">
        <v>248.2</v>
      </c>
      <c r="J19" s="514">
        <v>225.5</v>
      </c>
      <c r="K19" s="300">
        <v>276.43669399999999</v>
      </c>
      <c r="L19" s="239">
        <v>273.8</v>
      </c>
      <c r="M19" s="514">
        <v>245.6</v>
      </c>
      <c r="N19" s="300">
        <v>227.57060200000001</v>
      </c>
      <c r="O19" s="239">
        <v>225.4</v>
      </c>
      <c r="P19" s="514">
        <v>223.7</v>
      </c>
      <c r="Q19" s="300">
        <v>294.20618199999996</v>
      </c>
      <c r="R19" s="239">
        <v>291.39999999999998</v>
      </c>
      <c r="S19" s="514">
        <v>274.2</v>
      </c>
      <c r="T19" s="300">
        <v>325.60567499999996</v>
      </c>
      <c r="U19" s="239">
        <v>322.5</v>
      </c>
      <c r="V19" s="514">
        <v>289.2</v>
      </c>
      <c r="W19" s="300">
        <v>208.58955800000001</v>
      </c>
      <c r="X19" s="239">
        <v>206.6</v>
      </c>
      <c r="Y19" s="514">
        <v>204</v>
      </c>
    </row>
    <row r="20" spans="1:25" x14ac:dyDescent="0.25">
      <c r="A20" s="467"/>
      <c r="B20" s="468"/>
      <c r="C20" s="468"/>
      <c r="D20" s="515" t="s">
        <v>339</v>
      </c>
      <c r="E20" s="300">
        <v>48.042623999999996</v>
      </c>
      <c r="F20" s="239">
        <v>44.8</v>
      </c>
      <c r="G20" s="514">
        <v>41.9</v>
      </c>
      <c r="H20" s="300">
        <v>35.495778000000001</v>
      </c>
      <c r="I20" s="239">
        <v>33.1</v>
      </c>
      <c r="J20" s="514">
        <v>28.8</v>
      </c>
      <c r="K20" s="300">
        <v>23.270645999999996</v>
      </c>
      <c r="L20" s="239">
        <v>21.7</v>
      </c>
      <c r="M20" s="514">
        <v>21.8</v>
      </c>
      <c r="N20" s="300">
        <v>62.412516000000004</v>
      </c>
      <c r="O20" s="239">
        <v>58.2</v>
      </c>
      <c r="P20" s="514">
        <v>58.1</v>
      </c>
      <c r="Q20" s="300">
        <v>45.683388000000008</v>
      </c>
      <c r="R20" s="239">
        <v>42.6</v>
      </c>
      <c r="S20" s="514">
        <v>40.700000000000003</v>
      </c>
      <c r="T20" s="300">
        <v>48.686051999999997</v>
      </c>
      <c r="U20" s="239">
        <v>45.4</v>
      </c>
      <c r="V20" s="514">
        <v>42.8</v>
      </c>
      <c r="W20" s="300">
        <v>33.779969999999999</v>
      </c>
      <c r="X20" s="239">
        <v>31.5</v>
      </c>
      <c r="Y20" s="514">
        <v>30.7</v>
      </c>
    </row>
    <row r="21" spans="1:25" x14ac:dyDescent="0.25">
      <c r="A21" s="467"/>
      <c r="B21" s="468"/>
      <c r="C21" s="468"/>
      <c r="D21" s="512" t="s">
        <v>340</v>
      </c>
      <c r="E21" s="300">
        <v>3.7533299999999996</v>
      </c>
      <c r="F21" s="239">
        <v>3.5</v>
      </c>
      <c r="G21" s="514">
        <v>2.4</v>
      </c>
      <c r="H21" s="300">
        <v>1.5013319999999999</v>
      </c>
      <c r="I21" s="239">
        <v>1.4</v>
      </c>
      <c r="J21" s="514">
        <v>1.4</v>
      </c>
      <c r="K21" s="300">
        <v>2.573712</v>
      </c>
      <c r="L21" s="239">
        <v>2.4</v>
      </c>
      <c r="M21" s="514">
        <v>3.2</v>
      </c>
      <c r="N21" s="300">
        <v>2.3592360000000001</v>
      </c>
      <c r="O21" s="239">
        <v>2.2000000000000002</v>
      </c>
      <c r="P21" s="514">
        <v>2.2000000000000002</v>
      </c>
      <c r="Q21" s="300">
        <v>2.2519979999999999</v>
      </c>
      <c r="R21" s="239">
        <v>2.1</v>
      </c>
      <c r="S21" s="514">
        <v>2</v>
      </c>
      <c r="T21" s="300">
        <v>0.75066599999999994</v>
      </c>
      <c r="U21" s="239">
        <v>0.7</v>
      </c>
      <c r="V21" s="514">
        <v>0.6</v>
      </c>
      <c r="W21" s="300">
        <v>1.286856</v>
      </c>
      <c r="X21" s="239">
        <v>1.2</v>
      </c>
      <c r="Y21" s="514">
        <v>0.7</v>
      </c>
    </row>
    <row r="22" spans="1:25" x14ac:dyDescent="0.25">
      <c r="A22" s="465"/>
      <c r="B22" s="466"/>
      <c r="C22" s="848" t="s">
        <v>341</v>
      </c>
      <c r="D22" s="849"/>
      <c r="E22" s="508">
        <v>4.1187199999999997</v>
      </c>
      <c r="F22" s="509">
        <v>4</v>
      </c>
      <c r="G22" s="511">
        <v>2.9</v>
      </c>
      <c r="H22" s="508">
        <v>2.0593599999999999</v>
      </c>
      <c r="I22" s="509">
        <v>2</v>
      </c>
      <c r="J22" s="511">
        <v>1.6</v>
      </c>
      <c r="K22" s="508">
        <v>0.30890400000000001</v>
      </c>
      <c r="L22" s="509">
        <v>0.3</v>
      </c>
      <c r="M22" s="511">
        <v>1.1000000000000001</v>
      </c>
      <c r="N22" s="508">
        <v>1.9563919999999999</v>
      </c>
      <c r="O22" s="509">
        <v>1.9</v>
      </c>
      <c r="P22" s="511">
        <v>2</v>
      </c>
      <c r="Q22" s="508">
        <v>1.853424</v>
      </c>
      <c r="R22" s="509">
        <v>1.8</v>
      </c>
      <c r="S22" s="511">
        <v>1.5</v>
      </c>
      <c r="T22" s="508">
        <v>1.235616</v>
      </c>
      <c r="U22" s="509">
        <v>1.2</v>
      </c>
      <c r="V22" s="511">
        <v>1</v>
      </c>
      <c r="W22" s="508">
        <v>0.61780800000000002</v>
      </c>
      <c r="X22" s="509">
        <v>0.6</v>
      </c>
      <c r="Y22" s="511">
        <v>0.8</v>
      </c>
    </row>
    <row r="23" spans="1:25" ht="15.75" thickBot="1" x14ac:dyDescent="0.3">
      <c r="A23" s="516"/>
      <c r="B23" s="517"/>
      <c r="C23" s="870" t="s">
        <v>342</v>
      </c>
      <c r="D23" s="871"/>
      <c r="E23" s="518">
        <v>45.5593225</v>
      </c>
      <c r="F23" s="519">
        <v>44.5</v>
      </c>
      <c r="G23" s="521">
        <v>34.799999999999997</v>
      </c>
      <c r="H23" s="518">
        <v>33.887945500000001</v>
      </c>
      <c r="I23" s="519">
        <v>33.1</v>
      </c>
      <c r="J23" s="521">
        <v>30.6</v>
      </c>
      <c r="K23" s="518">
        <v>16.688021500000001</v>
      </c>
      <c r="L23" s="519">
        <v>16.3</v>
      </c>
      <c r="M23" s="521">
        <v>14</v>
      </c>
      <c r="N23" s="518">
        <v>7.7809179999999989</v>
      </c>
      <c r="O23" s="519">
        <v>7.6</v>
      </c>
      <c r="P23" s="521">
        <v>11.5</v>
      </c>
      <c r="Q23" s="518">
        <v>4.1976005000000001</v>
      </c>
      <c r="R23" s="519">
        <v>4.0999999999999996</v>
      </c>
      <c r="S23" s="521">
        <v>3.9</v>
      </c>
      <c r="T23" s="518">
        <v>3.7880785000000001</v>
      </c>
      <c r="U23" s="519">
        <v>3.7</v>
      </c>
      <c r="V23" s="521">
        <v>2.2999999999999998</v>
      </c>
      <c r="W23" s="518">
        <v>15.152314000000001</v>
      </c>
      <c r="X23" s="519">
        <v>14.8</v>
      </c>
      <c r="Y23" s="521">
        <v>5.0999999999999996</v>
      </c>
    </row>
  </sheetData>
  <mergeCells count="16">
    <mergeCell ref="A4:D7"/>
    <mergeCell ref="E4:Y5"/>
    <mergeCell ref="E6:G6"/>
    <mergeCell ref="H6:J6"/>
    <mergeCell ref="K6:M6"/>
    <mergeCell ref="N6:P6"/>
    <mergeCell ref="Q6:S6"/>
    <mergeCell ref="T6:V6"/>
    <mergeCell ref="W6:Y6"/>
    <mergeCell ref="C23:D23"/>
    <mergeCell ref="B8:D8"/>
    <mergeCell ref="C9:D9"/>
    <mergeCell ref="C13:D13"/>
    <mergeCell ref="C16:D16"/>
    <mergeCell ref="C17:D17"/>
    <mergeCell ref="C22:D22"/>
  </mergeCells>
  <hyperlinks>
    <hyperlink ref="T4" location="Obsah!A1" display="OBSAH"/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workbookViewId="0"/>
  </sheetViews>
  <sheetFormatPr defaultRowHeight="15" x14ac:dyDescent="0.25"/>
  <cols>
    <col min="1" max="3" width="1.42578125" style="5" customWidth="1"/>
    <col min="4" max="4" width="29.7109375" customWidth="1"/>
    <col min="5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530"/>
      <c r="X1" s="530"/>
      <c r="Y1" s="530"/>
      <c r="Z1" s="11" t="s">
        <v>169</v>
      </c>
    </row>
    <row r="2" spans="1:26" x14ac:dyDescent="0.25"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229"/>
      <c r="W3" s="229"/>
      <c r="X3" s="229"/>
      <c r="Y3" s="373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ht="7.5" customHeight="1" x14ac:dyDescent="0.25">
      <c r="A9" s="383"/>
      <c r="B9" s="384"/>
      <c r="C9" s="384"/>
      <c r="D9" s="385"/>
      <c r="E9" s="386"/>
      <c r="F9" s="387"/>
      <c r="G9" s="388"/>
      <c r="H9" s="386"/>
      <c r="I9" s="387"/>
      <c r="J9" s="388"/>
      <c r="K9" s="386"/>
      <c r="L9" s="387"/>
      <c r="M9" s="388"/>
      <c r="N9" s="386"/>
      <c r="O9" s="387"/>
      <c r="P9" s="388"/>
      <c r="Q9" s="387"/>
      <c r="R9" s="387"/>
      <c r="S9" s="387"/>
      <c r="T9" s="386"/>
      <c r="U9" s="387"/>
      <c r="V9" s="388"/>
      <c r="W9" s="386"/>
      <c r="X9" s="387"/>
      <c r="Y9" s="388"/>
    </row>
    <row r="10" spans="1:26" x14ac:dyDescent="0.25">
      <c r="A10" s="819" t="s">
        <v>187</v>
      </c>
      <c r="B10" s="820"/>
      <c r="C10" s="820"/>
      <c r="D10" s="821"/>
      <c r="E10" s="389">
        <v>6076.3</v>
      </c>
      <c r="F10" s="390">
        <v>5460.5</v>
      </c>
      <c r="G10" s="391">
        <v>4893.6000000000004</v>
      </c>
      <c r="H10" s="389">
        <v>4658.2</v>
      </c>
      <c r="I10" s="390">
        <v>4161.6000000000004</v>
      </c>
      <c r="J10" s="391">
        <v>3693.9</v>
      </c>
      <c r="K10" s="389">
        <v>5252.5</v>
      </c>
      <c r="L10" s="390">
        <v>4682</v>
      </c>
      <c r="M10" s="391">
        <v>4173.3999999999996</v>
      </c>
      <c r="N10" s="389">
        <v>4575.8999999999996</v>
      </c>
      <c r="O10" s="390">
        <v>4073.9</v>
      </c>
      <c r="P10" s="391">
        <v>3602.3</v>
      </c>
      <c r="Q10" s="389">
        <v>4039.2</v>
      </c>
      <c r="R10" s="390">
        <v>3503.4</v>
      </c>
      <c r="S10" s="392">
        <v>2989.1</v>
      </c>
      <c r="T10" s="389">
        <v>3288.4000000000005</v>
      </c>
      <c r="U10" s="390">
        <v>2790.6</v>
      </c>
      <c r="V10" s="391">
        <v>1969.4</v>
      </c>
      <c r="W10" s="592" t="s">
        <v>353</v>
      </c>
      <c r="X10" s="390">
        <v>1035.9000000000001</v>
      </c>
      <c r="Y10" s="391">
        <v>1856.9</v>
      </c>
    </row>
    <row r="11" spans="1:26" ht="7.5" customHeight="1" x14ac:dyDescent="0.25">
      <c r="A11" s="139"/>
      <c r="B11" s="393"/>
      <c r="C11" s="393"/>
      <c r="D11" s="385"/>
      <c r="E11" s="394"/>
      <c r="F11" s="539"/>
      <c r="G11" s="396"/>
      <c r="H11" s="394"/>
      <c r="I11" s="539"/>
      <c r="J11" s="396"/>
      <c r="K11" s="394"/>
      <c r="L11" s="539"/>
      <c r="M11" s="396"/>
      <c r="N11" s="394"/>
      <c r="O11" s="539"/>
      <c r="P11" s="396"/>
      <c r="Q11" s="394"/>
      <c r="R11" s="539"/>
      <c r="S11" s="397"/>
      <c r="T11" s="394"/>
      <c r="U11" s="539"/>
      <c r="V11" s="396"/>
      <c r="W11" s="593"/>
      <c r="X11" s="539"/>
      <c r="Y11" s="396"/>
    </row>
    <row r="12" spans="1:26" ht="24.75" customHeight="1" x14ac:dyDescent="0.25">
      <c r="A12" s="398"/>
      <c r="B12" s="812" t="s">
        <v>188</v>
      </c>
      <c r="C12" s="812"/>
      <c r="D12" s="813"/>
      <c r="E12" s="399">
        <v>1567.4</v>
      </c>
      <c r="F12" s="426">
        <v>1353.1</v>
      </c>
      <c r="G12" s="401">
        <v>1186.3</v>
      </c>
      <c r="H12" s="399">
        <v>1164.5</v>
      </c>
      <c r="I12" s="426">
        <v>986.9</v>
      </c>
      <c r="J12" s="401">
        <v>834.9</v>
      </c>
      <c r="K12" s="399">
        <v>1294.7</v>
      </c>
      <c r="L12" s="426">
        <v>1091.9000000000001</v>
      </c>
      <c r="M12" s="401">
        <v>914.8</v>
      </c>
      <c r="N12" s="399">
        <v>1130.0999999999999</v>
      </c>
      <c r="O12" s="426">
        <v>962.4</v>
      </c>
      <c r="P12" s="401">
        <v>821.9</v>
      </c>
      <c r="Q12" s="399">
        <v>1027.7</v>
      </c>
      <c r="R12" s="426">
        <v>847.2</v>
      </c>
      <c r="S12" s="403">
        <v>680.8</v>
      </c>
      <c r="T12" s="399">
        <v>960.69999999999993</v>
      </c>
      <c r="U12" s="426">
        <v>865.7</v>
      </c>
      <c r="V12" s="401">
        <v>610.29999999999995</v>
      </c>
      <c r="W12" s="594" t="s">
        <v>353</v>
      </c>
      <c r="X12" s="426">
        <v>366</v>
      </c>
      <c r="Y12" s="401">
        <v>572.9</v>
      </c>
    </row>
    <row r="13" spans="1:26" ht="15" customHeight="1" x14ac:dyDescent="0.25">
      <c r="A13" s="143"/>
      <c r="B13" s="404"/>
      <c r="C13" s="822" t="s">
        <v>189</v>
      </c>
      <c r="D13" s="823"/>
      <c r="E13" s="405">
        <v>1446.2</v>
      </c>
      <c r="F13" s="432">
        <v>1244.9000000000001</v>
      </c>
      <c r="G13" s="407">
        <v>1087</v>
      </c>
      <c r="H13" s="405">
        <v>1070.9000000000001</v>
      </c>
      <c r="I13" s="432">
        <v>904.8</v>
      </c>
      <c r="J13" s="407">
        <v>761.9</v>
      </c>
      <c r="K13" s="405">
        <v>1184.4000000000001</v>
      </c>
      <c r="L13" s="432">
        <v>994.6</v>
      </c>
      <c r="M13" s="407">
        <v>827.1</v>
      </c>
      <c r="N13" s="405">
        <v>1041.2</v>
      </c>
      <c r="O13" s="432">
        <v>885.2</v>
      </c>
      <c r="P13" s="407">
        <v>754.9</v>
      </c>
      <c r="Q13" s="405">
        <v>949.1</v>
      </c>
      <c r="R13" s="432">
        <v>781.1</v>
      </c>
      <c r="S13" s="408">
        <v>627</v>
      </c>
      <c r="T13" s="405">
        <v>918.19999999999993</v>
      </c>
      <c r="U13" s="432">
        <v>819.7</v>
      </c>
      <c r="V13" s="407">
        <v>561</v>
      </c>
      <c r="W13" s="595" t="s">
        <v>353</v>
      </c>
      <c r="X13" s="432">
        <v>339.2</v>
      </c>
      <c r="Y13" s="407">
        <v>529.5</v>
      </c>
    </row>
    <row r="14" spans="1:26" x14ac:dyDescent="0.25">
      <c r="A14" s="139"/>
      <c r="B14" s="393"/>
      <c r="C14" s="393"/>
      <c r="D14" s="409" t="s">
        <v>190</v>
      </c>
      <c r="E14" s="410">
        <v>260.3</v>
      </c>
      <c r="F14" s="436">
        <v>219.7</v>
      </c>
      <c r="G14" s="412">
        <v>185.2</v>
      </c>
      <c r="H14" s="410">
        <v>205.8</v>
      </c>
      <c r="I14" s="436">
        <v>172.6</v>
      </c>
      <c r="J14" s="412">
        <v>143.69999999999999</v>
      </c>
      <c r="K14" s="410">
        <v>221.3</v>
      </c>
      <c r="L14" s="436">
        <v>183.5</v>
      </c>
      <c r="M14" s="412">
        <v>149.30000000000001</v>
      </c>
      <c r="N14" s="410">
        <v>204.2</v>
      </c>
      <c r="O14" s="436">
        <v>172.1</v>
      </c>
      <c r="P14" s="412">
        <v>144.6</v>
      </c>
      <c r="Q14" s="410">
        <v>166.2</v>
      </c>
      <c r="R14" s="436">
        <v>145</v>
      </c>
      <c r="S14" s="413">
        <v>130.69999999999999</v>
      </c>
      <c r="T14" s="410">
        <v>258.5</v>
      </c>
      <c r="U14" s="436">
        <v>209</v>
      </c>
      <c r="V14" s="412">
        <v>109.9</v>
      </c>
      <c r="W14" s="596" t="s">
        <v>353</v>
      </c>
      <c r="X14" s="436">
        <v>76.099999999999994</v>
      </c>
      <c r="Y14" s="412">
        <v>132.6</v>
      </c>
    </row>
    <row r="15" spans="1:26" x14ac:dyDescent="0.25">
      <c r="A15" s="139"/>
      <c r="B15" s="393"/>
      <c r="C15" s="393"/>
      <c r="D15" s="409" t="s">
        <v>191</v>
      </c>
      <c r="E15" s="410">
        <v>356.4</v>
      </c>
      <c r="F15" s="436">
        <v>313.5</v>
      </c>
      <c r="G15" s="412">
        <v>284.7</v>
      </c>
      <c r="H15" s="410">
        <v>248</v>
      </c>
      <c r="I15" s="436">
        <v>211.9</v>
      </c>
      <c r="J15" s="412">
        <v>181.4</v>
      </c>
      <c r="K15" s="410">
        <v>289.3</v>
      </c>
      <c r="L15" s="436">
        <v>245.4</v>
      </c>
      <c r="M15" s="412">
        <v>207</v>
      </c>
      <c r="N15" s="410">
        <v>228.5</v>
      </c>
      <c r="O15" s="436">
        <v>197</v>
      </c>
      <c r="P15" s="412">
        <v>171.8</v>
      </c>
      <c r="Q15" s="410">
        <v>218.3</v>
      </c>
      <c r="R15" s="436">
        <v>177.4</v>
      </c>
      <c r="S15" s="413">
        <v>137.69999999999999</v>
      </c>
      <c r="T15" s="410">
        <v>212.3</v>
      </c>
      <c r="U15" s="436">
        <v>205.5</v>
      </c>
      <c r="V15" s="412">
        <v>155.4</v>
      </c>
      <c r="W15" s="596" t="s">
        <v>353</v>
      </c>
      <c r="X15" s="436">
        <v>88.9</v>
      </c>
      <c r="Y15" s="412">
        <v>141.5</v>
      </c>
    </row>
    <row r="16" spans="1:26" x14ac:dyDescent="0.25">
      <c r="A16" s="139"/>
      <c r="B16" s="393"/>
      <c r="C16" s="393"/>
      <c r="D16" s="409" t="s">
        <v>192</v>
      </c>
      <c r="E16" s="410">
        <v>45.9</v>
      </c>
      <c r="F16" s="436">
        <v>40.700000000000003</v>
      </c>
      <c r="G16" s="412">
        <v>37.1</v>
      </c>
      <c r="H16" s="410">
        <v>29.4</v>
      </c>
      <c r="I16" s="436">
        <v>25.5</v>
      </c>
      <c r="J16" s="412">
        <v>22.2</v>
      </c>
      <c r="K16" s="410">
        <v>31.9</v>
      </c>
      <c r="L16" s="436">
        <v>28.1</v>
      </c>
      <c r="M16" s="412">
        <v>25.3</v>
      </c>
      <c r="N16" s="410">
        <v>29</v>
      </c>
      <c r="O16" s="436">
        <v>25.2</v>
      </c>
      <c r="P16" s="412">
        <v>22</v>
      </c>
      <c r="Q16" s="410">
        <v>27.7</v>
      </c>
      <c r="R16" s="436">
        <v>22.7</v>
      </c>
      <c r="S16" s="413">
        <v>17.7</v>
      </c>
      <c r="T16" s="410">
        <v>21.7</v>
      </c>
      <c r="U16" s="436">
        <v>15.2</v>
      </c>
      <c r="V16" s="412">
        <v>6.1</v>
      </c>
      <c r="W16" s="596" t="s">
        <v>353</v>
      </c>
      <c r="X16" s="436">
        <v>4.8</v>
      </c>
      <c r="Y16" s="412">
        <v>11.3</v>
      </c>
    </row>
    <row r="17" spans="1:25" x14ac:dyDescent="0.25">
      <c r="A17" s="139"/>
      <c r="B17" s="393"/>
      <c r="C17" s="393"/>
      <c r="D17" s="409" t="s">
        <v>193</v>
      </c>
      <c r="E17" s="410">
        <v>248.2</v>
      </c>
      <c r="F17" s="436">
        <v>209.5</v>
      </c>
      <c r="G17" s="412">
        <v>177.9</v>
      </c>
      <c r="H17" s="410">
        <v>197.3</v>
      </c>
      <c r="I17" s="436">
        <v>164.4</v>
      </c>
      <c r="J17" s="412">
        <v>136</v>
      </c>
      <c r="K17" s="410">
        <v>216.9</v>
      </c>
      <c r="L17" s="436">
        <v>179.1</v>
      </c>
      <c r="M17" s="412">
        <v>145.5</v>
      </c>
      <c r="N17" s="410">
        <v>190.6</v>
      </c>
      <c r="O17" s="436">
        <v>160.1</v>
      </c>
      <c r="P17" s="412">
        <v>134.6</v>
      </c>
      <c r="Q17" s="410">
        <v>184.5</v>
      </c>
      <c r="R17" s="436">
        <v>152.19999999999999</v>
      </c>
      <c r="S17" s="413">
        <v>123.4</v>
      </c>
      <c r="T17" s="410">
        <v>161.6</v>
      </c>
      <c r="U17" s="436">
        <v>144.19999999999999</v>
      </c>
      <c r="V17" s="412">
        <v>90.3</v>
      </c>
      <c r="W17" s="596" t="s">
        <v>353</v>
      </c>
      <c r="X17" s="436">
        <v>51.8</v>
      </c>
      <c r="Y17" s="412">
        <v>105.9</v>
      </c>
    </row>
    <row r="18" spans="1:25" x14ac:dyDescent="0.25">
      <c r="A18" s="139"/>
      <c r="B18" s="393"/>
      <c r="C18" s="393"/>
      <c r="D18" s="409" t="s">
        <v>194</v>
      </c>
      <c r="E18" s="410">
        <v>85.7</v>
      </c>
      <c r="F18" s="436">
        <v>69.599999999999994</v>
      </c>
      <c r="G18" s="412">
        <v>49.3</v>
      </c>
      <c r="H18" s="410">
        <v>55.7</v>
      </c>
      <c r="I18" s="436">
        <v>44.9</v>
      </c>
      <c r="J18" s="412">
        <v>31.4</v>
      </c>
      <c r="K18" s="410">
        <v>57.1</v>
      </c>
      <c r="L18" s="436">
        <v>46.4</v>
      </c>
      <c r="M18" s="412">
        <v>32.9</v>
      </c>
      <c r="N18" s="410">
        <v>55.3</v>
      </c>
      <c r="O18" s="436">
        <v>45</v>
      </c>
      <c r="P18" s="412">
        <v>32</v>
      </c>
      <c r="Q18" s="410">
        <v>57.2</v>
      </c>
      <c r="R18" s="436">
        <v>43</v>
      </c>
      <c r="S18" s="413">
        <v>26.7</v>
      </c>
      <c r="T18" s="410">
        <v>60</v>
      </c>
      <c r="U18" s="436">
        <v>46.9</v>
      </c>
      <c r="V18" s="412">
        <v>22</v>
      </c>
      <c r="W18" s="596" t="s">
        <v>353</v>
      </c>
      <c r="X18" s="436">
        <v>17.8</v>
      </c>
      <c r="Y18" s="412">
        <v>23.8</v>
      </c>
    </row>
    <row r="19" spans="1:25" x14ac:dyDescent="0.25">
      <c r="A19" s="139"/>
      <c r="B19" s="393"/>
      <c r="C19" s="393"/>
      <c r="D19" s="409" t="s">
        <v>195</v>
      </c>
      <c r="E19" s="410">
        <v>112.5</v>
      </c>
      <c r="F19" s="436">
        <v>104.6</v>
      </c>
      <c r="G19" s="412">
        <v>99.9</v>
      </c>
      <c r="H19" s="410">
        <v>74.900000000000006</v>
      </c>
      <c r="I19" s="436">
        <v>68.400000000000006</v>
      </c>
      <c r="J19" s="412">
        <v>63</v>
      </c>
      <c r="K19" s="410">
        <v>82.7</v>
      </c>
      <c r="L19" s="436">
        <v>75.3</v>
      </c>
      <c r="M19" s="412">
        <v>68.900000000000006</v>
      </c>
      <c r="N19" s="410">
        <v>74.3</v>
      </c>
      <c r="O19" s="436">
        <v>68.2</v>
      </c>
      <c r="P19" s="412">
        <v>63.4</v>
      </c>
      <c r="Q19" s="410">
        <v>67.7</v>
      </c>
      <c r="R19" s="436">
        <v>59.6</v>
      </c>
      <c r="S19" s="413">
        <v>51.1</v>
      </c>
      <c r="T19" s="410">
        <v>36.6</v>
      </c>
      <c r="U19" s="436">
        <v>40.700000000000003</v>
      </c>
      <c r="V19" s="412">
        <v>37.9</v>
      </c>
      <c r="W19" s="596" t="s">
        <v>353</v>
      </c>
      <c r="X19" s="436">
        <v>12.1</v>
      </c>
      <c r="Y19" s="412">
        <v>11</v>
      </c>
    </row>
    <row r="20" spans="1:25" x14ac:dyDescent="0.25">
      <c r="A20" s="139"/>
      <c r="B20" s="393"/>
      <c r="C20" s="393"/>
      <c r="D20" s="409" t="s">
        <v>196</v>
      </c>
      <c r="E20" s="410">
        <v>162</v>
      </c>
      <c r="F20" s="436">
        <v>137.5</v>
      </c>
      <c r="G20" s="412">
        <v>119.3</v>
      </c>
      <c r="H20" s="410">
        <v>118.3</v>
      </c>
      <c r="I20" s="436">
        <v>97.8</v>
      </c>
      <c r="J20" s="412">
        <v>80.400000000000006</v>
      </c>
      <c r="K20" s="410">
        <v>131.19999999999999</v>
      </c>
      <c r="L20" s="436">
        <v>108.4</v>
      </c>
      <c r="M20" s="412">
        <v>89</v>
      </c>
      <c r="N20" s="410">
        <v>119.9</v>
      </c>
      <c r="O20" s="436">
        <v>98.4</v>
      </c>
      <c r="P20" s="412">
        <v>79.8</v>
      </c>
      <c r="Q20" s="410">
        <v>98.6</v>
      </c>
      <c r="R20" s="436">
        <v>78.8</v>
      </c>
      <c r="S20" s="413">
        <v>60.6</v>
      </c>
      <c r="T20" s="410">
        <v>55.4</v>
      </c>
      <c r="U20" s="436">
        <v>58</v>
      </c>
      <c r="V20" s="412">
        <v>58.8</v>
      </c>
      <c r="W20" s="596" t="s">
        <v>353</v>
      </c>
      <c r="X20" s="436">
        <v>29.6</v>
      </c>
      <c r="Y20" s="412">
        <v>33.1</v>
      </c>
    </row>
    <row r="21" spans="1:25" ht="24" x14ac:dyDescent="0.25">
      <c r="A21" s="139"/>
      <c r="B21" s="393"/>
      <c r="C21" s="393"/>
      <c r="D21" s="414" t="s">
        <v>197</v>
      </c>
      <c r="E21" s="410">
        <v>97</v>
      </c>
      <c r="F21" s="436">
        <v>83</v>
      </c>
      <c r="G21" s="412">
        <v>75.400000000000006</v>
      </c>
      <c r="H21" s="410">
        <v>73.5</v>
      </c>
      <c r="I21" s="436">
        <v>62.5</v>
      </c>
      <c r="J21" s="412">
        <v>56.1</v>
      </c>
      <c r="K21" s="410">
        <v>77.400000000000006</v>
      </c>
      <c r="L21" s="436">
        <v>65.2</v>
      </c>
      <c r="M21" s="412">
        <v>57.4</v>
      </c>
      <c r="N21" s="410">
        <v>77.2</v>
      </c>
      <c r="O21" s="436">
        <v>66</v>
      </c>
      <c r="P21" s="412">
        <v>59.9</v>
      </c>
      <c r="Q21" s="410">
        <v>65</v>
      </c>
      <c r="R21" s="436">
        <v>51.4</v>
      </c>
      <c r="S21" s="413">
        <v>39.799999999999997</v>
      </c>
      <c r="T21" s="410">
        <v>32.799999999999997</v>
      </c>
      <c r="U21" s="436">
        <v>33.9</v>
      </c>
      <c r="V21" s="412">
        <v>40.200000000000003</v>
      </c>
      <c r="W21" s="596" t="s">
        <v>353</v>
      </c>
      <c r="X21" s="436">
        <v>26.3</v>
      </c>
      <c r="Y21" s="412">
        <v>38.700000000000003</v>
      </c>
    </row>
    <row r="22" spans="1:25" ht="24" x14ac:dyDescent="0.25">
      <c r="A22" s="139"/>
      <c r="B22" s="393"/>
      <c r="C22" s="393"/>
      <c r="D22" s="414" t="s">
        <v>198</v>
      </c>
      <c r="E22" s="410">
        <v>78.2</v>
      </c>
      <c r="F22" s="436">
        <v>66.7</v>
      </c>
      <c r="G22" s="412">
        <v>58.2</v>
      </c>
      <c r="H22" s="410">
        <v>68.099999999999994</v>
      </c>
      <c r="I22" s="436">
        <v>56.9</v>
      </c>
      <c r="J22" s="412">
        <v>47.7</v>
      </c>
      <c r="K22" s="410">
        <v>76.5</v>
      </c>
      <c r="L22" s="436">
        <v>63.2</v>
      </c>
      <c r="M22" s="412">
        <v>51.7</v>
      </c>
      <c r="N22" s="410">
        <v>62.3</v>
      </c>
      <c r="O22" s="436">
        <v>53.3</v>
      </c>
      <c r="P22" s="412">
        <v>46.9</v>
      </c>
      <c r="Q22" s="410">
        <v>63.9</v>
      </c>
      <c r="R22" s="436">
        <v>51.1</v>
      </c>
      <c r="S22" s="413">
        <v>39.299999999999997</v>
      </c>
      <c r="T22" s="410">
        <v>79.3</v>
      </c>
      <c r="U22" s="436">
        <v>66.3</v>
      </c>
      <c r="V22" s="412">
        <v>40.5</v>
      </c>
      <c r="W22" s="596" t="s">
        <v>353</v>
      </c>
      <c r="X22" s="436">
        <v>31.8</v>
      </c>
      <c r="Y22" s="412">
        <v>31.6</v>
      </c>
    </row>
    <row r="23" spans="1:25" ht="15" customHeight="1" x14ac:dyDescent="0.25">
      <c r="A23" s="143"/>
      <c r="B23" s="404"/>
      <c r="C23" s="810" t="s">
        <v>199</v>
      </c>
      <c r="D23" s="811"/>
      <c r="E23" s="405">
        <v>121.2</v>
      </c>
      <c r="F23" s="432">
        <v>108.3</v>
      </c>
      <c r="G23" s="407">
        <v>99.3</v>
      </c>
      <c r="H23" s="405">
        <v>93.6</v>
      </c>
      <c r="I23" s="432">
        <v>82.1</v>
      </c>
      <c r="J23" s="407">
        <v>73</v>
      </c>
      <c r="K23" s="405">
        <v>110.3</v>
      </c>
      <c r="L23" s="432">
        <v>97.4</v>
      </c>
      <c r="M23" s="407">
        <v>87.7</v>
      </c>
      <c r="N23" s="405">
        <v>88.9</v>
      </c>
      <c r="O23" s="432">
        <v>77.2</v>
      </c>
      <c r="P23" s="407">
        <v>67</v>
      </c>
      <c r="Q23" s="405">
        <v>78.599999999999994</v>
      </c>
      <c r="R23" s="432">
        <v>66.099999999999994</v>
      </c>
      <c r="S23" s="408">
        <v>53.8</v>
      </c>
      <c r="T23" s="405">
        <v>42.5</v>
      </c>
      <c r="U23" s="432">
        <v>46</v>
      </c>
      <c r="V23" s="407">
        <v>49.2</v>
      </c>
      <c r="W23" s="597" t="s">
        <v>353</v>
      </c>
      <c r="X23" s="432">
        <v>26.8</v>
      </c>
      <c r="Y23" s="407">
        <v>43.4</v>
      </c>
    </row>
    <row r="24" spans="1:25" x14ac:dyDescent="0.25">
      <c r="A24" s="139"/>
      <c r="B24" s="393"/>
      <c r="C24" s="393"/>
      <c r="D24" s="415" t="s">
        <v>200</v>
      </c>
      <c r="E24" s="410">
        <v>54.2</v>
      </c>
      <c r="F24" s="436">
        <v>49.6</v>
      </c>
      <c r="G24" s="412">
        <v>46.9</v>
      </c>
      <c r="H24" s="410">
        <v>37.799999999999997</v>
      </c>
      <c r="I24" s="436">
        <v>32.799999999999997</v>
      </c>
      <c r="J24" s="412">
        <v>27.8</v>
      </c>
      <c r="K24" s="410">
        <v>46.7</v>
      </c>
      <c r="L24" s="436">
        <v>40.1</v>
      </c>
      <c r="M24" s="412">
        <v>33.299999999999997</v>
      </c>
      <c r="N24" s="410">
        <v>33.9</v>
      </c>
      <c r="O24" s="436">
        <v>29.8</v>
      </c>
      <c r="P24" s="412">
        <v>26</v>
      </c>
      <c r="Q24" s="410">
        <v>32.9</v>
      </c>
      <c r="R24" s="436">
        <v>26.9</v>
      </c>
      <c r="S24" s="413">
        <v>20.399999999999999</v>
      </c>
      <c r="T24" s="410">
        <v>12.9</v>
      </c>
      <c r="U24" s="436">
        <v>13.1</v>
      </c>
      <c r="V24" s="412">
        <v>16.3</v>
      </c>
      <c r="W24" s="596" t="s">
        <v>353</v>
      </c>
      <c r="X24" s="436">
        <v>12.6</v>
      </c>
      <c r="Y24" s="412">
        <v>11.7</v>
      </c>
    </row>
    <row r="25" spans="1:25" ht="24" x14ac:dyDescent="0.25">
      <c r="A25" s="139"/>
      <c r="B25" s="393"/>
      <c r="C25" s="393"/>
      <c r="D25" s="416" t="s">
        <v>201</v>
      </c>
      <c r="E25" s="410">
        <v>67</v>
      </c>
      <c r="F25" s="436">
        <v>58.7</v>
      </c>
      <c r="G25" s="412">
        <v>52.5</v>
      </c>
      <c r="H25" s="410">
        <v>55.8</v>
      </c>
      <c r="I25" s="436">
        <v>49.4</v>
      </c>
      <c r="J25" s="412">
        <v>45.2</v>
      </c>
      <c r="K25" s="410">
        <v>63.6</v>
      </c>
      <c r="L25" s="436">
        <v>57.3</v>
      </c>
      <c r="M25" s="412">
        <v>54.4</v>
      </c>
      <c r="N25" s="410">
        <v>55</v>
      </c>
      <c r="O25" s="436">
        <v>47.4</v>
      </c>
      <c r="P25" s="412">
        <v>41</v>
      </c>
      <c r="Q25" s="410">
        <v>45.7</v>
      </c>
      <c r="R25" s="436">
        <v>39.1</v>
      </c>
      <c r="S25" s="413">
        <v>33.4</v>
      </c>
      <c r="T25" s="410">
        <v>29.6</v>
      </c>
      <c r="U25" s="436">
        <v>32.9</v>
      </c>
      <c r="V25" s="412">
        <v>32.9</v>
      </c>
      <c r="W25" s="596" t="s">
        <v>353</v>
      </c>
      <c r="X25" s="436">
        <v>14.2</v>
      </c>
      <c r="Y25" s="412">
        <v>31.6</v>
      </c>
    </row>
    <row r="26" spans="1:25" ht="24.75" customHeight="1" x14ac:dyDescent="0.25">
      <c r="A26" s="398"/>
      <c r="B26" s="812" t="s">
        <v>202</v>
      </c>
      <c r="C26" s="812"/>
      <c r="D26" s="813"/>
      <c r="E26" s="417">
        <v>193.9</v>
      </c>
      <c r="F26" s="426">
        <v>181.1</v>
      </c>
      <c r="G26" s="401">
        <v>172.4</v>
      </c>
      <c r="H26" s="417">
        <v>126.9</v>
      </c>
      <c r="I26" s="426">
        <v>117.7</v>
      </c>
      <c r="J26" s="401">
        <v>109.4</v>
      </c>
      <c r="K26" s="417">
        <v>167</v>
      </c>
      <c r="L26" s="426">
        <v>154.5</v>
      </c>
      <c r="M26" s="401">
        <v>143.19999999999999</v>
      </c>
      <c r="N26" s="417">
        <v>109.7</v>
      </c>
      <c r="O26" s="426">
        <v>102.4</v>
      </c>
      <c r="P26" s="401">
        <v>97</v>
      </c>
      <c r="Q26" s="417">
        <v>95</v>
      </c>
      <c r="R26" s="426">
        <v>81</v>
      </c>
      <c r="S26" s="403">
        <v>69.2</v>
      </c>
      <c r="T26" s="417">
        <v>91.2</v>
      </c>
      <c r="U26" s="426">
        <v>56.9</v>
      </c>
      <c r="V26" s="401">
        <v>32</v>
      </c>
      <c r="W26" s="598" t="s">
        <v>353</v>
      </c>
      <c r="X26" s="426">
        <v>23.3</v>
      </c>
      <c r="Y26" s="401">
        <v>18.899999999999999</v>
      </c>
    </row>
    <row r="27" spans="1:25" ht="15" customHeight="1" x14ac:dyDescent="0.25">
      <c r="A27" s="143"/>
      <c r="B27" s="404"/>
      <c r="C27" s="810" t="s">
        <v>346</v>
      </c>
      <c r="D27" s="811"/>
      <c r="E27" s="405">
        <v>103.5</v>
      </c>
      <c r="F27" s="432">
        <v>98.3</v>
      </c>
      <c r="G27" s="407">
        <v>99.2</v>
      </c>
      <c r="H27" s="405">
        <v>67.400000000000006</v>
      </c>
      <c r="I27" s="432">
        <v>62.5</v>
      </c>
      <c r="J27" s="407">
        <v>59.4</v>
      </c>
      <c r="K27" s="405">
        <v>84.8</v>
      </c>
      <c r="L27" s="432">
        <v>78.2</v>
      </c>
      <c r="M27" s="407">
        <v>74</v>
      </c>
      <c r="N27" s="405">
        <v>62.1</v>
      </c>
      <c r="O27" s="432">
        <v>57.1</v>
      </c>
      <c r="P27" s="407">
        <v>53.5</v>
      </c>
      <c r="Q27" s="405">
        <v>43.3</v>
      </c>
      <c r="R27" s="432">
        <v>41.5</v>
      </c>
      <c r="S27" s="408">
        <v>44</v>
      </c>
      <c r="T27" s="405">
        <v>78.400000000000006</v>
      </c>
      <c r="U27" s="432">
        <v>49.2</v>
      </c>
      <c r="V27" s="407">
        <v>30.1</v>
      </c>
      <c r="W27" s="595" t="s">
        <v>353</v>
      </c>
      <c r="X27" s="432">
        <v>12.6</v>
      </c>
      <c r="Y27" s="407">
        <v>15.8</v>
      </c>
    </row>
    <row r="28" spans="1:25" x14ac:dyDescent="0.25">
      <c r="A28" s="139"/>
      <c r="B28" s="393"/>
      <c r="C28" s="393"/>
      <c r="D28" s="415" t="s">
        <v>204</v>
      </c>
      <c r="E28" s="410">
        <v>41.9</v>
      </c>
      <c r="F28" s="436">
        <v>38.799999999999997</v>
      </c>
      <c r="G28" s="412">
        <v>38.299999999999997</v>
      </c>
      <c r="H28" s="410">
        <v>23.7</v>
      </c>
      <c r="I28" s="436">
        <v>21.5</v>
      </c>
      <c r="J28" s="412">
        <v>20.399999999999999</v>
      </c>
      <c r="K28" s="410">
        <v>28.4</v>
      </c>
      <c r="L28" s="436">
        <v>25.9</v>
      </c>
      <c r="M28" s="412">
        <v>24.7</v>
      </c>
      <c r="N28" s="410">
        <v>22.5</v>
      </c>
      <c r="O28" s="436">
        <v>20.2</v>
      </c>
      <c r="P28" s="412">
        <v>18.7</v>
      </c>
      <c r="Q28" s="410">
        <v>11</v>
      </c>
      <c r="R28" s="436">
        <v>11.8</v>
      </c>
      <c r="S28" s="413">
        <v>16.3</v>
      </c>
      <c r="T28" s="410">
        <v>66.900000000000006</v>
      </c>
      <c r="U28" s="436">
        <v>36.200000000000003</v>
      </c>
      <c r="V28" s="412">
        <v>10</v>
      </c>
      <c r="W28" s="596" t="s">
        <v>353</v>
      </c>
      <c r="X28" s="436">
        <v>6.1</v>
      </c>
      <c r="Y28" s="412">
        <v>3.7</v>
      </c>
    </row>
    <row r="29" spans="1:25" x14ac:dyDescent="0.25">
      <c r="A29" s="139"/>
      <c r="B29" s="393"/>
      <c r="C29" s="393"/>
      <c r="D29" s="415" t="s">
        <v>205</v>
      </c>
      <c r="E29" s="410">
        <v>24.1</v>
      </c>
      <c r="F29" s="436">
        <v>23.7</v>
      </c>
      <c r="G29" s="412">
        <v>24.4</v>
      </c>
      <c r="H29" s="410">
        <v>16.5</v>
      </c>
      <c r="I29" s="436">
        <v>15.6</v>
      </c>
      <c r="J29" s="412">
        <v>14.7</v>
      </c>
      <c r="K29" s="410">
        <v>21.4</v>
      </c>
      <c r="L29" s="436">
        <v>20.7</v>
      </c>
      <c r="M29" s="412">
        <v>20.5</v>
      </c>
      <c r="N29" s="410">
        <v>14.8</v>
      </c>
      <c r="O29" s="436">
        <v>13.5</v>
      </c>
      <c r="P29" s="412">
        <v>11.9</v>
      </c>
      <c r="Q29" s="410">
        <v>12</v>
      </c>
      <c r="R29" s="436">
        <v>11.2</v>
      </c>
      <c r="S29" s="413">
        <v>10.4</v>
      </c>
      <c r="T29" s="410">
        <v>5.3</v>
      </c>
      <c r="U29" s="436">
        <v>4.2</v>
      </c>
      <c r="V29" s="412">
        <v>2.2999999999999998</v>
      </c>
      <c r="W29" s="596" t="s">
        <v>353</v>
      </c>
      <c r="X29" s="436">
        <v>1.8</v>
      </c>
      <c r="Y29" s="412">
        <v>0.9</v>
      </c>
    </row>
    <row r="30" spans="1:25" x14ac:dyDescent="0.25">
      <c r="A30" s="139"/>
      <c r="B30" s="393"/>
      <c r="C30" s="393"/>
      <c r="D30" s="415" t="s">
        <v>206</v>
      </c>
      <c r="E30" s="410">
        <v>37.5</v>
      </c>
      <c r="F30" s="436">
        <v>35.799999999999997</v>
      </c>
      <c r="G30" s="412">
        <v>36.5</v>
      </c>
      <c r="H30" s="410">
        <v>27.2</v>
      </c>
      <c r="I30" s="436">
        <v>25.3</v>
      </c>
      <c r="J30" s="412">
        <v>24.4</v>
      </c>
      <c r="K30" s="410">
        <v>34.9</v>
      </c>
      <c r="L30" s="436">
        <v>31.6</v>
      </c>
      <c r="M30" s="412">
        <v>28.8</v>
      </c>
      <c r="N30" s="410">
        <v>24.8</v>
      </c>
      <c r="O30" s="436">
        <v>23.3</v>
      </c>
      <c r="P30" s="412">
        <v>22.9</v>
      </c>
      <c r="Q30" s="410">
        <v>20.3</v>
      </c>
      <c r="R30" s="436">
        <v>18.5</v>
      </c>
      <c r="S30" s="413">
        <v>17.2</v>
      </c>
      <c r="T30" s="410">
        <v>6.2</v>
      </c>
      <c r="U30" s="436">
        <v>8.8000000000000007</v>
      </c>
      <c r="V30" s="412">
        <v>17.8</v>
      </c>
      <c r="W30" s="596" t="s">
        <v>353</v>
      </c>
      <c r="X30" s="436">
        <v>4.7</v>
      </c>
      <c r="Y30" s="412">
        <v>11.2</v>
      </c>
    </row>
    <row r="31" spans="1:25" ht="15.75" thickBot="1" x14ac:dyDescent="0.3">
      <c r="A31" s="418"/>
      <c r="B31" s="419"/>
      <c r="C31" s="814" t="s">
        <v>207</v>
      </c>
      <c r="D31" s="815"/>
      <c r="E31" s="420">
        <v>90.4</v>
      </c>
      <c r="F31" s="502">
        <v>82.8</v>
      </c>
      <c r="G31" s="422">
        <v>73.2</v>
      </c>
      <c r="H31" s="420">
        <v>59.5</v>
      </c>
      <c r="I31" s="502">
        <v>55.2</v>
      </c>
      <c r="J31" s="422">
        <v>50</v>
      </c>
      <c r="K31" s="420">
        <v>82.2</v>
      </c>
      <c r="L31" s="502">
        <v>76.3</v>
      </c>
      <c r="M31" s="422">
        <v>69.2</v>
      </c>
      <c r="N31" s="420">
        <v>47.6</v>
      </c>
      <c r="O31" s="502">
        <v>45.4</v>
      </c>
      <c r="P31" s="422">
        <v>43.5</v>
      </c>
      <c r="Q31" s="420">
        <v>51.7</v>
      </c>
      <c r="R31" s="502">
        <v>39.5</v>
      </c>
      <c r="S31" s="423">
        <v>25.2</v>
      </c>
      <c r="T31" s="420">
        <v>12.8</v>
      </c>
      <c r="U31" s="502">
        <v>7.7</v>
      </c>
      <c r="V31" s="422">
        <v>1.9</v>
      </c>
      <c r="W31" s="599" t="s">
        <v>353</v>
      </c>
      <c r="X31" s="502">
        <v>10.7</v>
      </c>
      <c r="Y31" s="422">
        <v>3.1</v>
      </c>
    </row>
    <row r="32" spans="1:25" x14ac:dyDescent="0.25">
      <c r="A32" s="608" t="s">
        <v>361</v>
      </c>
    </row>
  </sheetData>
  <mergeCells count="17"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  <mergeCell ref="C31:D31"/>
    <mergeCell ref="A10:D10"/>
    <mergeCell ref="B12:D12"/>
    <mergeCell ref="C13:D13"/>
    <mergeCell ref="C23:D23"/>
    <mergeCell ref="B26:D26"/>
    <mergeCell ref="C27:D27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zoomScaleNormal="100" workbookViewId="0"/>
  </sheetViews>
  <sheetFormatPr defaultRowHeight="15" x14ac:dyDescent="0.25"/>
  <cols>
    <col min="1" max="3" width="1.42578125" style="5" customWidth="1"/>
    <col min="4" max="4" width="27.7109375" customWidth="1"/>
    <col min="5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530"/>
      <c r="X1" s="530"/>
      <c r="Y1" s="530"/>
      <c r="Z1" s="11" t="s">
        <v>169</v>
      </c>
    </row>
    <row r="2" spans="1:26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546" t="s">
        <v>208</v>
      </c>
    </row>
    <row r="3" spans="1:26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229"/>
      <c r="W3" s="229"/>
      <c r="X3" s="229"/>
      <c r="Y3" s="373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x14ac:dyDescent="0.25">
      <c r="A9" s="424"/>
      <c r="B9" s="852" t="s">
        <v>209</v>
      </c>
      <c r="C9" s="852"/>
      <c r="D9" s="853"/>
      <c r="E9" s="425">
        <v>197.1</v>
      </c>
      <c r="F9" s="403">
        <v>188.8</v>
      </c>
      <c r="G9" s="401">
        <v>186.8</v>
      </c>
      <c r="H9" s="425">
        <v>183.3</v>
      </c>
      <c r="I9" s="403">
        <v>174.4</v>
      </c>
      <c r="J9" s="401">
        <v>170.3</v>
      </c>
      <c r="K9" s="425">
        <v>198.7</v>
      </c>
      <c r="L9" s="403">
        <v>186.7</v>
      </c>
      <c r="M9" s="401">
        <v>178.5</v>
      </c>
      <c r="N9" s="425">
        <v>193.3</v>
      </c>
      <c r="O9" s="403">
        <v>185.5</v>
      </c>
      <c r="P9" s="401">
        <v>183.2</v>
      </c>
      <c r="Q9" s="425">
        <v>148.1</v>
      </c>
      <c r="R9" s="403">
        <v>135.30000000000001</v>
      </c>
      <c r="S9" s="403">
        <v>123</v>
      </c>
      <c r="T9" s="427">
        <v>52.5</v>
      </c>
      <c r="U9" s="453">
        <v>55.4</v>
      </c>
      <c r="V9" s="429">
        <v>61.3</v>
      </c>
      <c r="W9" s="600" t="s">
        <v>353</v>
      </c>
      <c r="X9" s="403">
        <v>44.3</v>
      </c>
      <c r="Y9" s="401">
        <v>80.7</v>
      </c>
    </row>
    <row r="10" spans="1:26" x14ac:dyDescent="0.25">
      <c r="A10" s="430"/>
      <c r="B10" s="404"/>
      <c r="C10" s="850" t="s">
        <v>210</v>
      </c>
      <c r="D10" s="851"/>
      <c r="E10" s="431">
        <v>147</v>
      </c>
      <c r="F10" s="408">
        <v>137.69999999999999</v>
      </c>
      <c r="G10" s="407">
        <v>129.6</v>
      </c>
      <c r="H10" s="431">
        <v>137.6</v>
      </c>
      <c r="I10" s="408">
        <v>128.6</v>
      </c>
      <c r="J10" s="407">
        <v>120.7</v>
      </c>
      <c r="K10" s="431">
        <v>153.80000000000001</v>
      </c>
      <c r="L10" s="408">
        <v>140.6</v>
      </c>
      <c r="M10" s="407">
        <v>126.4</v>
      </c>
      <c r="N10" s="431">
        <v>140.80000000000001</v>
      </c>
      <c r="O10" s="408">
        <v>134.1</v>
      </c>
      <c r="P10" s="407">
        <v>130.69999999999999</v>
      </c>
      <c r="Q10" s="431">
        <v>116</v>
      </c>
      <c r="R10" s="408">
        <v>103.2</v>
      </c>
      <c r="S10" s="408">
        <v>89</v>
      </c>
      <c r="T10" s="431">
        <v>29.2</v>
      </c>
      <c r="U10" s="408">
        <v>27.6</v>
      </c>
      <c r="V10" s="407">
        <v>30.6</v>
      </c>
      <c r="W10" s="595" t="s">
        <v>353</v>
      </c>
      <c r="X10" s="408">
        <v>29.6</v>
      </c>
      <c r="Y10" s="407">
        <v>46.5</v>
      </c>
    </row>
    <row r="11" spans="1:26" x14ac:dyDescent="0.25">
      <c r="A11" s="433"/>
      <c r="B11" s="393"/>
      <c r="C11" s="393"/>
      <c r="D11" s="434" t="s">
        <v>211</v>
      </c>
      <c r="E11" s="435">
        <v>0.2</v>
      </c>
      <c r="F11" s="413">
        <v>0.2</v>
      </c>
      <c r="G11" s="412">
        <v>0.3</v>
      </c>
      <c r="H11" s="435">
        <v>0.1</v>
      </c>
      <c r="I11" s="413">
        <v>0.1</v>
      </c>
      <c r="J11" s="412">
        <v>0.1</v>
      </c>
      <c r="K11" s="435">
        <v>0</v>
      </c>
      <c r="L11" s="413">
        <v>0</v>
      </c>
      <c r="M11" s="412">
        <v>0</v>
      </c>
      <c r="N11" s="435">
        <v>0.1</v>
      </c>
      <c r="O11" s="413">
        <v>0.1</v>
      </c>
      <c r="P11" s="412">
        <v>0.1</v>
      </c>
      <c r="Q11" s="435">
        <v>0.4</v>
      </c>
      <c r="R11" s="413">
        <v>0.4</v>
      </c>
      <c r="S11" s="413">
        <v>0.4</v>
      </c>
      <c r="T11" s="435">
        <v>0</v>
      </c>
      <c r="U11" s="413">
        <v>0</v>
      </c>
      <c r="V11" s="412">
        <v>0</v>
      </c>
      <c r="W11" s="596"/>
      <c r="X11" s="413">
        <v>0</v>
      </c>
      <c r="Y11" s="412">
        <v>0</v>
      </c>
    </row>
    <row r="12" spans="1:26" x14ac:dyDescent="0.25">
      <c r="A12" s="433"/>
      <c r="B12" s="393"/>
      <c r="C12" s="393"/>
      <c r="D12" s="415" t="s">
        <v>212</v>
      </c>
      <c r="E12" s="435">
        <v>141</v>
      </c>
      <c r="F12" s="413">
        <v>132.1</v>
      </c>
      <c r="G12" s="412">
        <v>124.4</v>
      </c>
      <c r="H12" s="435">
        <v>133.1</v>
      </c>
      <c r="I12" s="413">
        <v>124.2</v>
      </c>
      <c r="J12" s="412">
        <v>116.1</v>
      </c>
      <c r="K12" s="435">
        <v>149</v>
      </c>
      <c r="L12" s="413">
        <v>135.9</v>
      </c>
      <c r="M12" s="412">
        <v>121.4</v>
      </c>
      <c r="N12" s="435">
        <v>136.19999999999999</v>
      </c>
      <c r="O12" s="413">
        <v>129.80000000000001</v>
      </c>
      <c r="P12" s="412">
        <v>126.6</v>
      </c>
      <c r="Q12" s="435">
        <v>111.8</v>
      </c>
      <c r="R12" s="413">
        <v>98.6</v>
      </c>
      <c r="S12" s="413">
        <v>82.6</v>
      </c>
      <c r="T12" s="435">
        <v>23.2</v>
      </c>
      <c r="U12" s="413">
        <v>23.9</v>
      </c>
      <c r="V12" s="412">
        <v>29.4</v>
      </c>
      <c r="W12" s="596" t="s">
        <v>353</v>
      </c>
      <c r="X12" s="413">
        <v>29.6</v>
      </c>
      <c r="Y12" s="412">
        <v>46.3</v>
      </c>
    </row>
    <row r="13" spans="1:26" ht="24" x14ac:dyDescent="0.25">
      <c r="A13" s="433"/>
      <c r="B13" s="393"/>
      <c r="C13" s="393"/>
      <c r="D13" s="416" t="s">
        <v>213</v>
      </c>
      <c r="E13" s="435">
        <v>4.9000000000000004</v>
      </c>
      <c r="F13" s="413">
        <v>4.7</v>
      </c>
      <c r="G13" s="412">
        <v>4.7</v>
      </c>
      <c r="H13" s="435">
        <v>4.0999999999999996</v>
      </c>
      <c r="I13" s="413">
        <v>4</v>
      </c>
      <c r="J13" s="412">
        <v>4.2</v>
      </c>
      <c r="K13" s="435">
        <v>4</v>
      </c>
      <c r="L13" s="413">
        <v>4</v>
      </c>
      <c r="M13" s="412">
        <v>4.4000000000000004</v>
      </c>
      <c r="N13" s="435">
        <v>4.3</v>
      </c>
      <c r="O13" s="413">
        <v>4</v>
      </c>
      <c r="P13" s="412">
        <v>3.8</v>
      </c>
      <c r="Q13" s="435">
        <v>3.9</v>
      </c>
      <c r="R13" s="413">
        <v>4.3</v>
      </c>
      <c r="S13" s="413">
        <v>6.1</v>
      </c>
      <c r="T13" s="435">
        <v>6</v>
      </c>
      <c r="U13" s="413">
        <v>3.6</v>
      </c>
      <c r="V13" s="412">
        <v>1.1000000000000001</v>
      </c>
      <c r="W13" s="596" t="s">
        <v>353</v>
      </c>
      <c r="X13" s="413">
        <v>0.1</v>
      </c>
      <c r="Y13" s="412">
        <v>0.1</v>
      </c>
    </row>
    <row r="14" spans="1:26" ht="24" x14ac:dyDescent="0.25">
      <c r="A14" s="433"/>
      <c r="B14" s="393"/>
      <c r="C14" s="393"/>
      <c r="D14" s="416" t="s">
        <v>214</v>
      </c>
      <c r="E14" s="435">
        <v>0.9</v>
      </c>
      <c r="F14" s="413">
        <v>0.5</v>
      </c>
      <c r="G14" s="412">
        <v>0.2</v>
      </c>
      <c r="H14" s="435">
        <v>0.3</v>
      </c>
      <c r="I14" s="413">
        <v>0.3</v>
      </c>
      <c r="J14" s="412">
        <v>0.3</v>
      </c>
      <c r="K14" s="435">
        <v>0.8</v>
      </c>
      <c r="L14" s="413">
        <v>0.7</v>
      </c>
      <c r="M14" s="412">
        <v>0.6</v>
      </c>
      <c r="N14" s="435">
        <v>0.2</v>
      </c>
      <c r="O14" s="413">
        <v>0.2</v>
      </c>
      <c r="P14" s="412">
        <v>0.2</v>
      </c>
      <c r="Q14" s="435">
        <v>0</v>
      </c>
      <c r="R14" s="413">
        <v>0</v>
      </c>
      <c r="S14" s="413">
        <v>0.1</v>
      </c>
      <c r="T14" s="435">
        <v>0</v>
      </c>
      <c r="U14" s="413">
        <v>0</v>
      </c>
      <c r="V14" s="412">
        <v>0.1</v>
      </c>
      <c r="W14" s="596" t="s">
        <v>353</v>
      </c>
      <c r="X14" s="413">
        <v>0</v>
      </c>
      <c r="Y14" s="412">
        <v>0</v>
      </c>
    </row>
    <row r="15" spans="1:26" ht="15" customHeight="1" x14ac:dyDescent="0.25">
      <c r="A15" s="430"/>
      <c r="B15" s="404"/>
      <c r="C15" s="810" t="s">
        <v>215</v>
      </c>
      <c r="D15" s="811"/>
      <c r="E15" s="431">
        <v>50.1</v>
      </c>
      <c r="F15" s="408">
        <v>51.1</v>
      </c>
      <c r="G15" s="407">
        <v>57.2</v>
      </c>
      <c r="H15" s="431">
        <v>45.7</v>
      </c>
      <c r="I15" s="408">
        <v>45.8</v>
      </c>
      <c r="J15" s="407">
        <v>49.6</v>
      </c>
      <c r="K15" s="431">
        <v>44.9</v>
      </c>
      <c r="L15" s="408">
        <v>46.1</v>
      </c>
      <c r="M15" s="407">
        <v>52.1</v>
      </c>
      <c r="N15" s="431">
        <v>52.5</v>
      </c>
      <c r="O15" s="408">
        <v>51.4</v>
      </c>
      <c r="P15" s="407">
        <v>52.5</v>
      </c>
      <c r="Q15" s="431">
        <v>32.1</v>
      </c>
      <c r="R15" s="408">
        <v>32</v>
      </c>
      <c r="S15" s="408">
        <v>34</v>
      </c>
      <c r="T15" s="431">
        <v>23.3</v>
      </c>
      <c r="U15" s="408">
        <v>27.8</v>
      </c>
      <c r="V15" s="407">
        <v>30.8</v>
      </c>
      <c r="W15" s="595" t="s">
        <v>353</v>
      </c>
      <c r="X15" s="408">
        <v>14.7</v>
      </c>
      <c r="Y15" s="407">
        <v>34.200000000000003</v>
      </c>
    </row>
    <row r="16" spans="1:26" x14ac:dyDescent="0.25">
      <c r="A16" s="433"/>
      <c r="B16" s="393"/>
      <c r="C16" s="393"/>
      <c r="D16" s="415" t="s">
        <v>216</v>
      </c>
      <c r="E16" s="435">
        <v>49.5</v>
      </c>
      <c r="F16" s="413">
        <v>50.7</v>
      </c>
      <c r="G16" s="412">
        <v>57</v>
      </c>
      <c r="H16" s="435">
        <v>45.4</v>
      </c>
      <c r="I16" s="413">
        <v>45.7</v>
      </c>
      <c r="J16" s="412">
        <v>49.5</v>
      </c>
      <c r="K16" s="435">
        <v>44.8</v>
      </c>
      <c r="L16" s="413">
        <v>46</v>
      </c>
      <c r="M16" s="412">
        <v>52</v>
      </c>
      <c r="N16" s="435">
        <v>52.2</v>
      </c>
      <c r="O16" s="413">
        <v>51.2</v>
      </c>
      <c r="P16" s="412">
        <v>52.5</v>
      </c>
      <c r="Q16" s="435">
        <v>32.1</v>
      </c>
      <c r="R16" s="413">
        <v>32</v>
      </c>
      <c r="S16" s="413">
        <v>33.9</v>
      </c>
      <c r="T16" s="435">
        <v>23.2</v>
      </c>
      <c r="U16" s="413">
        <v>27.8</v>
      </c>
      <c r="V16" s="412">
        <v>30.8</v>
      </c>
      <c r="W16" s="596" t="s">
        <v>353</v>
      </c>
      <c r="X16" s="413">
        <v>14.5</v>
      </c>
      <c r="Y16" s="412">
        <v>34</v>
      </c>
    </row>
    <row r="17" spans="1:26" x14ac:dyDescent="0.25">
      <c r="A17" s="433"/>
      <c r="B17" s="393"/>
      <c r="C17" s="393"/>
      <c r="D17" s="415" t="s">
        <v>217</v>
      </c>
      <c r="E17" s="435">
        <v>0.6</v>
      </c>
      <c r="F17" s="413">
        <v>0.4</v>
      </c>
      <c r="G17" s="412">
        <v>0.2</v>
      </c>
      <c r="H17" s="435">
        <v>0.3</v>
      </c>
      <c r="I17" s="413">
        <v>0.2</v>
      </c>
      <c r="J17" s="412">
        <v>0.1</v>
      </c>
      <c r="K17" s="435">
        <v>0.1</v>
      </c>
      <c r="L17" s="413">
        <v>0.1</v>
      </c>
      <c r="M17" s="412">
        <v>0.1</v>
      </c>
      <c r="N17" s="435">
        <v>0.3</v>
      </c>
      <c r="O17" s="413">
        <v>0.2</v>
      </c>
      <c r="P17" s="412">
        <v>0.1</v>
      </c>
      <c r="Q17" s="435">
        <v>0</v>
      </c>
      <c r="R17" s="413">
        <v>0</v>
      </c>
      <c r="S17" s="413">
        <v>0.1</v>
      </c>
      <c r="T17" s="435">
        <v>0.1</v>
      </c>
      <c r="U17" s="413">
        <v>0</v>
      </c>
      <c r="V17" s="412">
        <v>0</v>
      </c>
      <c r="W17" s="596" t="s">
        <v>353</v>
      </c>
      <c r="X17" s="413">
        <v>0.2</v>
      </c>
      <c r="Y17" s="412">
        <v>0.2</v>
      </c>
    </row>
    <row r="18" spans="1:26" s="214" customFormat="1" ht="24.75" customHeight="1" x14ac:dyDescent="0.25">
      <c r="A18" s="437"/>
      <c r="B18" s="812" t="s">
        <v>218</v>
      </c>
      <c r="C18" s="812"/>
      <c r="D18" s="813"/>
      <c r="E18" s="425">
        <v>1549.7</v>
      </c>
      <c r="F18" s="403">
        <v>1357.7</v>
      </c>
      <c r="G18" s="401">
        <v>1141.3</v>
      </c>
      <c r="H18" s="425">
        <v>970.7</v>
      </c>
      <c r="I18" s="403">
        <v>824.6</v>
      </c>
      <c r="J18" s="401">
        <v>653.79999999999995</v>
      </c>
      <c r="K18" s="425">
        <v>1132.0999999999999</v>
      </c>
      <c r="L18" s="403">
        <v>969</v>
      </c>
      <c r="M18" s="401">
        <v>779.2</v>
      </c>
      <c r="N18" s="425">
        <v>936.7</v>
      </c>
      <c r="O18" s="403">
        <v>784.2</v>
      </c>
      <c r="P18" s="401">
        <v>605.20000000000005</v>
      </c>
      <c r="Q18" s="425">
        <v>757</v>
      </c>
      <c r="R18" s="403">
        <v>636.79999999999995</v>
      </c>
      <c r="S18" s="403">
        <v>495.8</v>
      </c>
      <c r="T18" s="425">
        <v>644.6</v>
      </c>
      <c r="U18" s="403">
        <v>546.5</v>
      </c>
      <c r="V18" s="401">
        <v>422.2</v>
      </c>
      <c r="W18" s="598" t="s">
        <v>353</v>
      </c>
      <c r="X18" s="403">
        <v>309.2</v>
      </c>
      <c r="Y18" s="401">
        <v>321.89999999999998</v>
      </c>
      <c r="Z18"/>
    </row>
    <row r="19" spans="1:26" s="214" customFormat="1" ht="15" customHeight="1" x14ac:dyDescent="0.25">
      <c r="A19" s="430"/>
      <c r="B19" s="404"/>
      <c r="C19" s="810" t="s">
        <v>219</v>
      </c>
      <c r="D19" s="811"/>
      <c r="E19" s="431">
        <v>73</v>
      </c>
      <c r="F19" s="408">
        <v>64.5</v>
      </c>
      <c r="G19" s="407">
        <v>53.3</v>
      </c>
      <c r="H19" s="431">
        <v>37.5</v>
      </c>
      <c r="I19" s="408">
        <v>37.6</v>
      </c>
      <c r="J19" s="407">
        <v>40</v>
      </c>
      <c r="K19" s="431">
        <v>47</v>
      </c>
      <c r="L19" s="408">
        <v>48.5</v>
      </c>
      <c r="M19" s="407">
        <v>54.9</v>
      </c>
      <c r="N19" s="431">
        <v>27.3</v>
      </c>
      <c r="O19" s="408">
        <v>26.5</v>
      </c>
      <c r="P19" s="407">
        <v>26.3</v>
      </c>
      <c r="Q19" s="431">
        <v>31.7</v>
      </c>
      <c r="R19" s="408">
        <v>38</v>
      </c>
      <c r="S19" s="408">
        <v>61.8</v>
      </c>
      <c r="T19" s="431">
        <v>46.9</v>
      </c>
      <c r="U19" s="408">
        <v>35.799999999999997</v>
      </c>
      <c r="V19" s="407">
        <v>3.6</v>
      </c>
      <c r="W19" s="595" t="s">
        <v>353</v>
      </c>
      <c r="X19" s="408">
        <v>81.8</v>
      </c>
      <c r="Y19" s="407">
        <v>7</v>
      </c>
      <c r="Z19"/>
    </row>
    <row r="20" spans="1:26" s="214" customFormat="1" x14ac:dyDescent="0.25">
      <c r="A20" s="430"/>
      <c r="B20" s="404"/>
      <c r="C20" s="848" t="s">
        <v>220</v>
      </c>
      <c r="D20" s="849"/>
      <c r="E20" s="438">
        <v>0</v>
      </c>
      <c r="F20" s="441">
        <v>0</v>
      </c>
      <c r="G20" s="439">
        <v>0</v>
      </c>
      <c r="H20" s="438">
        <v>0</v>
      </c>
      <c r="I20" s="441">
        <v>0</v>
      </c>
      <c r="J20" s="439">
        <v>0</v>
      </c>
      <c r="K20" s="438">
        <v>0</v>
      </c>
      <c r="L20" s="441">
        <v>0</v>
      </c>
      <c r="M20" s="439">
        <v>0</v>
      </c>
      <c r="N20" s="438">
        <v>0</v>
      </c>
      <c r="O20" s="441">
        <v>0</v>
      </c>
      <c r="P20" s="439">
        <v>0</v>
      </c>
      <c r="Q20" s="438">
        <v>0</v>
      </c>
      <c r="R20" s="441">
        <v>0</v>
      </c>
      <c r="S20" s="441">
        <v>0</v>
      </c>
      <c r="T20" s="440">
        <v>0</v>
      </c>
      <c r="U20" s="441">
        <v>0</v>
      </c>
      <c r="V20" s="439">
        <v>0</v>
      </c>
      <c r="W20" s="601" t="s">
        <v>353</v>
      </c>
      <c r="X20" s="441">
        <v>0</v>
      </c>
      <c r="Y20" s="439">
        <v>0</v>
      </c>
      <c r="Z20"/>
    </row>
    <row r="21" spans="1:26" s="214" customFormat="1" x14ac:dyDescent="0.25">
      <c r="A21" s="430"/>
      <c r="B21" s="404"/>
      <c r="C21" s="850" t="s">
        <v>221</v>
      </c>
      <c r="D21" s="851"/>
      <c r="E21" s="431">
        <v>112.9</v>
      </c>
      <c r="F21" s="408">
        <v>100.9</v>
      </c>
      <c r="G21" s="407">
        <v>93.9</v>
      </c>
      <c r="H21" s="431">
        <v>144.4</v>
      </c>
      <c r="I21" s="408">
        <v>101.4</v>
      </c>
      <c r="J21" s="407">
        <v>60.2</v>
      </c>
      <c r="K21" s="431">
        <v>178.6</v>
      </c>
      <c r="L21" s="408">
        <v>129.6</v>
      </c>
      <c r="M21" s="407">
        <v>81</v>
      </c>
      <c r="N21" s="431">
        <v>118.8</v>
      </c>
      <c r="O21" s="408">
        <v>84.5</v>
      </c>
      <c r="P21" s="407">
        <v>53.4</v>
      </c>
      <c r="Q21" s="431">
        <v>267.60000000000002</v>
      </c>
      <c r="R21" s="408">
        <v>92.6</v>
      </c>
      <c r="S21" s="408">
        <v>27.6</v>
      </c>
      <c r="T21" s="431">
        <v>117.3</v>
      </c>
      <c r="U21" s="408">
        <v>65.5</v>
      </c>
      <c r="V21" s="407">
        <v>21.2</v>
      </c>
      <c r="W21" s="595" t="s">
        <v>353</v>
      </c>
      <c r="X21" s="408">
        <v>3.9</v>
      </c>
      <c r="Y21" s="407">
        <v>20.2</v>
      </c>
      <c r="Z21"/>
    </row>
    <row r="22" spans="1:26" x14ac:dyDescent="0.25">
      <c r="A22" s="433"/>
      <c r="B22" s="393"/>
      <c r="C22" s="393"/>
      <c r="D22" s="415" t="s">
        <v>222</v>
      </c>
      <c r="E22" s="435">
        <v>48.2</v>
      </c>
      <c r="F22" s="413">
        <v>45.5</v>
      </c>
      <c r="G22" s="412">
        <v>46.5</v>
      </c>
      <c r="H22" s="435">
        <v>94.5</v>
      </c>
      <c r="I22" s="413">
        <v>63.4</v>
      </c>
      <c r="J22" s="412">
        <v>34.4</v>
      </c>
      <c r="K22" s="435">
        <v>95.3</v>
      </c>
      <c r="L22" s="413">
        <v>70.900000000000006</v>
      </c>
      <c r="M22" s="412">
        <v>45.8</v>
      </c>
      <c r="N22" s="435">
        <v>89.7</v>
      </c>
      <c r="O22" s="413">
        <v>59.4</v>
      </c>
      <c r="P22" s="412">
        <v>31.6</v>
      </c>
      <c r="Q22" s="435">
        <v>242.2</v>
      </c>
      <c r="R22" s="413">
        <v>72.8</v>
      </c>
      <c r="S22" s="413">
        <v>13.2</v>
      </c>
      <c r="T22" s="435">
        <v>8.1999999999999993</v>
      </c>
      <c r="U22" s="413">
        <v>8.8000000000000007</v>
      </c>
      <c r="V22" s="412">
        <v>6.8</v>
      </c>
      <c r="W22" s="596" t="s">
        <v>353</v>
      </c>
      <c r="X22" s="413">
        <v>1.2</v>
      </c>
      <c r="Y22" s="412">
        <v>15.3</v>
      </c>
    </row>
    <row r="23" spans="1:26" x14ac:dyDescent="0.25">
      <c r="A23" s="433"/>
      <c r="B23" s="393"/>
      <c r="C23" s="393"/>
      <c r="D23" s="416" t="s">
        <v>223</v>
      </c>
      <c r="E23" s="435">
        <v>64.7</v>
      </c>
      <c r="F23" s="413">
        <v>55.4</v>
      </c>
      <c r="G23" s="412">
        <v>47.4</v>
      </c>
      <c r="H23" s="435">
        <v>49.9</v>
      </c>
      <c r="I23" s="413">
        <v>37.9</v>
      </c>
      <c r="J23" s="412">
        <v>25.9</v>
      </c>
      <c r="K23" s="435">
        <v>83.4</v>
      </c>
      <c r="L23" s="413">
        <v>58.7</v>
      </c>
      <c r="M23" s="412">
        <v>35.1</v>
      </c>
      <c r="N23" s="435">
        <v>29.2</v>
      </c>
      <c r="O23" s="413">
        <v>25.1</v>
      </c>
      <c r="P23" s="412">
        <v>21.7</v>
      </c>
      <c r="Q23" s="435">
        <v>25.4</v>
      </c>
      <c r="R23" s="413">
        <v>19.899999999999999</v>
      </c>
      <c r="S23" s="413">
        <v>14.4</v>
      </c>
      <c r="T23" s="435">
        <v>109.1</v>
      </c>
      <c r="U23" s="413">
        <v>56.7</v>
      </c>
      <c r="V23" s="412">
        <v>14.4</v>
      </c>
      <c r="W23" s="596" t="s">
        <v>353</v>
      </c>
      <c r="X23" s="413">
        <v>2.7</v>
      </c>
      <c r="Y23" s="412">
        <v>5</v>
      </c>
    </row>
    <row r="24" spans="1:26" ht="24.75" customHeight="1" x14ac:dyDescent="0.25">
      <c r="A24" s="430"/>
      <c r="B24" s="404"/>
      <c r="C24" s="810" t="s">
        <v>224</v>
      </c>
      <c r="D24" s="811"/>
      <c r="E24" s="431">
        <v>409.9</v>
      </c>
      <c r="F24" s="408">
        <v>355.5</v>
      </c>
      <c r="G24" s="407">
        <v>305.8</v>
      </c>
      <c r="H24" s="431">
        <v>233.5</v>
      </c>
      <c r="I24" s="408">
        <v>198</v>
      </c>
      <c r="J24" s="407">
        <v>163.5</v>
      </c>
      <c r="K24" s="431">
        <v>253</v>
      </c>
      <c r="L24" s="408">
        <v>218.7</v>
      </c>
      <c r="M24" s="407">
        <v>187</v>
      </c>
      <c r="N24" s="431">
        <v>240.8</v>
      </c>
      <c r="O24" s="408">
        <v>200.9</v>
      </c>
      <c r="P24" s="407">
        <v>161.19999999999999</v>
      </c>
      <c r="Q24" s="431">
        <v>199.6</v>
      </c>
      <c r="R24" s="408">
        <v>158.6</v>
      </c>
      <c r="S24" s="408">
        <v>116.3</v>
      </c>
      <c r="T24" s="431">
        <v>104.4</v>
      </c>
      <c r="U24" s="408">
        <v>98</v>
      </c>
      <c r="V24" s="407">
        <v>80.099999999999994</v>
      </c>
      <c r="W24" s="595" t="s">
        <v>353</v>
      </c>
      <c r="X24" s="408">
        <v>64.8</v>
      </c>
      <c r="Y24" s="407">
        <v>91.5</v>
      </c>
    </row>
    <row r="25" spans="1:26" x14ac:dyDescent="0.25">
      <c r="A25" s="433"/>
      <c r="B25" s="393"/>
      <c r="C25" s="393"/>
      <c r="D25" s="415" t="s">
        <v>225</v>
      </c>
      <c r="E25" s="435">
        <v>57.8</v>
      </c>
      <c r="F25" s="413">
        <v>51</v>
      </c>
      <c r="G25" s="412">
        <v>45.1</v>
      </c>
      <c r="H25" s="435">
        <v>40.799999999999997</v>
      </c>
      <c r="I25" s="413">
        <v>35</v>
      </c>
      <c r="J25" s="412">
        <v>29.2</v>
      </c>
      <c r="K25" s="435">
        <v>42.1</v>
      </c>
      <c r="L25" s="413">
        <v>37</v>
      </c>
      <c r="M25" s="412">
        <v>32.5</v>
      </c>
      <c r="N25" s="435">
        <v>43.8</v>
      </c>
      <c r="O25" s="413">
        <v>36.4</v>
      </c>
      <c r="P25" s="412">
        <v>28.7</v>
      </c>
      <c r="Q25" s="435">
        <v>34.6</v>
      </c>
      <c r="R25" s="413">
        <v>28</v>
      </c>
      <c r="S25" s="413">
        <v>21</v>
      </c>
      <c r="T25" s="435">
        <v>28.7</v>
      </c>
      <c r="U25" s="413">
        <v>28.2</v>
      </c>
      <c r="V25" s="412">
        <v>21.2</v>
      </c>
      <c r="W25" s="596" t="s">
        <v>353</v>
      </c>
      <c r="X25" s="413">
        <v>13.4</v>
      </c>
      <c r="Y25" s="412">
        <v>35</v>
      </c>
    </row>
    <row r="26" spans="1:26" x14ac:dyDescent="0.25">
      <c r="A26" s="433"/>
      <c r="B26" s="393"/>
      <c r="C26" s="393"/>
      <c r="D26" s="415" t="s">
        <v>226</v>
      </c>
      <c r="E26" s="435">
        <v>35.700000000000003</v>
      </c>
      <c r="F26" s="413">
        <v>30.7</v>
      </c>
      <c r="G26" s="412">
        <v>26.6</v>
      </c>
      <c r="H26" s="435">
        <v>29.9</v>
      </c>
      <c r="I26" s="413">
        <v>26.1</v>
      </c>
      <c r="J26" s="412">
        <v>23.3</v>
      </c>
      <c r="K26" s="435">
        <v>31.5</v>
      </c>
      <c r="L26" s="413">
        <v>27.3</v>
      </c>
      <c r="M26" s="412">
        <v>24</v>
      </c>
      <c r="N26" s="435">
        <v>29.3</v>
      </c>
      <c r="O26" s="413">
        <v>25.7</v>
      </c>
      <c r="P26" s="412">
        <v>23.2</v>
      </c>
      <c r="Q26" s="435">
        <v>31.8</v>
      </c>
      <c r="R26" s="413">
        <v>26.8</v>
      </c>
      <c r="S26" s="413">
        <v>22.2</v>
      </c>
      <c r="T26" s="435">
        <v>18.2</v>
      </c>
      <c r="U26" s="413">
        <v>19.100000000000001</v>
      </c>
      <c r="V26" s="412">
        <v>19.600000000000001</v>
      </c>
      <c r="W26" s="596" t="s">
        <v>353</v>
      </c>
      <c r="X26" s="413">
        <v>12.2</v>
      </c>
      <c r="Y26" s="412">
        <v>18.8</v>
      </c>
    </row>
    <row r="27" spans="1:26" x14ac:dyDescent="0.25">
      <c r="A27" s="433"/>
      <c r="B27" s="393"/>
      <c r="C27" s="393"/>
      <c r="D27" s="415" t="s">
        <v>227</v>
      </c>
      <c r="E27" s="435">
        <v>62.7</v>
      </c>
      <c r="F27" s="413">
        <v>53.2</v>
      </c>
      <c r="G27" s="412">
        <v>44.9</v>
      </c>
      <c r="H27" s="435">
        <v>45.1</v>
      </c>
      <c r="I27" s="413">
        <v>37.200000000000003</v>
      </c>
      <c r="J27" s="412">
        <v>29.8</v>
      </c>
      <c r="K27" s="435">
        <v>47.6</v>
      </c>
      <c r="L27" s="413">
        <v>40.200000000000003</v>
      </c>
      <c r="M27" s="412">
        <v>33.700000000000003</v>
      </c>
      <c r="N27" s="435">
        <v>47.1</v>
      </c>
      <c r="O27" s="413">
        <v>38.1</v>
      </c>
      <c r="P27" s="412">
        <v>29.4</v>
      </c>
      <c r="Q27" s="435">
        <v>37.200000000000003</v>
      </c>
      <c r="R27" s="413">
        <v>28.7</v>
      </c>
      <c r="S27" s="413">
        <v>20.2</v>
      </c>
      <c r="T27" s="435">
        <v>30.6</v>
      </c>
      <c r="U27" s="413">
        <v>28.8</v>
      </c>
      <c r="V27" s="412">
        <v>22</v>
      </c>
      <c r="W27" s="596" t="s">
        <v>353</v>
      </c>
      <c r="X27" s="413">
        <v>13.5</v>
      </c>
      <c r="Y27" s="412">
        <v>13.1</v>
      </c>
    </row>
    <row r="28" spans="1:26" ht="24" x14ac:dyDescent="0.25">
      <c r="A28" s="433"/>
      <c r="B28" s="393"/>
      <c r="C28" s="393"/>
      <c r="D28" s="416" t="s">
        <v>228</v>
      </c>
      <c r="E28" s="435">
        <v>253.7</v>
      </c>
      <c r="F28" s="413">
        <v>220.6</v>
      </c>
      <c r="G28" s="412">
        <v>189.1</v>
      </c>
      <c r="H28" s="435">
        <v>117.7</v>
      </c>
      <c r="I28" s="413">
        <v>99.7</v>
      </c>
      <c r="J28" s="412">
        <v>81.2</v>
      </c>
      <c r="K28" s="435">
        <v>131.9</v>
      </c>
      <c r="L28" s="413">
        <v>114.1</v>
      </c>
      <c r="M28" s="412">
        <v>96.8</v>
      </c>
      <c r="N28" s="435">
        <v>120.7</v>
      </c>
      <c r="O28" s="413">
        <v>100.8</v>
      </c>
      <c r="P28" s="412">
        <v>79.900000000000006</v>
      </c>
      <c r="Q28" s="435">
        <v>96</v>
      </c>
      <c r="R28" s="413">
        <v>75.099999999999994</v>
      </c>
      <c r="S28" s="413">
        <v>52.8</v>
      </c>
      <c r="T28" s="435">
        <v>26.9</v>
      </c>
      <c r="U28" s="413">
        <v>21.9</v>
      </c>
      <c r="V28" s="412">
        <v>17.2</v>
      </c>
      <c r="W28" s="596" t="s">
        <v>353</v>
      </c>
      <c r="X28" s="413">
        <v>25.8</v>
      </c>
      <c r="Y28" s="412">
        <v>24.6</v>
      </c>
    </row>
    <row r="29" spans="1:26" x14ac:dyDescent="0.25">
      <c r="A29" s="166"/>
      <c r="B29" s="442"/>
      <c r="C29" s="848" t="s">
        <v>229</v>
      </c>
      <c r="D29" s="849"/>
      <c r="E29" s="431">
        <v>974.1</v>
      </c>
      <c r="F29" s="408">
        <v>836.8</v>
      </c>
      <c r="G29" s="407">
        <v>688.4</v>
      </c>
      <c r="H29" s="431">
        <v>575.5</v>
      </c>
      <c r="I29" s="408">
        <v>487.7</v>
      </c>
      <c r="J29" s="407">
        <v>390.1</v>
      </c>
      <c r="K29" s="431">
        <v>677.7</v>
      </c>
      <c r="L29" s="408">
        <v>572.20000000000005</v>
      </c>
      <c r="M29" s="407">
        <v>456.3</v>
      </c>
      <c r="N29" s="431">
        <v>567.6</v>
      </c>
      <c r="O29" s="408">
        <v>472.2</v>
      </c>
      <c r="P29" s="407">
        <v>364.4</v>
      </c>
      <c r="Q29" s="431">
        <v>404.3</v>
      </c>
      <c r="R29" s="408">
        <v>347.6</v>
      </c>
      <c r="S29" s="408">
        <v>290.2</v>
      </c>
      <c r="T29" s="431">
        <v>376</v>
      </c>
      <c r="U29" s="408">
        <v>347.2</v>
      </c>
      <c r="V29" s="407">
        <v>317.3</v>
      </c>
      <c r="W29" s="595" t="s">
        <v>353</v>
      </c>
      <c r="X29" s="408">
        <v>158.69999999999999</v>
      </c>
      <c r="Y29" s="407">
        <v>203.1</v>
      </c>
    </row>
    <row r="30" spans="1:26" x14ac:dyDescent="0.25">
      <c r="A30" s="165"/>
      <c r="B30" s="443"/>
      <c r="C30" s="443"/>
      <c r="D30" s="415" t="s">
        <v>230</v>
      </c>
      <c r="E30" s="435">
        <v>319.60000000000002</v>
      </c>
      <c r="F30" s="413">
        <v>289.39999999999998</v>
      </c>
      <c r="G30" s="412">
        <v>244.5</v>
      </c>
      <c r="H30" s="435">
        <v>215.9</v>
      </c>
      <c r="I30" s="413">
        <v>191.2</v>
      </c>
      <c r="J30" s="412">
        <v>155</v>
      </c>
      <c r="K30" s="435">
        <v>246.2</v>
      </c>
      <c r="L30" s="413">
        <v>219.3</v>
      </c>
      <c r="M30" s="412">
        <v>179.7</v>
      </c>
      <c r="N30" s="435">
        <v>218.1</v>
      </c>
      <c r="O30" s="413">
        <v>187.3</v>
      </c>
      <c r="P30" s="412">
        <v>143.69999999999999</v>
      </c>
      <c r="Q30" s="435">
        <v>161.80000000000001</v>
      </c>
      <c r="R30" s="413">
        <v>145.1</v>
      </c>
      <c r="S30" s="413">
        <v>120.4</v>
      </c>
      <c r="T30" s="435">
        <v>110.1</v>
      </c>
      <c r="U30" s="413">
        <v>133.4</v>
      </c>
      <c r="V30" s="412">
        <v>145.19999999999999</v>
      </c>
      <c r="W30" s="596" t="s">
        <v>353</v>
      </c>
      <c r="X30" s="413">
        <v>56.7</v>
      </c>
      <c r="Y30" s="412">
        <v>71.8</v>
      </c>
    </row>
    <row r="31" spans="1:26" x14ac:dyDescent="0.25">
      <c r="A31" s="165"/>
      <c r="B31" s="443"/>
      <c r="C31" s="443"/>
      <c r="D31" s="415" t="s">
        <v>231</v>
      </c>
      <c r="E31" s="435">
        <v>305.5</v>
      </c>
      <c r="F31" s="413">
        <v>257.5</v>
      </c>
      <c r="G31" s="412">
        <v>204.9</v>
      </c>
      <c r="H31" s="435">
        <v>170.1</v>
      </c>
      <c r="I31" s="413">
        <v>141.80000000000001</v>
      </c>
      <c r="J31" s="412">
        <v>110.5</v>
      </c>
      <c r="K31" s="435">
        <v>201.8</v>
      </c>
      <c r="L31" s="413">
        <v>165.9</v>
      </c>
      <c r="M31" s="412">
        <v>126</v>
      </c>
      <c r="N31" s="435">
        <v>179.2</v>
      </c>
      <c r="O31" s="413">
        <v>145.30000000000001</v>
      </c>
      <c r="P31" s="412">
        <v>107.6</v>
      </c>
      <c r="Q31" s="435">
        <v>88</v>
      </c>
      <c r="R31" s="413">
        <v>79.2</v>
      </c>
      <c r="S31" s="413">
        <v>71.5</v>
      </c>
      <c r="T31" s="435">
        <v>60.7</v>
      </c>
      <c r="U31" s="413">
        <v>66.400000000000006</v>
      </c>
      <c r="V31" s="412">
        <v>96.6</v>
      </c>
      <c r="W31" s="596" t="s">
        <v>353</v>
      </c>
      <c r="X31" s="413">
        <v>59.6</v>
      </c>
      <c r="Y31" s="412">
        <v>59.6</v>
      </c>
    </row>
    <row r="32" spans="1:26" x14ac:dyDescent="0.25">
      <c r="A32" s="165"/>
      <c r="B32" s="443"/>
      <c r="C32" s="443"/>
      <c r="D32" s="415" t="s">
        <v>232</v>
      </c>
      <c r="E32" s="435">
        <v>0.8</v>
      </c>
      <c r="F32" s="413">
        <v>0.8</v>
      </c>
      <c r="G32" s="412">
        <v>1.1000000000000001</v>
      </c>
      <c r="H32" s="435">
        <v>1.2</v>
      </c>
      <c r="I32" s="413">
        <v>1.1000000000000001</v>
      </c>
      <c r="J32" s="412">
        <v>1.1000000000000001</v>
      </c>
      <c r="K32" s="435">
        <v>2.6</v>
      </c>
      <c r="L32" s="413">
        <v>1.6</v>
      </c>
      <c r="M32" s="412">
        <v>0.8</v>
      </c>
      <c r="N32" s="435">
        <v>0.5</v>
      </c>
      <c r="O32" s="413">
        <v>0.6</v>
      </c>
      <c r="P32" s="412">
        <v>1.2</v>
      </c>
      <c r="Q32" s="435">
        <v>1.4</v>
      </c>
      <c r="R32" s="413">
        <v>1.5</v>
      </c>
      <c r="S32" s="413">
        <v>2.4</v>
      </c>
      <c r="T32" s="435">
        <v>0</v>
      </c>
      <c r="U32" s="413">
        <v>0</v>
      </c>
      <c r="V32" s="412">
        <v>0</v>
      </c>
      <c r="W32" s="596" t="s">
        <v>353</v>
      </c>
      <c r="X32" s="413">
        <v>0</v>
      </c>
      <c r="Y32" s="412">
        <v>0</v>
      </c>
    </row>
    <row r="33" spans="1:25" x14ac:dyDescent="0.25">
      <c r="A33" s="165"/>
      <c r="B33" s="443"/>
      <c r="C33" s="443"/>
      <c r="D33" s="415" t="s">
        <v>233</v>
      </c>
      <c r="E33" s="435">
        <v>73.5</v>
      </c>
      <c r="F33" s="413">
        <v>58.7</v>
      </c>
      <c r="G33" s="412">
        <v>47</v>
      </c>
      <c r="H33" s="435">
        <v>57.4</v>
      </c>
      <c r="I33" s="413">
        <v>42.9</v>
      </c>
      <c r="J33" s="412">
        <v>30.2</v>
      </c>
      <c r="K33" s="435">
        <v>78.3</v>
      </c>
      <c r="L33" s="413">
        <v>58.7</v>
      </c>
      <c r="M33" s="412">
        <v>41.5</v>
      </c>
      <c r="N33" s="435">
        <v>42.3</v>
      </c>
      <c r="O33" s="413">
        <v>31.3</v>
      </c>
      <c r="P33" s="412">
        <v>21.6</v>
      </c>
      <c r="Q33" s="435">
        <v>55.1</v>
      </c>
      <c r="R33" s="413">
        <v>37.4</v>
      </c>
      <c r="S33" s="413">
        <v>22.1</v>
      </c>
      <c r="T33" s="435">
        <v>50.3</v>
      </c>
      <c r="U33" s="413">
        <v>53.2</v>
      </c>
      <c r="V33" s="412">
        <v>43.4</v>
      </c>
      <c r="W33" s="596" t="s">
        <v>353</v>
      </c>
      <c r="X33" s="413">
        <v>4.3</v>
      </c>
      <c r="Y33" s="412">
        <v>22.2</v>
      </c>
    </row>
    <row r="34" spans="1:25" ht="15.75" thickBot="1" x14ac:dyDescent="0.3">
      <c r="A34" s="444"/>
      <c r="B34" s="445"/>
      <c r="C34" s="445"/>
      <c r="D34" s="446" t="s">
        <v>234</v>
      </c>
      <c r="E34" s="447">
        <v>274.8</v>
      </c>
      <c r="F34" s="449">
        <v>230.4</v>
      </c>
      <c r="G34" s="450">
        <v>190.9</v>
      </c>
      <c r="H34" s="447">
        <v>130.9</v>
      </c>
      <c r="I34" s="449">
        <v>110.7</v>
      </c>
      <c r="J34" s="450">
        <v>93.3</v>
      </c>
      <c r="K34" s="447">
        <v>148.80000000000001</v>
      </c>
      <c r="L34" s="449">
        <v>126.7</v>
      </c>
      <c r="M34" s="450">
        <v>108.3</v>
      </c>
      <c r="N34" s="447">
        <v>127.5</v>
      </c>
      <c r="O34" s="449">
        <v>107.6</v>
      </c>
      <c r="P34" s="450">
        <v>90.3</v>
      </c>
      <c r="Q34" s="447">
        <v>97.9</v>
      </c>
      <c r="R34" s="449">
        <v>84.3</v>
      </c>
      <c r="S34" s="449">
        <v>73.7</v>
      </c>
      <c r="T34" s="447">
        <v>154.9</v>
      </c>
      <c r="U34" s="449">
        <v>94.3</v>
      </c>
      <c r="V34" s="450">
        <v>32.1</v>
      </c>
      <c r="W34" s="602" t="s">
        <v>353</v>
      </c>
      <c r="X34" s="449">
        <v>38.1</v>
      </c>
      <c r="Y34" s="450">
        <v>49.6</v>
      </c>
    </row>
    <row r="35" spans="1:25" x14ac:dyDescent="0.25">
      <c r="A35" s="608" t="s">
        <v>360</v>
      </c>
    </row>
  </sheetData>
  <mergeCells count="19"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  <mergeCell ref="C21:D21"/>
    <mergeCell ref="C24:D24"/>
    <mergeCell ref="C29:D29"/>
    <mergeCell ref="B9:D9"/>
    <mergeCell ref="C10:D10"/>
    <mergeCell ref="C15:D15"/>
    <mergeCell ref="B18:D18"/>
    <mergeCell ref="C19:D19"/>
    <mergeCell ref="C20:D20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workbookViewId="0"/>
  </sheetViews>
  <sheetFormatPr defaultRowHeight="15" x14ac:dyDescent="0.25"/>
  <cols>
    <col min="1" max="3" width="1.42578125" style="5" customWidth="1"/>
    <col min="4" max="4" width="27.42578125" customWidth="1"/>
    <col min="5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530"/>
      <c r="X1" s="530"/>
      <c r="Y1" s="530"/>
      <c r="Z1" s="11" t="s">
        <v>169</v>
      </c>
    </row>
    <row r="2" spans="1:26" x14ac:dyDescent="0.25">
      <c r="A2" s="169"/>
      <c r="B2" s="169"/>
      <c r="C2" s="169"/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Y2" s="373" t="s">
        <v>235</v>
      </c>
    </row>
    <row r="3" spans="1:26" ht="15.75" thickBot="1" x14ac:dyDescent="0.3">
      <c r="A3" s="169"/>
      <c r="B3" s="169"/>
      <c r="C3" s="169"/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Y3" s="373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ht="36" customHeight="1" x14ac:dyDescent="0.25">
      <c r="A9" s="452"/>
      <c r="B9" s="856" t="s">
        <v>236</v>
      </c>
      <c r="C9" s="856"/>
      <c r="D9" s="857"/>
      <c r="E9" s="427">
        <v>338.9</v>
      </c>
      <c r="F9" s="428">
        <v>311.10000000000002</v>
      </c>
      <c r="G9" s="453">
        <v>293.8</v>
      </c>
      <c r="H9" s="427">
        <v>275</v>
      </c>
      <c r="I9" s="428">
        <v>246.1</v>
      </c>
      <c r="J9" s="429">
        <v>226.2</v>
      </c>
      <c r="K9" s="427">
        <v>354.6</v>
      </c>
      <c r="L9" s="428">
        <v>298.3</v>
      </c>
      <c r="M9" s="453">
        <v>268.3</v>
      </c>
      <c r="N9" s="427">
        <v>239.9</v>
      </c>
      <c r="O9" s="428">
        <v>217.5</v>
      </c>
      <c r="P9" s="429">
        <v>199.7</v>
      </c>
      <c r="Q9" s="427">
        <v>246.7</v>
      </c>
      <c r="R9" s="428">
        <v>227</v>
      </c>
      <c r="S9" s="429">
        <v>233.1</v>
      </c>
      <c r="T9" s="427">
        <v>226.8</v>
      </c>
      <c r="U9" s="428">
        <v>175.5</v>
      </c>
      <c r="V9" s="429">
        <v>107.2</v>
      </c>
      <c r="W9" s="600" t="s">
        <v>353</v>
      </c>
      <c r="X9" s="428">
        <v>24</v>
      </c>
      <c r="Y9" s="429">
        <v>146.19999999999999</v>
      </c>
    </row>
    <row r="10" spans="1:26" ht="24.75" customHeight="1" x14ac:dyDescent="0.25">
      <c r="A10" s="454"/>
      <c r="B10" s="455"/>
      <c r="C10" s="810" t="s">
        <v>237</v>
      </c>
      <c r="D10" s="811"/>
      <c r="E10" s="431">
        <v>79.900000000000006</v>
      </c>
      <c r="F10" s="432">
        <v>80.599999999999994</v>
      </c>
      <c r="G10" s="408">
        <v>87.6</v>
      </c>
      <c r="H10" s="431">
        <v>68.400000000000006</v>
      </c>
      <c r="I10" s="432">
        <v>69.099999999999994</v>
      </c>
      <c r="J10" s="407">
        <v>75.099999999999994</v>
      </c>
      <c r="K10" s="431">
        <v>78.5</v>
      </c>
      <c r="L10" s="432">
        <v>80.8</v>
      </c>
      <c r="M10" s="408">
        <v>92.1</v>
      </c>
      <c r="N10" s="431">
        <v>65.900000000000006</v>
      </c>
      <c r="O10" s="432">
        <v>62.5</v>
      </c>
      <c r="P10" s="407">
        <v>59.6</v>
      </c>
      <c r="Q10" s="431">
        <v>55.3</v>
      </c>
      <c r="R10" s="432">
        <v>64.5</v>
      </c>
      <c r="S10" s="407">
        <v>99.2</v>
      </c>
      <c r="T10" s="431">
        <v>93.3</v>
      </c>
      <c r="U10" s="432">
        <v>67.2</v>
      </c>
      <c r="V10" s="407">
        <v>24.7</v>
      </c>
      <c r="W10" s="595" t="s">
        <v>353</v>
      </c>
      <c r="X10" s="432">
        <v>0.5</v>
      </c>
      <c r="Y10" s="407">
        <v>66.400000000000006</v>
      </c>
    </row>
    <row r="11" spans="1:26" x14ac:dyDescent="0.25">
      <c r="A11" s="456"/>
      <c r="B11" s="457"/>
      <c r="C11" s="457"/>
      <c r="D11" s="458" t="s">
        <v>238</v>
      </c>
      <c r="E11" s="435">
        <v>75.400000000000006</v>
      </c>
      <c r="F11" s="436">
        <v>75.2</v>
      </c>
      <c r="G11" s="413">
        <v>79.5</v>
      </c>
      <c r="H11" s="435">
        <v>63.5</v>
      </c>
      <c r="I11" s="436">
        <v>63.8</v>
      </c>
      <c r="J11" s="412">
        <v>68.400000000000006</v>
      </c>
      <c r="K11" s="435">
        <v>72.400000000000006</v>
      </c>
      <c r="L11" s="436">
        <v>74</v>
      </c>
      <c r="M11" s="413">
        <v>82.4</v>
      </c>
      <c r="N11" s="435">
        <v>60.8</v>
      </c>
      <c r="O11" s="436">
        <v>57.3</v>
      </c>
      <c r="P11" s="412">
        <v>53.9</v>
      </c>
      <c r="Q11" s="435">
        <v>52.9</v>
      </c>
      <c r="R11" s="436">
        <v>62.3</v>
      </c>
      <c r="S11" s="412">
        <v>97.6</v>
      </c>
      <c r="T11" s="435">
        <v>93.3</v>
      </c>
      <c r="U11" s="436">
        <v>66.3</v>
      </c>
      <c r="V11" s="412">
        <v>24.6</v>
      </c>
      <c r="W11" s="596" t="s">
        <v>353</v>
      </c>
      <c r="X11" s="436">
        <v>0.2</v>
      </c>
      <c r="Y11" s="412">
        <v>57.5</v>
      </c>
    </row>
    <row r="12" spans="1:26" x14ac:dyDescent="0.25">
      <c r="A12" s="456"/>
      <c r="B12" s="457"/>
      <c r="C12" s="457"/>
      <c r="D12" s="415" t="s">
        <v>239</v>
      </c>
      <c r="E12" s="435">
        <v>4</v>
      </c>
      <c r="F12" s="436">
        <v>4.7</v>
      </c>
      <c r="G12" s="413">
        <v>7.2</v>
      </c>
      <c r="H12" s="435">
        <v>4.5</v>
      </c>
      <c r="I12" s="436">
        <v>4.9000000000000004</v>
      </c>
      <c r="J12" s="412">
        <v>6.2</v>
      </c>
      <c r="K12" s="435">
        <v>5.3</v>
      </c>
      <c r="L12" s="436">
        <v>6</v>
      </c>
      <c r="M12" s="413">
        <v>8.3000000000000007</v>
      </c>
      <c r="N12" s="435">
        <v>5.0999999999999996</v>
      </c>
      <c r="O12" s="436">
        <v>5.2</v>
      </c>
      <c r="P12" s="412">
        <v>5.7</v>
      </c>
      <c r="Q12" s="435">
        <v>2.4</v>
      </c>
      <c r="R12" s="436">
        <v>2.1</v>
      </c>
      <c r="S12" s="412">
        <v>1.7</v>
      </c>
      <c r="T12" s="435">
        <v>0</v>
      </c>
      <c r="U12" s="436">
        <v>0.9</v>
      </c>
      <c r="V12" s="412">
        <v>0</v>
      </c>
      <c r="W12" s="596" t="s">
        <v>353</v>
      </c>
      <c r="X12" s="436">
        <v>0.2</v>
      </c>
      <c r="Y12" s="412">
        <v>8.9</v>
      </c>
    </row>
    <row r="13" spans="1:26" ht="24" x14ac:dyDescent="0.25">
      <c r="A13" s="456"/>
      <c r="B13" s="457"/>
      <c r="C13" s="457"/>
      <c r="D13" s="416" t="s">
        <v>240</v>
      </c>
      <c r="E13" s="435">
        <v>0.5</v>
      </c>
      <c r="F13" s="436">
        <v>0.6</v>
      </c>
      <c r="G13" s="413">
        <v>0.9</v>
      </c>
      <c r="H13" s="435">
        <v>0.4</v>
      </c>
      <c r="I13" s="436">
        <v>0.4</v>
      </c>
      <c r="J13" s="412">
        <v>0.5</v>
      </c>
      <c r="K13" s="435">
        <v>0.8</v>
      </c>
      <c r="L13" s="436">
        <v>0.9</v>
      </c>
      <c r="M13" s="413">
        <v>1.3</v>
      </c>
      <c r="N13" s="435">
        <v>0</v>
      </c>
      <c r="O13" s="436">
        <v>0.1</v>
      </c>
      <c r="P13" s="412">
        <v>0</v>
      </c>
      <c r="Q13" s="435">
        <v>0</v>
      </c>
      <c r="R13" s="436">
        <v>0</v>
      </c>
      <c r="S13" s="412">
        <v>0</v>
      </c>
      <c r="T13" s="435">
        <v>0</v>
      </c>
      <c r="U13" s="436">
        <v>0</v>
      </c>
      <c r="V13" s="412">
        <v>0</v>
      </c>
      <c r="W13" s="596" t="s">
        <v>353</v>
      </c>
      <c r="X13" s="436">
        <v>0</v>
      </c>
      <c r="Y13" s="412">
        <v>0</v>
      </c>
    </row>
    <row r="14" spans="1:26" x14ac:dyDescent="0.25">
      <c r="A14" s="454"/>
      <c r="B14" s="455"/>
      <c r="C14" s="848" t="s">
        <v>241</v>
      </c>
      <c r="D14" s="849"/>
      <c r="E14" s="431">
        <v>8.3000000000000007</v>
      </c>
      <c r="F14" s="432">
        <v>8</v>
      </c>
      <c r="G14" s="408">
        <v>8.1</v>
      </c>
      <c r="H14" s="431">
        <v>5.4</v>
      </c>
      <c r="I14" s="432">
        <v>5</v>
      </c>
      <c r="J14" s="407">
        <v>4.7</v>
      </c>
      <c r="K14" s="431">
        <v>6.7</v>
      </c>
      <c r="L14" s="432">
        <v>6.2</v>
      </c>
      <c r="M14" s="408">
        <v>5.8</v>
      </c>
      <c r="N14" s="431">
        <v>4.9000000000000004</v>
      </c>
      <c r="O14" s="432">
        <v>4.7</v>
      </c>
      <c r="P14" s="407">
        <v>4.5999999999999996</v>
      </c>
      <c r="Q14" s="431">
        <v>3.7</v>
      </c>
      <c r="R14" s="432">
        <v>3.1</v>
      </c>
      <c r="S14" s="407">
        <v>2.4</v>
      </c>
      <c r="T14" s="431">
        <v>3.5</v>
      </c>
      <c r="U14" s="432">
        <v>2.8</v>
      </c>
      <c r="V14" s="407">
        <v>1.4</v>
      </c>
      <c r="W14" s="595" t="s">
        <v>353</v>
      </c>
      <c r="X14" s="432">
        <v>1.3</v>
      </c>
      <c r="Y14" s="407">
        <v>4.9000000000000004</v>
      </c>
    </row>
    <row r="15" spans="1:26" x14ac:dyDescent="0.25">
      <c r="A15" s="454"/>
      <c r="B15" s="455"/>
      <c r="C15" s="848" t="s">
        <v>242</v>
      </c>
      <c r="D15" s="849"/>
      <c r="E15" s="431">
        <v>69.099999999999994</v>
      </c>
      <c r="F15" s="432">
        <v>64.7</v>
      </c>
      <c r="G15" s="408">
        <v>59.9</v>
      </c>
      <c r="H15" s="431">
        <v>49.7</v>
      </c>
      <c r="I15" s="432">
        <v>48.1</v>
      </c>
      <c r="J15" s="407">
        <v>47.5</v>
      </c>
      <c r="K15" s="431">
        <v>68.400000000000006</v>
      </c>
      <c r="L15" s="432">
        <v>64.599999999999994</v>
      </c>
      <c r="M15" s="408">
        <v>62.3</v>
      </c>
      <c r="N15" s="431">
        <v>35.9</v>
      </c>
      <c r="O15" s="432">
        <v>36.200000000000003</v>
      </c>
      <c r="P15" s="407">
        <v>38.700000000000003</v>
      </c>
      <c r="Q15" s="431">
        <v>59.9</v>
      </c>
      <c r="R15" s="432">
        <v>53.1</v>
      </c>
      <c r="S15" s="407">
        <v>44.9</v>
      </c>
      <c r="T15" s="431">
        <v>6.3999999999999995</v>
      </c>
      <c r="U15" s="432">
        <v>6.6</v>
      </c>
      <c r="V15" s="407">
        <v>9.8000000000000007</v>
      </c>
      <c r="W15" s="595" t="s">
        <v>353</v>
      </c>
      <c r="X15" s="432">
        <v>1.2</v>
      </c>
      <c r="Y15" s="407">
        <v>38.700000000000003</v>
      </c>
    </row>
    <row r="16" spans="1:26" ht="24" x14ac:dyDescent="0.25">
      <c r="A16" s="456"/>
      <c r="B16" s="457"/>
      <c r="C16" s="457"/>
      <c r="D16" s="416" t="s">
        <v>243</v>
      </c>
      <c r="E16" s="435">
        <v>59.4</v>
      </c>
      <c r="F16" s="436">
        <v>54.4</v>
      </c>
      <c r="G16" s="413">
        <v>47.8</v>
      </c>
      <c r="H16" s="435">
        <v>40.4</v>
      </c>
      <c r="I16" s="436">
        <v>39.1</v>
      </c>
      <c r="J16" s="412">
        <v>38.200000000000003</v>
      </c>
      <c r="K16" s="435">
        <v>58.3</v>
      </c>
      <c r="L16" s="436">
        <v>55.3</v>
      </c>
      <c r="M16" s="413">
        <v>52</v>
      </c>
      <c r="N16" s="435">
        <v>27.2</v>
      </c>
      <c r="O16" s="436">
        <v>27.8</v>
      </c>
      <c r="P16" s="412">
        <v>30.5</v>
      </c>
      <c r="Q16" s="435">
        <v>48.1</v>
      </c>
      <c r="R16" s="436">
        <v>40.6</v>
      </c>
      <c r="S16" s="412">
        <v>30.7</v>
      </c>
      <c r="T16" s="435">
        <v>2.2999999999999998</v>
      </c>
      <c r="U16" s="436">
        <v>4</v>
      </c>
      <c r="V16" s="412">
        <v>8.9</v>
      </c>
      <c r="W16" s="596" t="s">
        <v>353</v>
      </c>
      <c r="X16" s="436">
        <v>0</v>
      </c>
      <c r="Y16" s="412">
        <v>35.799999999999997</v>
      </c>
    </row>
    <row r="17" spans="1:25" ht="24" x14ac:dyDescent="0.25">
      <c r="A17" s="456"/>
      <c r="B17" s="457"/>
      <c r="C17" s="457"/>
      <c r="D17" s="416" t="s">
        <v>244</v>
      </c>
      <c r="E17" s="435">
        <v>9.3000000000000007</v>
      </c>
      <c r="F17" s="436">
        <v>9.8000000000000007</v>
      </c>
      <c r="G17" s="413">
        <v>11.4</v>
      </c>
      <c r="H17" s="435">
        <v>8.5</v>
      </c>
      <c r="I17" s="436">
        <v>8.1</v>
      </c>
      <c r="J17" s="412">
        <v>7.7</v>
      </c>
      <c r="K17" s="435">
        <v>9.9</v>
      </c>
      <c r="L17" s="436">
        <v>9</v>
      </c>
      <c r="M17" s="413">
        <v>7.8</v>
      </c>
      <c r="N17" s="435">
        <v>6.8</v>
      </c>
      <c r="O17" s="436">
        <v>6.7</v>
      </c>
      <c r="P17" s="412">
        <v>6.9</v>
      </c>
      <c r="Q17" s="435">
        <v>11.9</v>
      </c>
      <c r="R17" s="436">
        <v>12.4</v>
      </c>
      <c r="S17" s="412">
        <v>14.2</v>
      </c>
      <c r="T17" s="435">
        <v>3.9</v>
      </c>
      <c r="U17" s="436">
        <v>2.6</v>
      </c>
      <c r="V17" s="412">
        <v>0.9</v>
      </c>
      <c r="W17" s="596" t="s">
        <v>353</v>
      </c>
      <c r="X17" s="436">
        <v>0.5</v>
      </c>
      <c r="Y17" s="412">
        <v>1.6</v>
      </c>
    </row>
    <row r="18" spans="1:25" x14ac:dyDescent="0.25">
      <c r="A18" s="456"/>
      <c r="B18" s="457"/>
      <c r="C18" s="457"/>
      <c r="D18" s="415" t="s">
        <v>245</v>
      </c>
      <c r="E18" s="435">
        <v>0.4</v>
      </c>
      <c r="F18" s="436">
        <v>0.5</v>
      </c>
      <c r="G18" s="413">
        <v>0.7</v>
      </c>
      <c r="H18" s="435">
        <v>0.7</v>
      </c>
      <c r="I18" s="436">
        <v>0.9</v>
      </c>
      <c r="J18" s="412">
        <v>1.6</v>
      </c>
      <c r="K18" s="435">
        <v>0.2</v>
      </c>
      <c r="L18" s="436">
        <v>0.3</v>
      </c>
      <c r="M18" s="413">
        <v>2.4</v>
      </c>
      <c r="N18" s="435">
        <v>1.9</v>
      </c>
      <c r="O18" s="436">
        <v>1.7</v>
      </c>
      <c r="P18" s="412">
        <v>1.4</v>
      </c>
      <c r="Q18" s="435">
        <v>0</v>
      </c>
      <c r="R18" s="436">
        <v>0</v>
      </c>
      <c r="S18" s="412">
        <v>0</v>
      </c>
      <c r="T18" s="435">
        <v>0.2</v>
      </c>
      <c r="U18" s="436">
        <v>0</v>
      </c>
      <c r="V18" s="412">
        <v>0</v>
      </c>
      <c r="W18" s="596" t="s">
        <v>353</v>
      </c>
      <c r="X18" s="436">
        <v>0.7</v>
      </c>
      <c r="Y18" s="412">
        <v>1.3</v>
      </c>
    </row>
    <row r="19" spans="1:25" s="214" customFormat="1" ht="24.75" customHeight="1" x14ac:dyDescent="0.25">
      <c r="A19" s="454"/>
      <c r="B19" s="455"/>
      <c r="C19" s="854" t="s">
        <v>246</v>
      </c>
      <c r="D19" s="855"/>
      <c r="E19" s="431">
        <v>4.5999999999999996</v>
      </c>
      <c r="F19" s="432">
        <v>4.5</v>
      </c>
      <c r="G19" s="408">
        <v>4.5</v>
      </c>
      <c r="H19" s="431">
        <v>2.7</v>
      </c>
      <c r="I19" s="432">
        <v>2.9</v>
      </c>
      <c r="J19" s="407">
        <v>3.5</v>
      </c>
      <c r="K19" s="431">
        <v>4</v>
      </c>
      <c r="L19" s="432">
        <v>4.0999999999999996</v>
      </c>
      <c r="M19" s="408">
        <v>4.7</v>
      </c>
      <c r="N19" s="431">
        <v>2</v>
      </c>
      <c r="O19" s="432">
        <v>2.2000000000000002</v>
      </c>
      <c r="P19" s="407">
        <v>2.9</v>
      </c>
      <c r="Q19" s="431">
        <v>1.7</v>
      </c>
      <c r="R19" s="432">
        <v>1.8</v>
      </c>
      <c r="S19" s="407">
        <v>2.2000000000000002</v>
      </c>
      <c r="T19" s="431">
        <v>3</v>
      </c>
      <c r="U19" s="432">
        <v>2.7</v>
      </c>
      <c r="V19" s="407">
        <v>1.6</v>
      </c>
      <c r="W19" s="595" t="s">
        <v>353</v>
      </c>
      <c r="X19" s="432">
        <v>1.1000000000000001</v>
      </c>
      <c r="Y19" s="407">
        <v>2.1</v>
      </c>
    </row>
    <row r="20" spans="1:25" s="214" customFormat="1" ht="24.75" customHeight="1" x14ac:dyDescent="0.25">
      <c r="A20" s="454"/>
      <c r="B20" s="455"/>
      <c r="C20" s="854" t="s">
        <v>247</v>
      </c>
      <c r="D20" s="855"/>
      <c r="E20" s="431">
        <v>45.4</v>
      </c>
      <c r="F20" s="432">
        <v>40.9</v>
      </c>
      <c r="G20" s="408">
        <v>36.200000000000003</v>
      </c>
      <c r="H20" s="431">
        <v>52.1</v>
      </c>
      <c r="I20" s="432">
        <v>38.6</v>
      </c>
      <c r="J20" s="407">
        <v>24.3</v>
      </c>
      <c r="K20" s="431">
        <v>94.7</v>
      </c>
      <c r="L20" s="432">
        <v>53.9</v>
      </c>
      <c r="M20" s="408">
        <v>24.6</v>
      </c>
      <c r="N20" s="431">
        <v>35.299999999999997</v>
      </c>
      <c r="O20" s="432">
        <v>31.1</v>
      </c>
      <c r="P20" s="407">
        <v>25.6</v>
      </c>
      <c r="Q20" s="431">
        <v>30.3</v>
      </c>
      <c r="R20" s="432">
        <v>24.2</v>
      </c>
      <c r="S20" s="407">
        <v>16.8</v>
      </c>
      <c r="T20" s="431">
        <v>44.2</v>
      </c>
      <c r="U20" s="432">
        <v>28.7</v>
      </c>
      <c r="V20" s="407">
        <v>29</v>
      </c>
      <c r="W20" s="595" t="s">
        <v>353</v>
      </c>
      <c r="X20" s="432">
        <v>0</v>
      </c>
      <c r="Y20" s="407">
        <v>4</v>
      </c>
    </row>
    <row r="21" spans="1:25" x14ac:dyDescent="0.25">
      <c r="A21" s="456"/>
      <c r="B21" s="457"/>
      <c r="C21" s="457"/>
      <c r="D21" s="415" t="s">
        <v>248</v>
      </c>
      <c r="E21" s="435">
        <v>10.3</v>
      </c>
      <c r="F21" s="436">
        <v>10.7</v>
      </c>
      <c r="G21" s="413">
        <v>12.3</v>
      </c>
      <c r="H21" s="435">
        <v>7</v>
      </c>
      <c r="I21" s="436">
        <v>6.7</v>
      </c>
      <c r="J21" s="412">
        <v>6.4</v>
      </c>
      <c r="K21" s="435">
        <v>7.9</v>
      </c>
      <c r="L21" s="436">
        <v>7.5</v>
      </c>
      <c r="M21" s="413">
        <v>7.2</v>
      </c>
      <c r="N21" s="435">
        <v>6.5</v>
      </c>
      <c r="O21" s="436">
        <v>5.7</v>
      </c>
      <c r="P21" s="412">
        <v>4.7</v>
      </c>
      <c r="Q21" s="435">
        <v>10.7</v>
      </c>
      <c r="R21" s="436">
        <v>8.9</v>
      </c>
      <c r="S21" s="412">
        <v>6.6</v>
      </c>
      <c r="T21" s="435">
        <v>15.9</v>
      </c>
      <c r="U21" s="436">
        <v>7.4</v>
      </c>
      <c r="V21" s="412">
        <v>20.6</v>
      </c>
      <c r="W21" s="596" t="s">
        <v>353</v>
      </c>
      <c r="X21" s="436">
        <v>0</v>
      </c>
      <c r="Y21" s="412">
        <v>0.4</v>
      </c>
    </row>
    <row r="22" spans="1:25" ht="24" x14ac:dyDescent="0.25">
      <c r="A22" s="456"/>
      <c r="B22" s="457"/>
      <c r="C22" s="457"/>
      <c r="D22" s="416" t="s">
        <v>249</v>
      </c>
      <c r="E22" s="435">
        <v>35.1</v>
      </c>
      <c r="F22" s="436">
        <v>30.2</v>
      </c>
      <c r="G22" s="413">
        <v>23.9</v>
      </c>
      <c r="H22" s="435">
        <v>45.1</v>
      </c>
      <c r="I22" s="436">
        <v>31.8</v>
      </c>
      <c r="J22" s="412">
        <v>17.899999999999999</v>
      </c>
      <c r="K22" s="435">
        <v>86.8</v>
      </c>
      <c r="L22" s="436">
        <v>46.4</v>
      </c>
      <c r="M22" s="413">
        <v>17.3</v>
      </c>
      <c r="N22" s="435">
        <v>28.9</v>
      </c>
      <c r="O22" s="436">
        <v>25.4</v>
      </c>
      <c r="P22" s="412">
        <v>20.9</v>
      </c>
      <c r="Q22" s="435">
        <v>19.600000000000001</v>
      </c>
      <c r="R22" s="436">
        <v>15.3</v>
      </c>
      <c r="S22" s="412">
        <v>10.199999999999999</v>
      </c>
      <c r="T22" s="435">
        <v>28.3</v>
      </c>
      <c r="U22" s="436">
        <v>21.2</v>
      </c>
      <c r="V22" s="412">
        <v>8.5</v>
      </c>
      <c r="W22" s="596" t="s">
        <v>353</v>
      </c>
      <c r="X22" s="436">
        <v>0</v>
      </c>
      <c r="Y22" s="412">
        <v>3.6</v>
      </c>
    </row>
    <row r="23" spans="1:25" ht="24.75" customHeight="1" x14ac:dyDescent="0.25">
      <c r="A23" s="454"/>
      <c r="B23" s="455"/>
      <c r="C23" s="854" t="s">
        <v>250</v>
      </c>
      <c r="D23" s="855"/>
      <c r="E23" s="440">
        <v>131.6</v>
      </c>
      <c r="F23" s="438">
        <v>112.4</v>
      </c>
      <c r="G23" s="441">
        <v>97.4</v>
      </c>
      <c r="H23" s="440">
        <v>96.6</v>
      </c>
      <c r="I23" s="438">
        <v>82.5</v>
      </c>
      <c r="J23" s="439">
        <v>71.099999999999994</v>
      </c>
      <c r="K23" s="440">
        <v>102.4</v>
      </c>
      <c r="L23" s="438">
        <v>88.7</v>
      </c>
      <c r="M23" s="441">
        <v>79</v>
      </c>
      <c r="N23" s="440">
        <v>95.8</v>
      </c>
      <c r="O23" s="438">
        <v>80.7</v>
      </c>
      <c r="P23" s="439">
        <v>68.2</v>
      </c>
      <c r="Q23" s="440">
        <v>95.8</v>
      </c>
      <c r="R23" s="438">
        <v>80.3</v>
      </c>
      <c r="S23" s="439">
        <v>67.5</v>
      </c>
      <c r="T23" s="440">
        <v>76.400000000000006</v>
      </c>
      <c r="U23" s="438">
        <v>67.5</v>
      </c>
      <c r="V23" s="439">
        <v>40.700000000000003</v>
      </c>
      <c r="W23" s="601" t="s">
        <v>353</v>
      </c>
      <c r="X23" s="438">
        <v>19.899999999999999</v>
      </c>
      <c r="Y23" s="439">
        <v>30.1</v>
      </c>
    </row>
    <row r="24" spans="1:25" ht="24" x14ac:dyDescent="0.25">
      <c r="A24" s="456"/>
      <c r="B24" s="457"/>
      <c r="C24" s="457"/>
      <c r="D24" s="416" t="s">
        <v>251</v>
      </c>
      <c r="E24" s="435">
        <v>128.9</v>
      </c>
      <c r="F24" s="436">
        <v>109.6</v>
      </c>
      <c r="G24" s="413">
        <v>93.5</v>
      </c>
      <c r="H24" s="435">
        <v>94.6</v>
      </c>
      <c r="I24" s="436">
        <v>80.5</v>
      </c>
      <c r="J24" s="412">
        <v>68.900000000000006</v>
      </c>
      <c r="K24" s="435">
        <v>100.9</v>
      </c>
      <c r="L24" s="436">
        <v>87</v>
      </c>
      <c r="M24" s="413">
        <v>76.400000000000006</v>
      </c>
      <c r="N24" s="435">
        <v>94.8</v>
      </c>
      <c r="O24" s="436">
        <v>79.8</v>
      </c>
      <c r="P24" s="412">
        <v>66.7</v>
      </c>
      <c r="Q24" s="435">
        <v>84.8</v>
      </c>
      <c r="R24" s="436">
        <v>72.7</v>
      </c>
      <c r="S24" s="412">
        <v>63.1</v>
      </c>
      <c r="T24" s="435">
        <v>76.400000000000006</v>
      </c>
      <c r="U24" s="436">
        <v>67.5</v>
      </c>
      <c r="V24" s="412">
        <v>40.700000000000003</v>
      </c>
      <c r="W24" s="596" t="s">
        <v>353</v>
      </c>
      <c r="X24" s="436">
        <v>19.899999999999999</v>
      </c>
      <c r="Y24" s="412">
        <v>30.1</v>
      </c>
    </row>
    <row r="25" spans="1:25" ht="24.75" thickBot="1" x14ac:dyDescent="0.3">
      <c r="A25" s="459"/>
      <c r="B25" s="460"/>
      <c r="C25" s="460"/>
      <c r="D25" s="461" t="s">
        <v>252</v>
      </c>
      <c r="E25" s="447">
        <v>2.6</v>
      </c>
      <c r="F25" s="448">
        <v>2.8</v>
      </c>
      <c r="G25" s="449">
        <v>4</v>
      </c>
      <c r="H25" s="447">
        <v>2.1</v>
      </c>
      <c r="I25" s="448">
        <v>2</v>
      </c>
      <c r="J25" s="450">
        <v>2.2000000000000002</v>
      </c>
      <c r="K25" s="447">
        <v>1.6</v>
      </c>
      <c r="L25" s="448">
        <v>1.7</v>
      </c>
      <c r="M25" s="449">
        <v>2.6</v>
      </c>
      <c r="N25" s="447">
        <v>0.9</v>
      </c>
      <c r="O25" s="448">
        <v>1</v>
      </c>
      <c r="P25" s="450">
        <v>1.5</v>
      </c>
      <c r="Q25" s="447">
        <v>11</v>
      </c>
      <c r="R25" s="448">
        <v>7.6</v>
      </c>
      <c r="S25" s="450">
        <v>4.4000000000000004</v>
      </c>
      <c r="T25" s="447">
        <v>0</v>
      </c>
      <c r="U25" s="448">
        <v>0</v>
      </c>
      <c r="V25" s="450">
        <v>0</v>
      </c>
      <c r="W25" s="602" t="s">
        <v>353</v>
      </c>
      <c r="X25" s="448">
        <v>0</v>
      </c>
      <c r="Y25" s="450">
        <v>0</v>
      </c>
    </row>
    <row r="26" spans="1:25" x14ac:dyDescent="0.25">
      <c r="A26" s="608" t="s">
        <v>360</v>
      </c>
      <c r="B26" s="169"/>
      <c r="C26" s="169"/>
    </row>
    <row r="27" spans="1:25" x14ac:dyDescent="0.25">
      <c r="A27" s="169"/>
      <c r="B27" s="169"/>
      <c r="C27" s="169"/>
    </row>
  </sheetData>
  <mergeCells count="17"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  <mergeCell ref="C23:D23"/>
    <mergeCell ref="B9:D9"/>
    <mergeCell ref="C10:D10"/>
    <mergeCell ref="C14:D14"/>
    <mergeCell ref="C15:D15"/>
    <mergeCell ref="C19:D19"/>
    <mergeCell ref="C20:D20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530"/>
      <c r="X1" s="530"/>
      <c r="Y1" s="530"/>
      <c r="Z1" s="11" t="s">
        <v>169</v>
      </c>
    </row>
    <row r="2" spans="1:26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Y2" s="373" t="s">
        <v>253</v>
      </c>
    </row>
    <row r="3" spans="1:26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Y3" s="373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ht="15" customHeight="1" x14ac:dyDescent="0.25">
      <c r="A9" s="464"/>
      <c r="B9" s="860" t="s">
        <v>254</v>
      </c>
      <c r="C9" s="860"/>
      <c r="D9" s="861"/>
      <c r="E9" s="427">
        <v>179.9</v>
      </c>
      <c r="F9" s="428">
        <v>175</v>
      </c>
      <c r="G9" s="453">
        <v>183.2</v>
      </c>
      <c r="H9" s="427">
        <v>103.9</v>
      </c>
      <c r="I9" s="428">
        <v>96.6</v>
      </c>
      <c r="J9" s="429">
        <v>93.6</v>
      </c>
      <c r="K9" s="427">
        <v>111.6</v>
      </c>
      <c r="L9" s="428">
        <v>104.5</v>
      </c>
      <c r="M9" s="453">
        <v>103.3</v>
      </c>
      <c r="N9" s="427">
        <v>109.3</v>
      </c>
      <c r="O9" s="428">
        <v>96.8</v>
      </c>
      <c r="P9" s="429">
        <v>87.8</v>
      </c>
      <c r="Q9" s="427">
        <v>90.9</v>
      </c>
      <c r="R9" s="428">
        <v>89.1</v>
      </c>
      <c r="S9" s="429">
        <v>99.2</v>
      </c>
      <c r="T9" s="427">
        <v>62.7</v>
      </c>
      <c r="U9" s="428">
        <v>56.5</v>
      </c>
      <c r="V9" s="429">
        <v>52.1</v>
      </c>
      <c r="W9" s="600" t="s">
        <v>353</v>
      </c>
      <c r="X9" s="428">
        <v>17</v>
      </c>
      <c r="Y9" s="429">
        <v>71.2</v>
      </c>
    </row>
    <row r="10" spans="1:26" ht="24.75" customHeight="1" x14ac:dyDescent="0.25">
      <c r="A10" s="465"/>
      <c r="B10" s="466"/>
      <c r="C10" s="854" t="s">
        <v>255</v>
      </c>
      <c r="D10" s="855"/>
      <c r="E10" s="431">
        <v>134.19999999999999</v>
      </c>
      <c r="F10" s="432">
        <v>131.9</v>
      </c>
      <c r="G10" s="408">
        <v>137.6</v>
      </c>
      <c r="H10" s="431">
        <v>71.900000000000006</v>
      </c>
      <c r="I10" s="432">
        <v>67.099999999999994</v>
      </c>
      <c r="J10" s="407">
        <v>63.2</v>
      </c>
      <c r="K10" s="431">
        <v>83.7</v>
      </c>
      <c r="L10" s="432">
        <v>77.2</v>
      </c>
      <c r="M10" s="408">
        <v>71.099999999999994</v>
      </c>
      <c r="N10" s="431">
        <v>71.599999999999994</v>
      </c>
      <c r="O10" s="432">
        <v>65.099999999999994</v>
      </c>
      <c r="P10" s="407">
        <v>60.6</v>
      </c>
      <c r="Q10" s="431">
        <v>60.5</v>
      </c>
      <c r="R10" s="432">
        <v>57.8</v>
      </c>
      <c r="S10" s="407">
        <v>56.8</v>
      </c>
      <c r="T10" s="431">
        <v>30</v>
      </c>
      <c r="U10" s="432">
        <v>29.1</v>
      </c>
      <c r="V10" s="407">
        <v>33.700000000000003</v>
      </c>
      <c r="W10" s="595" t="s">
        <v>353</v>
      </c>
      <c r="X10" s="432">
        <v>8.4</v>
      </c>
      <c r="Y10" s="407">
        <v>39.4</v>
      </c>
    </row>
    <row r="11" spans="1:26" x14ac:dyDescent="0.25">
      <c r="A11" s="467"/>
      <c r="B11" s="468"/>
      <c r="C11" s="468"/>
      <c r="D11" s="415" t="s">
        <v>256</v>
      </c>
      <c r="E11" s="435">
        <v>115.9</v>
      </c>
      <c r="F11" s="436">
        <v>114.4</v>
      </c>
      <c r="G11" s="413">
        <v>120.7</v>
      </c>
      <c r="H11" s="435">
        <v>58.3</v>
      </c>
      <c r="I11" s="436">
        <v>55.4</v>
      </c>
      <c r="J11" s="412">
        <v>53.9</v>
      </c>
      <c r="K11" s="435">
        <v>69.8</v>
      </c>
      <c r="L11" s="436">
        <v>65.3</v>
      </c>
      <c r="M11" s="413">
        <v>61.7</v>
      </c>
      <c r="N11" s="435">
        <v>55.3</v>
      </c>
      <c r="O11" s="436">
        <v>52.7</v>
      </c>
      <c r="P11" s="412">
        <v>51.7</v>
      </c>
      <c r="Q11" s="435">
        <v>48.4</v>
      </c>
      <c r="R11" s="436">
        <v>46.1</v>
      </c>
      <c r="S11" s="412">
        <v>45.2</v>
      </c>
      <c r="T11" s="435">
        <v>26.3</v>
      </c>
      <c r="U11" s="436">
        <v>25.4</v>
      </c>
      <c r="V11" s="412">
        <v>25.5</v>
      </c>
      <c r="W11" s="596" t="s">
        <v>353</v>
      </c>
      <c r="X11" s="436">
        <v>6</v>
      </c>
      <c r="Y11" s="412">
        <v>27.5</v>
      </c>
    </row>
    <row r="12" spans="1:26" x14ac:dyDescent="0.25">
      <c r="A12" s="467"/>
      <c r="B12" s="468"/>
      <c r="C12" s="468"/>
      <c r="D12" s="415" t="s">
        <v>257</v>
      </c>
      <c r="E12" s="435">
        <v>4.0999999999999996</v>
      </c>
      <c r="F12" s="436">
        <v>4.0999999999999996</v>
      </c>
      <c r="G12" s="413">
        <v>4.4000000000000004</v>
      </c>
      <c r="H12" s="435">
        <v>5.3</v>
      </c>
      <c r="I12" s="436">
        <v>4.3</v>
      </c>
      <c r="J12" s="412">
        <v>3.1</v>
      </c>
      <c r="K12" s="435">
        <v>2.9</v>
      </c>
      <c r="L12" s="436">
        <v>2.7</v>
      </c>
      <c r="M12" s="413">
        <v>2.5</v>
      </c>
      <c r="N12" s="435">
        <v>10.1</v>
      </c>
      <c r="O12" s="436">
        <v>6.6</v>
      </c>
      <c r="P12" s="412">
        <v>3.3</v>
      </c>
      <c r="Q12" s="435">
        <v>1.9</v>
      </c>
      <c r="R12" s="436">
        <v>2.1</v>
      </c>
      <c r="S12" s="412">
        <v>3</v>
      </c>
      <c r="T12" s="435">
        <v>0.7</v>
      </c>
      <c r="U12" s="436">
        <v>1.2</v>
      </c>
      <c r="V12" s="412">
        <v>6.2</v>
      </c>
      <c r="W12" s="596" t="s">
        <v>353</v>
      </c>
      <c r="X12" s="436">
        <v>0.3</v>
      </c>
      <c r="Y12" s="412">
        <v>2.9</v>
      </c>
    </row>
    <row r="13" spans="1:26" ht="24" x14ac:dyDescent="0.25">
      <c r="A13" s="467"/>
      <c r="B13" s="468"/>
      <c r="C13" s="468"/>
      <c r="D13" s="416" t="s">
        <v>258</v>
      </c>
      <c r="E13" s="435">
        <v>14.2</v>
      </c>
      <c r="F13" s="436">
        <v>13.3</v>
      </c>
      <c r="G13" s="413">
        <v>12.5</v>
      </c>
      <c r="H13" s="435">
        <v>8.3000000000000007</v>
      </c>
      <c r="I13" s="436">
        <v>7.4</v>
      </c>
      <c r="J13" s="412">
        <v>6.3</v>
      </c>
      <c r="K13" s="435">
        <v>11</v>
      </c>
      <c r="L13" s="436">
        <v>9.1999999999999993</v>
      </c>
      <c r="M13" s="413">
        <v>6.9</v>
      </c>
      <c r="N13" s="435">
        <v>6.2</v>
      </c>
      <c r="O13" s="436">
        <v>5.8</v>
      </c>
      <c r="P13" s="412">
        <v>5.5</v>
      </c>
      <c r="Q13" s="435">
        <v>10.3</v>
      </c>
      <c r="R13" s="436">
        <v>9.5</v>
      </c>
      <c r="S13" s="412">
        <v>8.6</v>
      </c>
      <c r="T13" s="435">
        <v>2.5</v>
      </c>
      <c r="U13" s="436">
        <v>2.5</v>
      </c>
      <c r="V13" s="412">
        <v>2</v>
      </c>
      <c r="W13" s="596" t="s">
        <v>353</v>
      </c>
      <c r="X13" s="436">
        <v>2.2000000000000002</v>
      </c>
      <c r="Y13" s="412">
        <v>8.9</v>
      </c>
    </row>
    <row r="14" spans="1:26" x14ac:dyDescent="0.25">
      <c r="A14" s="465"/>
      <c r="B14" s="466"/>
      <c r="C14" s="848" t="s">
        <v>259</v>
      </c>
      <c r="D14" s="849"/>
      <c r="E14" s="431">
        <v>44.8</v>
      </c>
      <c r="F14" s="432">
        <v>42.1</v>
      </c>
      <c r="G14" s="408">
        <v>44.5</v>
      </c>
      <c r="H14" s="431">
        <v>31.3</v>
      </c>
      <c r="I14" s="432">
        <v>28.8</v>
      </c>
      <c r="J14" s="407">
        <v>29.5</v>
      </c>
      <c r="K14" s="431">
        <v>26.9</v>
      </c>
      <c r="L14" s="432">
        <v>26.3</v>
      </c>
      <c r="M14" s="408">
        <v>30.9</v>
      </c>
      <c r="N14" s="431">
        <v>37.200000000000003</v>
      </c>
      <c r="O14" s="432">
        <v>31.2</v>
      </c>
      <c r="P14" s="407">
        <v>26.5</v>
      </c>
      <c r="Q14" s="431">
        <v>30.1</v>
      </c>
      <c r="R14" s="432">
        <v>30.9</v>
      </c>
      <c r="S14" s="407">
        <v>41.6</v>
      </c>
      <c r="T14" s="431">
        <v>32.300000000000004</v>
      </c>
      <c r="U14" s="432">
        <v>27</v>
      </c>
      <c r="V14" s="407">
        <v>18.100000000000001</v>
      </c>
      <c r="W14" s="595" t="s">
        <v>353</v>
      </c>
      <c r="X14" s="432">
        <v>8.6</v>
      </c>
      <c r="Y14" s="407">
        <v>31.8</v>
      </c>
    </row>
    <row r="15" spans="1:26" x14ac:dyDescent="0.25">
      <c r="A15" s="467"/>
      <c r="B15" s="468"/>
      <c r="C15" s="468"/>
      <c r="D15" s="415" t="s">
        <v>260</v>
      </c>
      <c r="E15" s="435">
        <v>3.3</v>
      </c>
      <c r="F15" s="436">
        <v>3.5</v>
      </c>
      <c r="G15" s="413">
        <v>4.2</v>
      </c>
      <c r="H15" s="435">
        <v>2</v>
      </c>
      <c r="I15" s="436">
        <v>2</v>
      </c>
      <c r="J15" s="412">
        <v>2.1</v>
      </c>
      <c r="K15" s="435">
        <v>4</v>
      </c>
      <c r="L15" s="436">
        <v>3.5</v>
      </c>
      <c r="M15" s="413">
        <v>2.8</v>
      </c>
      <c r="N15" s="435">
        <v>1.1000000000000001</v>
      </c>
      <c r="O15" s="436">
        <v>1.3</v>
      </c>
      <c r="P15" s="412">
        <v>2</v>
      </c>
      <c r="Q15" s="435">
        <v>0.6</v>
      </c>
      <c r="R15" s="436">
        <v>0.7</v>
      </c>
      <c r="S15" s="412">
        <v>0.9</v>
      </c>
      <c r="T15" s="435">
        <v>0.1</v>
      </c>
      <c r="U15" s="436">
        <v>0.1</v>
      </c>
      <c r="V15" s="412">
        <v>0.1</v>
      </c>
      <c r="W15" s="596" t="s">
        <v>353</v>
      </c>
      <c r="X15" s="436">
        <v>0</v>
      </c>
      <c r="Y15" s="412">
        <v>0</v>
      </c>
    </row>
    <row r="16" spans="1:26" x14ac:dyDescent="0.25">
      <c r="A16" s="467"/>
      <c r="B16" s="468"/>
      <c r="C16" s="468"/>
      <c r="D16" s="415" t="s">
        <v>261</v>
      </c>
      <c r="E16" s="435">
        <v>30.3</v>
      </c>
      <c r="F16" s="436">
        <v>28.5</v>
      </c>
      <c r="G16" s="413">
        <v>30.5</v>
      </c>
      <c r="H16" s="435">
        <v>26</v>
      </c>
      <c r="I16" s="436">
        <v>23.4</v>
      </c>
      <c r="J16" s="412">
        <v>22.8</v>
      </c>
      <c r="K16" s="435">
        <v>20.100000000000001</v>
      </c>
      <c r="L16" s="436">
        <v>19.7</v>
      </c>
      <c r="M16" s="413">
        <v>23.2</v>
      </c>
      <c r="N16" s="435">
        <v>31.2</v>
      </c>
      <c r="O16" s="436">
        <v>25.4</v>
      </c>
      <c r="P16" s="412">
        <v>20.100000000000001</v>
      </c>
      <c r="Q16" s="435">
        <v>27.3</v>
      </c>
      <c r="R16" s="436">
        <v>28.4</v>
      </c>
      <c r="S16" s="412">
        <v>39</v>
      </c>
      <c r="T16" s="435">
        <v>32.200000000000003</v>
      </c>
      <c r="U16" s="436">
        <v>27</v>
      </c>
      <c r="V16" s="412">
        <v>8.4</v>
      </c>
      <c r="W16" s="596" t="s">
        <v>353</v>
      </c>
      <c r="X16" s="436">
        <v>8.6</v>
      </c>
      <c r="Y16" s="412">
        <v>31.2</v>
      </c>
    </row>
    <row r="17" spans="1:25" ht="24" x14ac:dyDescent="0.25">
      <c r="A17" s="467"/>
      <c r="B17" s="468"/>
      <c r="C17" s="468"/>
      <c r="D17" s="416" t="s">
        <v>262</v>
      </c>
      <c r="E17" s="435">
        <v>11.2</v>
      </c>
      <c r="F17" s="436">
        <v>10.199999999999999</v>
      </c>
      <c r="G17" s="413">
        <v>9.8000000000000007</v>
      </c>
      <c r="H17" s="435">
        <v>3.4</v>
      </c>
      <c r="I17" s="436">
        <v>3.5</v>
      </c>
      <c r="J17" s="412">
        <v>4.5</v>
      </c>
      <c r="K17" s="435">
        <v>2.8</v>
      </c>
      <c r="L17" s="436">
        <v>3.1</v>
      </c>
      <c r="M17" s="413">
        <v>4.9000000000000004</v>
      </c>
      <c r="N17" s="435">
        <v>4.9000000000000004</v>
      </c>
      <c r="O17" s="436">
        <v>4.5</v>
      </c>
      <c r="P17" s="412">
        <v>4.4000000000000004</v>
      </c>
      <c r="Q17" s="435">
        <v>2.2000000000000002</v>
      </c>
      <c r="R17" s="436">
        <v>1.9</v>
      </c>
      <c r="S17" s="412">
        <v>1.7</v>
      </c>
      <c r="T17" s="435">
        <v>0</v>
      </c>
      <c r="U17" s="436">
        <v>0</v>
      </c>
      <c r="V17" s="412">
        <v>9.6</v>
      </c>
      <c r="W17" s="596" t="s">
        <v>353</v>
      </c>
      <c r="X17" s="436">
        <v>0</v>
      </c>
      <c r="Y17" s="412">
        <v>0.6</v>
      </c>
    </row>
    <row r="18" spans="1:25" s="214" customFormat="1" x14ac:dyDescent="0.25">
      <c r="A18" s="465"/>
      <c r="B18" s="466"/>
      <c r="C18" s="848" t="s">
        <v>263</v>
      </c>
      <c r="D18" s="849"/>
      <c r="E18" s="431">
        <v>1</v>
      </c>
      <c r="F18" s="432">
        <v>1</v>
      </c>
      <c r="G18" s="408">
        <v>1.1000000000000001</v>
      </c>
      <c r="H18" s="431">
        <v>0.6</v>
      </c>
      <c r="I18" s="432">
        <v>0.7</v>
      </c>
      <c r="J18" s="407">
        <v>0.9</v>
      </c>
      <c r="K18" s="431">
        <v>0.9</v>
      </c>
      <c r="L18" s="432">
        <v>1</v>
      </c>
      <c r="M18" s="408">
        <v>1.2</v>
      </c>
      <c r="N18" s="431">
        <v>0.6</v>
      </c>
      <c r="O18" s="432">
        <v>0.6</v>
      </c>
      <c r="P18" s="407">
        <v>0.7</v>
      </c>
      <c r="Q18" s="431">
        <v>0.3</v>
      </c>
      <c r="R18" s="432">
        <v>0.4</v>
      </c>
      <c r="S18" s="407">
        <v>0.8</v>
      </c>
      <c r="T18" s="431">
        <v>0.4</v>
      </c>
      <c r="U18" s="432">
        <v>0.4</v>
      </c>
      <c r="V18" s="407">
        <v>0.3</v>
      </c>
      <c r="W18" s="595" t="s">
        <v>353</v>
      </c>
      <c r="X18" s="432">
        <v>0</v>
      </c>
      <c r="Y18" s="407">
        <v>0</v>
      </c>
    </row>
    <row r="19" spans="1:25" s="214" customFormat="1" x14ac:dyDescent="0.25">
      <c r="A19" s="469"/>
      <c r="B19" s="858" t="s">
        <v>264</v>
      </c>
      <c r="C19" s="858"/>
      <c r="D19" s="859"/>
      <c r="E19" s="425">
        <v>568.79999999999995</v>
      </c>
      <c r="F19" s="426">
        <v>516</v>
      </c>
      <c r="G19" s="401">
        <v>441.8</v>
      </c>
      <c r="H19" s="425">
        <v>570.1</v>
      </c>
      <c r="I19" s="426">
        <v>521</v>
      </c>
      <c r="J19" s="401">
        <v>452.4</v>
      </c>
      <c r="K19" s="425">
        <v>551.1</v>
      </c>
      <c r="L19" s="426">
        <v>519.70000000000005</v>
      </c>
      <c r="M19" s="401">
        <v>484.5</v>
      </c>
      <c r="N19" s="425">
        <v>581.70000000000005</v>
      </c>
      <c r="O19" s="426">
        <v>530.79999999999995</v>
      </c>
      <c r="P19" s="401">
        <v>465.3</v>
      </c>
      <c r="Q19" s="425">
        <v>680.9</v>
      </c>
      <c r="R19" s="426">
        <v>559.20000000000005</v>
      </c>
      <c r="S19" s="401">
        <v>392</v>
      </c>
      <c r="T19" s="425">
        <v>655.1</v>
      </c>
      <c r="U19" s="426">
        <v>469.8</v>
      </c>
      <c r="V19" s="401">
        <v>176.7</v>
      </c>
      <c r="W19" s="598" t="s">
        <v>353</v>
      </c>
      <c r="X19" s="426">
        <v>31.9</v>
      </c>
      <c r="Y19" s="401">
        <v>89.1</v>
      </c>
    </row>
    <row r="20" spans="1:25" s="214" customFormat="1" ht="15" customHeight="1" x14ac:dyDescent="0.25">
      <c r="A20" s="465"/>
      <c r="B20" s="466"/>
      <c r="C20" s="854" t="s">
        <v>265</v>
      </c>
      <c r="D20" s="855"/>
      <c r="E20" s="431">
        <v>162</v>
      </c>
      <c r="F20" s="432">
        <v>147.5</v>
      </c>
      <c r="G20" s="407">
        <v>143.30000000000001</v>
      </c>
      <c r="H20" s="431">
        <v>127.7</v>
      </c>
      <c r="I20" s="432">
        <v>135.9</v>
      </c>
      <c r="J20" s="407">
        <v>169</v>
      </c>
      <c r="K20" s="431">
        <v>102</v>
      </c>
      <c r="L20" s="432">
        <v>117.8</v>
      </c>
      <c r="M20" s="407">
        <v>187.9</v>
      </c>
      <c r="N20" s="431">
        <v>152.6</v>
      </c>
      <c r="O20" s="432">
        <v>156.19999999999999</v>
      </c>
      <c r="P20" s="407">
        <v>179</v>
      </c>
      <c r="Q20" s="431">
        <v>143.4</v>
      </c>
      <c r="R20" s="432">
        <v>121.1</v>
      </c>
      <c r="S20" s="407">
        <v>93.5</v>
      </c>
      <c r="T20" s="431">
        <v>311.8</v>
      </c>
      <c r="U20" s="432">
        <v>210.9</v>
      </c>
      <c r="V20" s="407">
        <v>75.599999999999994</v>
      </c>
      <c r="W20" s="595" t="s">
        <v>353</v>
      </c>
      <c r="X20" s="432">
        <v>0.9</v>
      </c>
      <c r="Y20" s="407">
        <v>1.4</v>
      </c>
    </row>
    <row r="21" spans="1:25" x14ac:dyDescent="0.25">
      <c r="A21" s="467"/>
      <c r="B21" s="468"/>
      <c r="C21" s="468"/>
      <c r="D21" s="415" t="s">
        <v>266</v>
      </c>
      <c r="E21" s="435">
        <v>132.9</v>
      </c>
      <c r="F21" s="436">
        <v>130.69999999999999</v>
      </c>
      <c r="G21" s="412">
        <v>134.1</v>
      </c>
      <c r="H21" s="435">
        <v>114.1</v>
      </c>
      <c r="I21" s="436">
        <v>124.2</v>
      </c>
      <c r="J21" s="412">
        <v>159.6</v>
      </c>
      <c r="K21" s="435">
        <v>84.9</v>
      </c>
      <c r="L21" s="436">
        <v>103.4</v>
      </c>
      <c r="M21" s="412">
        <v>176.9</v>
      </c>
      <c r="N21" s="435">
        <v>138.19999999999999</v>
      </c>
      <c r="O21" s="436">
        <v>144.5</v>
      </c>
      <c r="P21" s="412">
        <v>169</v>
      </c>
      <c r="Q21" s="435">
        <v>133.6</v>
      </c>
      <c r="R21" s="436">
        <v>114.7</v>
      </c>
      <c r="S21" s="412">
        <v>90.2</v>
      </c>
      <c r="T21" s="435">
        <v>311.60000000000002</v>
      </c>
      <c r="U21" s="436">
        <v>210.9</v>
      </c>
      <c r="V21" s="412">
        <v>73.2</v>
      </c>
      <c r="W21" s="596" t="s">
        <v>353</v>
      </c>
      <c r="X21" s="436">
        <v>0</v>
      </c>
      <c r="Y21" s="412">
        <v>0</v>
      </c>
    </row>
    <row r="22" spans="1:25" x14ac:dyDescent="0.25">
      <c r="A22" s="467"/>
      <c r="B22" s="468"/>
      <c r="C22" s="468"/>
      <c r="D22" s="415" t="s">
        <v>267</v>
      </c>
      <c r="E22" s="435">
        <v>21.4</v>
      </c>
      <c r="F22" s="436">
        <v>9.6999999999999993</v>
      </c>
      <c r="G22" s="412">
        <v>2.9</v>
      </c>
      <c r="H22" s="435">
        <v>7.1</v>
      </c>
      <c r="I22" s="436">
        <v>5.5</v>
      </c>
      <c r="J22" s="412">
        <v>3.6</v>
      </c>
      <c r="K22" s="435">
        <v>11.7</v>
      </c>
      <c r="L22" s="436">
        <v>9.6999999999999993</v>
      </c>
      <c r="M22" s="412">
        <v>7.2</v>
      </c>
      <c r="N22" s="435">
        <v>6.5</v>
      </c>
      <c r="O22" s="436">
        <v>3.8</v>
      </c>
      <c r="P22" s="412">
        <v>1.6</v>
      </c>
      <c r="Q22" s="435">
        <v>0</v>
      </c>
      <c r="R22" s="436">
        <v>0</v>
      </c>
      <c r="S22" s="412">
        <v>0</v>
      </c>
      <c r="T22" s="435">
        <v>0</v>
      </c>
      <c r="U22" s="436">
        <v>0</v>
      </c>
      <c r="V22" s="412">
        <v>0</v>
      </c>
      <c r="W22" s="596" t="s">
        <v>353</v>
      </c>
      <c r="X22" s="436">
        <v>0</v>
      </c>
      <c r="Y22" s="412">
        <v>0</v>
      </c>
    </row>
    <row r="23" spans="1:25" x14ac:dyDescent="0.25">
      <c r="A23" s="467"/>
      <c r="B23" s="468"/>
      <c r="C23" s="468"/>
      <c r="D23" s="415" t="s">
        <v>268</v>
      </c>
      <c r="E23" s="435">
        <v>7.8</v>
      </c>
      <c r="F23" s="436">
        <v>7.1</v>
      </c>
      <c r="G23" s="412">
        <v>6.2</v>
      </c>
      <c r="H23" s="435">
        <v>6.6</v>
      </c>
      <c r="I23" s="436">
        <v>6.2</v>
      </c>
      <c r="J23" s="412">
        <v>5.8</v>
      </c>
      <c r="K23" s="435">
        <v>5.4</v>
      </c>
      <c r="L23" s="436">
        <v>4.7</v>
      </c>
      <c r="M23" s="412">
        <v>3.8</v>
      </c>
      <c r="N23" s="435">
        <v>7.8</v>
      </c>
      <c r="O23" s="436">
        <v>7.9</v>
      </c>
      <c r="P23" s="412">
        <v>8.4</v>
      </c>
      <c r="Q23" s="435">
        <v>9.8000000000000007</v>
      </c>
      <c r="R23" s="436">
        <v>6.5</v>
      </c>
      <c r="S23" s="412">
        <v>3.3</v>
      </c>
      <c r="T23" s="435">
        <v>0.2</v>
      </c>
      <c r="U23" s="436">
        <v>0</v>
      </c>
      <c r="V23" s="412">
        <v>2.4</v>
      </c>
      <c r="W23" s="596" t="s">
        <v>353</v>
      </c>
      <c r="X23" s="436">
        <v>0.9</v>
      </c>
      <c r="Y23" s="412">
        <v>1.4</v>
      </c>
    </row>
    <row r="24" spans="1:25" ht="24.75" customHeight="1" x14ac:dyDescent="0.25">
      <c r="A24" s="465"/>
      <c r="B24" s="466"/>
      <c r="C24" s="854" t="s">
        <v>269</v>
      </c>
      <c r="D24" s="855"/>
      <c r="E24" s="431">
        <v>382.9</v>
      </c>
      <c r="F24" s="432">
        <v>342.5</v>
      </c>
      <c r="G24" s="407">
        <v>270.39999999999998</v>
      </c>
      <c r="H24" s="431">
        <v>417.9</v>
      </c>
      <c r="I24" s="432">
        <v>355.2</v>
      </c>
      <c r="J24" s="407">
        <v>257</v>
      </c>
      <c r="K24" s="431">
        <v>417.9</v>
      </c>
      <c r="L24" s="432">
        <v>356</v>
      </c>
      <c r="M24" s="407">
        <v>258.60000000000002</v>
      </c>
      <c r="N24" s="431">
        <v>404</v>
      </c>
      <c r="O24" s="432">
        <v>351.8</v>
      </c>
      <c r="P24" s="407">
        <v>264.7</v>
      </c>
      <c r="Q24" s="431">
        <v>522.70000000000005</v>
      </c>
      <c r="R24" s="432">
        <v>424.9</v>
      </c>
      <c r="S24" s="407">
        <v>286.39999999999998</v>
      </c>
      <c r="T24" s="431">
        <v>331.9</v>
      </c>
      <c r="U24" s="432">
        <v>252.4</v>
      </c>
      <c r="V24" s="407">
        <v>98.5</v>
      </c>
      <c r="W24" s="595" t="s">
        <v>353</v>
      </c>
      <c r="X24" s="432">
        <v>27.1</v>
      </c>
      <c r="Y24" s="407">
        <v>59.7</v>
      </c>
    </row>
    <row r="25" spans="1:25" ht="24" x14ac:dyDescent="0.25">
      <c r="A25" s="467"/>
      <c r="B25" s="468"/>
      <c r="C25" s="468"/>
      <c r="D25" s="414" t="s">
        <v>270</v>
      </c>
      <c r="E25" s="435">
        <v>6.8</v>
      </c>
      <c r="F25" s="436">
        <v>6.5</v>
      </c>
      <c r="G25" s="412">
        <v>6.4</v>
      </c>
      <c r="H25" s="435">
        <v>6.1</v>
      </c>
      <c r="I25" s="436">
        <v>6.2</v>
      </c>
      <c r="J25" s="412">
        <v>7</v>
      </c>
      <c r="K25" s="435">
        <v>7.6</v>
      </c>
      <c r="L25" s="436">
        <v>7.3</v>
      </c>
      <c r="M25" s="412">
        <v>7.4</v>
      </c>
      <c r="N25" s="435">
        <v>5.6</v>
      </c>
      <c r="O25" s="436">
        <v>5.8</v>
      </c>
      <c r="P25" s="412">
        <v>7</v>
      </c>
      <c r="Q25" s="435">
        <v>5</v>
      </c>
      <c r="R25" s="436">
        <v>5.3</v>
      </c>
      <c r="S25" s="412">
        <v>6.7</v>
      </c>
      <c r="T25" s="435">
        <v>1.4</v>
      </c>
      <c r="U25" s="436">
        <v>2.1</v>
      </c>
      <c r="V25" s="412">
        <v>2.9</v>
      </c>
      <c r="W25" s="596" t="s">
        <v>353</v>
      </c>
      <c r="X25" s="436">
        <v>0</v>
      </c>
      <c r="Y25" s="412">
        <v>3.1</v>
      </c>
    </row>
    <row r="26" spans="1:25" ht="24" x14ac:dyDescent="0.25">
      <c r="A26" s="467"/>
      <c r="B26" s="468"/>
      <c r="C26" s="468"/>
      <c r="D26" s="416" t="s">
        <v>271</v>
      </c>
      <c r="E26" s="435">
        <v>317.60000000000002</v>
      </c>
      <c r="F26" s="436">
        <v>282.7</v>
      </c>
      <c r="G26" s="412">
        <v>214.8</v>
      </c>
      <c r="H26" s="435">
        <v>361.5</v>
      </c>
      <c r="I26" s="436">
        <v>304.2</v>
      </c>
      <c r="J26" s="412">
        <v>210.3</v>
      </c>
      <c r="K26" s="435">
        <v>359.6</v>
      </c>
      <c r="L26" s="436">
        <v>302.7</v>
      </c>
      <c r="M26" s="412">
        <v>209.4</v>
      </c>
      <c r="N26" s="435">
        <v>348</v>
      </c>
      <c r="O26" s="436">
        <v>301.3</v>
      </c>
      <c r="P26" s="412">
        <v>218.4</v>
      </c>
      <c r="Q26" s="435">
        <v>461.1</v>
      </c>
      <c r="R26" s="436">
        <v>369.4</v>
      </c>
      <c r="S26" s="412">
        <v>235.9</v>
      </c>
      <c r="T26" s="435">
        <v>305.89999999999998</v>
      </c>
      <c r="U26" s="436">
        <v>231.4</v>
      </c>
      <c r="V26" s="412">
        <v>82.4</v>
      </c>
      <c r="W26" s="596" t="s">
        <v>353</v>
      </c>
      <c r="X26" s="436">
        <v>9.1999999999999993</v>
      </c>
      <c r="Y26" s="412">
        <v>27.1</v>
      </c>
    </row>
    <row r="27" spans="1:25" ht="24" x14ac:dyDescent="0.25">
      <c r="A27" s="467"/>
      <c r="B27" s="468"/>
      <c r="C27" s="468"/>
      <c r="D27" s="416" t="s">
        <v>272</v>
      </c>
      <c r="E27" s="435">
        <v>44.8</v>
      </c>
      <c r="F27" s="436">
        <v>40.799999999999997</v>
      </c>
      <c r="G27" s="412">
        <v>37.799999999999997</v>
      </c>
      <c r="H27" s="435">
        <v>34.9</v>
      </c>
      <c r="I27" s="436">
        <v>31.5</v>
      </c>
      <c r="J27" s="412">
        <v>28.8</v>
      </c>
      <c r="K27" s="435">
        <v>39</v>
      </c>
      <c r="L27" s="436">
        <v>35.299999999999997</v>
      </c>
      <c r="M27" s="412">
        <v>32.4</v>
      </c>
      <c r="N27" s="435">
        <v>32.9</v>
      </c>
      <c r="O27" s="436">
        <v>29.9</v>
      </c>
      <c r="P27" s="412">
        <v>27.6</v>
      </c>
      <c r="Q27" s="435">
        <v>35.6</v>
      </c>
      <c r="R27" s="436">
        <v>31.4</v>
      </c>
      <c r="S27" s="412">
        <v>27.4</v>
      </c>
      <c r="T27" s="435">
        <v>11.6</v>
      </c>
      <c r="U27" s="436">
        <v>9.8000000000000007</v>
      </c>
      <c r="V27" s="412">
        <v>9.6999999999999993</v>
      </c>
      <c r="W27" s="596" t="s">
        <v>353</v>
      </c>
      <c r="X27" s="436">
        <v>17.3</v>
      </c>
      <c r="Y27" s="412">
        <v>27.5</v>
      </c>
    </row>
    <row r="28" spans="1:25" ht="24.75" thickBot="1" x14ac:dyDescent="0.3">
      <c r="A28" s="470"/>
      <c r="B28" s="471"/>
      <c r="C28" s="471"/>
      <c r="D28" s="461" t="s">
        <v>273</v>
      </c>
      <c r="E28" s="447">
        <v>13.7</v>
      </c>
      <c r="F28" s="448">
        <v>12.5</v>
      </c>
      <c r="G28" s="450">
        <v>11.4</v>
      </c>
      <c r="H28" s="447">
        <v>15.4</v>
      </c>
      <c r="I28" s="448">
        <v>13.3</v>
      </c>
      <c r="J28" s="450">
        <v>10.9</v>
      </c>
      <c r="K28" s="447">
        <v>11.8</v>
      </c>
      <c r="L28" s="448">
        <v>10.6</v>
      </c>
      <c r="M28" s="450">
        <v>9.4</v>
      </c>
      <c r="N28" s="447">
        <v>17.399999999999999</v>
      </c>
      <c r="O28" s="448">
        <v>14.8</v>
      </c>
      <c r="P28" s="450">
        <v>11.7</v>
      </c>
      <c r="Q28" s="447">
        <v>21</v>
      </c>
      <c r="R28" s="448">
        <v>18.8</v>
      </c>
      <c r="S28" s="450">
        <v>16.399999999999999</v>
      </c>
      <c r="T28" s="447">
        <v>13</v>
      </c>
      <c r="U28" s="448">
        <v>9.1999999999999993</v>
      </c>
      <c r="V28" s="450">
        <v>3.5</v>
      </c>
      <c r="W28" s="602" t="s">
        <v>353</v>
      </c>
      <c r="X28" s="448">
        <v>0.7</v>
      </c>
      <c r="Y28" s="450">
        <v>2</v>
      </c>
    </row>
    <row r="29" spans="1:25" x14ac:dyDescent="0.25">
      <c r="A29" s="608" t="s">
        <v>360</v>
      </c>
    </row>
  </sheetData>
  <mergeCells count="17"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  <mergeCell ref="C24:D24"/>
    <mergeCell ref="B9:D9"/>
    <mergeCell ref="C10:D10"/>
    <mergeCell ref="C14:D14"/>
    <mergeCell ref="C18:D18"/>
    <mergeCell ref="B19:D19"/>
    <mergeCell ref="C20:D20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47"/>
      <c r="F1" s="547"/>
      <c r="G1" s="547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9"/>
      <c r="W1" s="549"/>
      <c r="X1" s="549"/>
      <c r="Y1" s="549"/>
      <c r="Z1" s="11" t="s">
        <v>169</v>
      </c>
    </row>
    <row r="2" spans="1:26" x14ac:dyDescent="0.25">
      <c r="D2" s="550"/>
      <c r="E2" s="550"/>
      <c r="F2" s="550"/>
      <c r="G2" s="550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2"/>
      <c r="T2" s="552"/>
      <c r="U2" s="552"/>
      <c r="V2" s="552"/>
      <c r="W2" s="553"/>
      <c r="X2" s="553"/>
      <c r="Y2" s="554" t="s">
        <v>274</v>
      </c>
    </row>
    <row r="3" spans="1:26" ht="15.75" thickBot="1" x14ac:dyDescent="0.3">
      <c r="D3" s="555"/>
      <c r="E3" s="555"/>
      <c r="F3" s="555"/>
      <c r="G3" s="555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551"/>
      <c r="S3" s="552"/>
      <c r="T3" s="552"/>
      <c r="U3" s="552"/>
      <c r="V3" s="552"/>
      <c r="W3" s="553"/>
      <c r="X3" s="553"/>
      <c r="Y3" s="554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ht="15" customHeight="1" x14ac:dyDescent="0.25">
      <c r="A9" s="472"/>
      <c r="B9" s="473"/>
      <c r="C9" s="862" t="s">
        <v>275</v>
      </c>
      <c r="D9" s="863"/>
      <c r="E9" s="474">
        <v>23.8</v>
      </c>
      <c r="F9" s="475">
        <v>26.1</v>
      </c>
      <c r="G9" s="476">
        <v>28.1</v>
      </c>
      <c r="H9" s="474">
        <v>24.4</v>
      </c>
      <c r="I9" s="475">
        <v>29.9</v>
      </c>
      <c r="J9" s="476">
        <v>26.5</v>
      </c>
      <c r="K9" s="474">
        <v>31.1</v>
      </c>
      <c r="L9" s="475">
        <v>45.9</v>
      </c>
      <c r="M9" s="476">
        <v>38.1</v>
      </c>
      <c r="N9" s="474">
        <v>25.1</v>
      </c>
      <c r="O9" s="475">
        <v>22.8</v>
      </c>
      <c r="P9" s="476">
        <v>21.6</v>
      </c>
      <c r="Q9" s="474">
        <v>14.8</v>
      </c>
      <c r="R9" s="475">
        <v>13.1</v>
      </c>
      <c r="S9" s="476">
        <v>12.1</v>
      </c>
      <c r="T9" s="474">
        <v>10</v>
      </c>
      <c r="U9" s="475">
        <v>6.5</v>
      </c>
      <c r="V9" s="476">
        <v>2.5</v>
      </c>
      <c r="W9" s="603" t="s">
        <v>353</v>
      </c>
      <c r="X9" s="475">
        <v>3.9</v>
      </c>
      <c r="Y9" s="476">
        <v>28</v>
      </c>
    </row>
    <row r="10" spans="1:26" x14ac:dyDescent="0.25">
      <c r="A10" s="477"/>
      <c r="B10" s="478"/>
      <c r="C10" s="478"/>
      <c r="D10" s="415" t="s">
        <v>276</v>
      </c>
      <c r="E10" s="435">
        <v>3.3</v>
      </c>
      <c r="F10" s="436">
        <v>3.5</v>
      </c>
      <c r="G10" s="412">
        <v>4.2</v>
      </c>
      <c r="H10" s="435">
        <v>10.4</v>
      </c>
      <c r="I10" s="436">
        <v>7.3</v>
      </c>
      <c r="J10" s="412">
        <v>4</v>
      </c>
      <c r="K10" s="435">
        <v>28.8</v>
      </c>
      <c r="L10" s="436">
        <v>16.399999999999999</v>
      </c>
      <c r="M10" s="412">
        <v>6.6</v>
      </c>
      <c r="N10" s="435">
        <v>0.9</v>
      </c>
      <c r="O10" s="436">
        <v>1.2</v>
      </c>
      <c r="P10" s="412">
        <v>2.7</v>
      </c>
      <c r="Q10" s="435">
        <v>3.7</v>
      </c>
      <c r="R10" s="436">
        <v>2.8</v>
      </c>
      <c r="S10" s="412">
        <v>1.7</v>
      </c>
      <c r="T10" s="435">
        <v>0.8</v>
      </c>
      <c r="U10" s="436">
        <v>0.4</v>
      </c>
      <c r="V10" s="412">
        <v>0.1</v>
      </c>
      <c r="W10" s="596" t="s">
        <v>353</v>
      </c>
      <c r="X10" s="436">
        <v>0.4</v>
      </c>
      <c r="Y10" s="412">
        <v>0.8</v>
      </c>
    </row>
    <row r="11" spans="1:26" x14ac:dyDescent="0.25">
      <c r="A11" s="477"/>
      <c r="B11" s="478"/>
      <c r="C11" s="478"/>
      <c r="D11" s="415" t="s">
        <v>277</v>
      </c>
      <c r="E11" s="435">
        <v>15.4</v>
      </c>
      <c r="F11" s="436">
        <v>15</v>
      </c>
      <c r="G11" s="412">
        <v>16.899999999999999</v>
      </c>
      <c r="H11" s="435">
        <v>20.6</v>
      </c>
      <c r="I11" s="436">
        <v>19</v>
      </c>
      <c r="J11" s="412">
        <v>19.100000000000001</v>
      </c>
      <c r="K11" s="435">
        <v>25.4</v>
      </c>
      <c r="L11" s="436">
        <v>24.3</v>
      </c>
      <c r="M11" s="412">
        <v>26.3</v>
      </c>
      <c r="N11" s="435">
        <v>22.8</v>
      </c>
      <c r="O11" s="436">
        <v>19.3</v>
      </c>
      <c r="P11" s="412">
        <v>16.2</v>
      </c>
      <c r="Q11" s="435">
        <v>5.6</v>
      </c>
      <c r="R11" s="436">
        <v>6.2</v>
      </c>
      <c r="S11" s="412">
        <v>9.5</v>
      </c>
      <c r="T11" s="435">
        <v>9.1</v>
      </c>
      <c r="U11" s="436">
        <v>6.1</v>
      </c>
      <c r="V11" s="412">
        <v>2.4</v>
      </c>
      <c r="W11" s="596" t="s">
        <v>353</v>
      </c>
      <c r="X11" s="436">
        <v>3.5</v>
      </c>
      <c r="Y11" s="412">
        <v>27.1</v>
      </c>
    </row>
    <row r="12" spans="1:26" x14ac:dyDescent="0.25">
      <c r="A12" s="477"/>
      <c r="B12" s="478"/>
      <c r="C12" s="478"/>
      <c r="D12" s="415" t="s">
        <v>278</v>
      </c>
      <c r="E12" s="435">
        <v>1.9</v>
      </c>
      <c r="F12" s="436">
        <v>1.9</v>
      </c>
      <c r="G12" s="412">
        <v>2.4</v>
      </c>
      <c r="H12" s="435">
        <v>0.4</v>
      </c>
      <c r="I12" s="436">
        <v>0.4</v>
      </c>
      <c r="J12" s="412">
        <v>0.4</v>
      </c>
      <c r="K12" s="435">
        <v>0.6</v>
      </c>
      <c r="L12" s="436">
        <v>0.3</v>
      </c>
      <c r="M12" s="412">
        <v>0.1</v>
      </c>
      <c r="N12" s="435">
        <v>0.3</v>
      </c>
      <c r="O12" s="436">
        <v>0.4</v>
      </c>
      <c r="P12" s="412">
        <v>0.7</v>
      </c>
      <c r="Q12" s="435">
        <v>0</v>
      </c>
      <c r="R12" s="436">
        <v>0.7</v>
      </c>
      <c r="S12" s="412">
        <v>0</v>
      </c>
      <c r="T12" s="435">
        <v>0</v>
      </c>
      <c r="U12" s="436">
        <v>0</v>
      </c>
      <c r="V12" s="412">
        <v>0</v>
      </c>
      <c r="W12" s="596" t="s">
        <v>353</v>
      </c>
      <c r="X12" s="436">
        <v>0</v>
      </c>
      <c r="Y12" s="412">
        <v>0</v>
      </c>
    </row>
    <row r="13" spans="1:26" ht="24" x14ac:dyDescent="0.25">
      <c r="A13" s="477"/>
      <c r="B13" s="478"/>
      <c r="C13" s="478"/>
      <c r="D13" s="416" t="s">
        <v>279</v>
      </c>
      <c r="E13" s="435">
        <v>0</v>
      </c>
      <c r="F13" s="436">
        <v>0</v>
      </c>
      <c r="G13" s="412">
        <v>0</v>
      </c>
      <c r="H13" s="435">
        <v>0</v>
      </c>
      <c r="I13" s="436">
        <v>0</v>
      </c>
      <c r="J13" s="412">
        <v>0</v>
      </c>
      <c r="K13" s="435">
        <v>0</v>
      </c>
      <c r="L13" s="436">
        <v>0</v>
      </c>
      <c r="M13" s="412">
        <v>0</v>
      </c>
      <c r="N13" s="435">
        <v>0</v>
      </c>
      <c r="O13" s="436">
        <v>0</v>
      </c>
      <c r="P13" s="412">
        <v>0</v>
      </c>
      <c r="Q13" s="435">
        <v>0</v>
      </c>
      <c r="R13" s="436">
        <v>0</v>
      </c>
      <c r="S13" s="412">
        <v>0</v>
      </c>
      <c r="T13" s="435">
        <v>0</v>
      </c>
      <c r="U13" s="436">
        <v>0</v>
      </c>
      <c r="V13" s="412">
        <v>0</v>
      </c>
      <c r="W13" s="596" t="s">
        <v>353</v>
      </c>
      <c r="X13" s="436">
        <v>0</v>
      </c>
      <c r="Y13" s="412">
        <v>0</v>
      </c>
    </row>
    <row r="14" spans="1:26" x14ac:dyDescent="0.25">
      <c r="A14" s="477"/>
      <c r="B14" s="478"/>
      <c r="C14" s="478"/>
      <c r="D14" s="415" t="s">
        <v>280</v>
      </c>
      <c r="E14" s="435">
        <v>6.3</v>
      </c>
      <c r="F14" s="436">
        <v>5.4</v>
      </c>
      <c r="G14" s="412">
        <v>4.4000000000000004</v>
      </c>
      <c r="H14" s="435">
        <v>3.3</v>
      </c>
      <c r="I14" s="436">
        <v>3.1</v>
      </c>
      <c r="J14" s="412">
        <v>3</v>
      </c>
      <c r="K14" s="435">
        <v>5</v>
      </c>
      <c r="L14" s="436">
        <v>4.8</v>
      </c>
      <c r="M14" s="412">
        <v>5</v>
      </c>
      <c r="N14" s="435">
        <v>2</v>
      </c>
      <c r="O14" s="436">
        <v>1.9</v>
      </c>
      <c r="P14" s="412">
        <v>2</v>
      </c>
      <c r="Q14" s="435">
        <v>9.1</v>
      </c>
      <c r="R14" s="436">
        <v>3.4</v>
      </c>
      <c r="S14" s="412">
        <v>0.8</v>
      </c>
      <c r="T14" s="435">
        <v>0</v>
      </c>
      <c r="U14" s="436">
        <v>0</v>
      </c>
      <c r="V14" s="412">
        <v>0</v>
      </c>
      <c r="W14" s="596" t="s">
        <v>353</v>
      </c>
      <c r="X14" s="436">
        <v>0</v>
      </c>
      <c r="Y14" s="412">
        <v>0</v>
      </c>
    </row>
    <row r="15" spans="1:26" ht="24" x14ac:dyDescent="0.25">
      <c r="A15" s="477"/>
      <c r="B15" s="478"/>
      <c r="C15" s="478"/>
      <c r="D15" s="416" t="s">
        <v>281</v>
      </c>
      <c r="E15" s="435">
        <v>0.2</v>
      </c>
      <c r="F15" s="436">
        <v>0.2</v>
      </c>
      <c r="G15" s="412">
        <v>0.2</v>
      </c>
      <c r="H15" s="435">
        <v>0.1</v>
      </c>
      <c r="I15" s="436">
        <v>0.1</v>
      </c>
      <c r="J15" s="412">
        <v>0.1</v>
      </c>
      <c r="K15" s="435">
        <v>0.1</v>
      </c>
      <c r="L15" s="436">
        <v>0.1</v>
      </c>
      <c r="M15" s="412">
        <v>0.1</v>
      </c>
      <c r="N15" s="435">
        <v>0</v>
      </c>
      <c r="O15" s="436">
        <v>0</v>
      </c>
      <c r="P15" s="412">
        <v>0</v>
      </c>
      <c r="Q15" s="435">
        <v>0</v>
      </c>
      <c r="R15" s="436">
        <v>0</v>
      </c>
      <c r="S15" s="412">
        <v>0</v>
      </c>
      <c r="T15" s="435">
        <v>0.1</v>
      </c>
      <c r="U15" s="436">
        <v>0.1</v>
      </c>
      <c r="V15" s="412">
        <v>0.1</v>
      </c>
      <c r="W15" s="596" t="s">
        <v>353</v>
      </c>
      <c r="X15" s="436">
        <v>0</v>
      </c>
      <c r="Y15" s="412">
        <v>0</v>
      </c>
    </row>
    <row r="16" spans="1:26" s="214" customFormat="1" ht="15" customHeight="1" x14ac:dyDescent="0.25">
      <c r="A16" s="479"/>
      <c r="B16" s="864" t="s">
        <v>282</v>
      </c>
      <c r="C16" s="864"/>
      <c r="D16" s="865"/>
      <c r="E16" s="425">
        <v>335.8</v>
      </c>
      <c r="F16" s="426">
        <v>315.3</v>
      </c>
      <c r="G16" s="401">
        <v>290.7</v>
      </c>
      <c r="H16" s="425">
        <v>261.2</v>
      </c>
      <c r="I16" s="426">
        <v>244</v>
      </c>
      <c r="J16" s="403">
        <v>222.3</v>
      </c>
      <c r="K16" s="425">
        <v>306.3</v>
      </c>
      <c r="L16" s="426">
        <v>286.39999999999998</v>
      </c>
      <c r="M16" s="401">
        <v>261.5</v>
      </c>
      <c r="N16" s="425">
        <v>253.1</v>
      </c>
      <c r="O16" s="426">
        <v>235.2</v>
      </c>
      <c r="P16" s="403">
        <v>212.1</v>
      </c>
      <c r="Q16" s="425">
        <v>206.8</v>
      </c>
      <c r="R16" s="426">
        <v>186.6</v>
      </c>
      <c r="S16" s="401">
        <v>159.9</v>
      </c>
      <c r="T16" s="425">
        <v>151.79999999999998</v>
      </c>
      <c r="U16" s="426">
        <v>139.80000000000001</v>
      </c>
      <c r="V16" s="401">
        <v>123.6</v>
      </c>
      <c r="W16" s="598" t="s">
        <v>353</v>
      </c>
      <c r="X16" s="426">
        <v>55</v>
      </c>
      <c r="Y16" s="401">
        <v>107.3</v>
      </c>
    </row>
    <row r="17" spans="1:25" s="214" customFormat="1" x14ac:dyDescent="0.25">
      <c r="A17" s="480"/>
      <c r="B17" s="481"/>
      <c r="C17" s="850" t="s">
        <v>283</v>
      </c>
      <c r="D17" s="851"/>
      <c r="E17" s="431">
        <v>2.7</v>
      </c>
      <c r="F17" s="432">
        <v>2.4</v>
      </c>
      <c r="G17" s="407">
        <v>2.2000000000000002</v>
      </c>
      <c r="H17" s="431">
        <v>1.2</v>
      </c>
      <c r="I17" s="432">
        <v>1.1000000000000001</v>
      </c>
      <c r="J17" s="408">
        <v>1.2</v>
      </c>
      <c r="K17" s="431">
        <v>1.5</v>
      </c>
      <c r="L17" s="432">
        <v>1.4</v>
      </c>
      <c r="M17" s="407">
        <v>1.5</v>
      </c>
      <c r="N17" s="431">
        <v>1</v>
      </c>
      <c r="O17" s="432">
        <v>1</v>
      </c>
      <c r="P17" s="408">
        <v>1.1000000000000001</v>
      </c>
      <c r="Q17" s="431">
        <v>0.2</v>
      </c>
      <c r="R17" s="432">
        <v>0.2</v>
      </c>
      <c r="S17" s="407">
        <v>0.3</v>
      </c>
      <c r="T17" s="431">
        <v>1.7</v>
      </c>
      <c r="U17" s="432">
        <v>1.1000000000000001</v>
      </c>
      <c r="V17" s="407">
        <v>0.4</v>
      </c>
      <c r="W17" s="595" t="s">
        <v>353</v>
      </c>
      <c r="X17" s="432">
        <v>0</v>
      </c>
      <c r="Y17" s="407">
        <v>0</v>
      </c>
    </row>
    <row r="18" spans="1:25" s="214" customFormat="1" x14ac:dyDescent="0.25">
      <c r="A18" s="480"/>
      <c r="B18" s="481"/>
      <c r="C18" s="848" t="s">
        <v>284</v>
      </c>
      <c r="D18" s="849"/>
      <c r="E18" s="440">
        <v>12.5</v>
      </c>
      <c r="F18" s="438">
        <v>10.199999999999999</v>
      </c>
      <c r="G18" s="439">
        <v>7.2</v>
      </c>
      <c r="H18" s="440">
        <v>9.9</v>
      </c>
      <c r="I18" s="438">
        <v>9</v>
      </c>
      <c r="J18" s="441">
        <v>7.7</v>
      </c>
      <c r="K18" s="440">
        <v>10.1</v>
      </c>
      <c r="L18" s="438">
        <v>9.1999999999999993</v>
      </c>
      <c r="M18" s="439">
        <v>7.9</v>
      </c>
      <c r="N18" s="440">
        <v>10.5</v>
      </c>
      <c r="O18" s="438">
        <v>9.1999999999999993</v>
      </c>
      <c r="P18" s="441">
        <v>7.3</v>
      </c>
      <c r="Q18" s="440">
        <v>9.4</v>
      </c>
      <c r="R18" s="438">
        <v>10</v>
      </c>
      <c r="S18" s="439">
        <v>11.7</v>
      </c>
      <c r="T18" s="440">
        <v>4.9000000000000004</v>
      </c>
      <c r="U18" s="438">
        <v>3.6</v>
      </c>
      <c r="V18" s="439">
        <v>1.4</v>
      </c>
      <c r="W18" s="601" t="s">
        <v>353</v>
      </c>
      <c r="X18" s="438">
        <v>0</v>
      </c>
      <c r="Y18" s="439">
        <v>0.4</v>
      </c>
    </row>
    <row r="19" spans="1:25" s="214" customFormat="1" x14ac:dyDescent="0.25">
      <c r="A19" s="480"/>
      <c r="B19" s="481"/>
      <c r="C19" s="848" t="s">
        <v>285</v>
      </c>
      <c r="D19" s="849"/>
      <c r="E19" s="440">
        <v>320.60000000000002</v>
      </c>
      <c r="F19" s="438">
        <v>302.7</v>
      </c>
      <c r="G19" s="439">
        <v>281.3</v>
      </c>
      <c r="H19" s="440">
        <v>250.1</v>
      </c>
      <c r="I19" s="438">
        <v>234</v>
      </c>
      <c r="J19" s="441">
        <v>213.5</v>
      </c>
      <c r="K19" s="440">
        <v>294.7</v>
      </c>
      <c r="L19" s="438">
        <v>275.89999999999998</v>
      </c>
      <c r="M19" s="439">
        <v>252.1</v>
      </c>
      <c r="N19" s="440">
        <v>241.5</v>
      </c>
      <c r="O19" s="438">
        <v>225</v>
      </c>
      <c r="P19" s="441">
        <v>203.7</v>
      </c>
      <c r="Q19" s="440">
        <v>197.2</v>
      </c>
      <c r="R19" s="438">
        <v>176.4</v>
      </c>
      <c r="S19" s="439">
        <v>147.80000000000001</v>
      </c>
      <c r="T19" s="440">
        <v>145.19999999999999</v>
      </c>
      <c r="U19" s="438">
        <v>135.1</v>
      </c>
      <c r="V19" s="439">
        <v>121.9</v>
      </c>
      <c r="W19" s="601" t="s">
        <v>353</v>
      </c>
      <c r="X19" s="438">
        <v>55</v>
      </c>
      <c r="Y19" s="439">
        <v>106.9</v>
      </c>
    </row>
    <row r="20" spans="1:25" s="214" customFormat="1" x14ac:dyDescent="0.25">
      <c r="A20" s="482"/>
      <c r="B20" s="858" t="s">
        <v>286</v>
      </c>
      <c r="C20" s="858"/>
      <c r="D20" s="859"/>
      <c r="E20" s="425">
        <v>208.6</v>
      </c>
      <c r="F20" s="426">
        <v>206.3</v>
      </c>
      <c r="G20" s="401">
        <v>214.4</v>
      </c>
      <c r="H20" s="425">
        <v>191.8</v>
      </c>
      <c r="I20" s="426">
        <v>187.7</v>
      </c>
      <c r="J20" s="403">
        <v>190.8</v>
      </c>
      <c r="K20" s="425">
        <v>216.6</v>
      </c>
      <c r="L20" s="426">
        <v>205.6</v>
      </c>
      <c r="M20" s="401">
        <v>196.5</v>
      </c>
      <c r="N20" s="425">
        <v>190.5</v>
      </c>
      <c r="O20" s="426">
        <v>190.2</v>
      </c>
      <c r="P20" s="403">
        <v>201.8</v>
      </c>
      <c r="Q20" s="425">
        <v>170.2</v>
      </c>
      <c r="R20" s="426">
        <v>166.9</v>
      </c>
      <c r="S20" s="401">
        <v>170.4</v>
      </c>
      <c r="T20" s="425">
        <v>67.3</v>
      </c>
      <c r="U20" s="426">
        <v>64.599999999999994</v>
      </c>
      <c r="V20" s="401">
        <v>64.099999999999994</v>
      </c>
      <c r="W20" s="598" t="s">
        <v>353</v>
      </c>
      <c r="X20" s="426">
        <v>23.8</v>
      </c>
      <c r="Y20" s="401">
        <v>76.400000000000006</v>
      </c>
    </row>
    <row r="21" spans="1:25" s="214" customFormat="1" ht="36" customHeight="1" x14ac:dyDescent="0.25">
      <c r="A21" s="483"/>
      <c r="B21" s="484"/>
      <c r="C21" s="854" t="s">
        <v>287</v>
      </c>
      <c r="D21" s="855"/>
      <c r="E21" s="431">
        <v>25.2</v>
      </c>
      <c r="F21" s="432">
        <v>24.7</v>
      </c>
      <c r="G21" s="407">
        <v>25.1</v>
      </c>
      <c r="H21" s="431">
        <v>32.799999999999997</v>
      </c>
      <c r="I21" s="432">
        <v>30.4</v>
      </c>
      <c r="J21" s="408">
        <v>26.4</v>
      </c>
      <c r="K21" s="431">
        <v>32.1</v>
      </c>
      <c r="L21" s="432">
        <v>29.8</v>
      </c>
      <c r="M21" s="407">
        <v>26.8</v>
      </c>
      <c r="N21" s="431">
        <v>33.1</v>
      </c>
      <c r="O21" s="432">
        <v>30.6</v>
      </c>
      <c r="P21" s="408">
        <v>26.6</v>
      </c>
      <c r="Q21" s="431">
        <v>44.4</v>
      </c>
      <c r="R21" s="432">
        <v>39.299999999999997</v>
      </c>
      <c r="S21" s="407">
        <v>31.3</v>
      </c>
      <c r="T21" s="431">
        <v>8.8000000000000007</v>
      </c>
      <c r="U21" s="432">
        <v>8.8000000000000007</v>
      </c>
      <c r="V21" s="407">
        <v>9.8000000000000007</v>
      </c>
      <c r="W21" s="595" t="s">
        <v>353</v>
      </c>
      <c r="X21" s="432">
        <v>1.9</v>
      </c>
      <c r="Y21" s="407">
        <v>7.2</v>
      </c>
    </row>
    <row r="22" spans="1:25" ht="24" x14ac:dyDescent="0.25">
      <c r="A22" s="477"/>
      <c r="B22" s="478"/>
      <c r="C22" s="478"/>
      <c r="D22" s="416" t="s">
        <v>288</v>
      </c>
      <c r="E22" s="435">
        <v>12.7</v>
      </c>
      <c r="F22" s="436">
        <v>13</v>
      </c>
      <c r="G22" s="412">
        <v>13.5</v>
      </c>
      <c r="H22" s="435">
        <v>12.6</v>
      </c>
      <c r="I22" s="436">
        <v>12</v>
      </c>
      <c r="J22" s="413">
        <v>10.8</v>
      </c>
      <c r="K22" s="435">
        <v>11.8</v>
      </c>
      <c r="L22" s="436">
        <v>12.1</v>
      </c>
      <c r="M22" s="412">
        <v>12.5</v>
      </c>
      <c r="N22" s="435">
        <v>13.6</v>
      </c>
      <c r="O22" s="436">
        <v>12.3</v>
      </c>
      <c r="P22" s="413">
        <v>10</v>
      </c>
      <c r="Q22" s="435">
        <v>15.8</v>
      </c>
      <c r="R22" s="436">
        <v>14</v>
      </c>
      <c r="S22" s="412">
        <v>11</v>
      </c>
      <c r="T22" s="435">
        <v>0.4</v>
      </c>
      <c r="U22" s="436">
        <v>0.8</v>
      </c>
      <c r="V22" s="412">
        <v>3</v>
      </c>
      <c r="W22" s="596" t="s">
        <v>353</v>
      </c>
      <c r="X22" s="436">
        <v>0</v>
      </c>
      <c r="Y22" s="412">
        <v>3.6</v>
      </c>
    </row>
    <row r="23" spans="1:25" ht="24" x14ac:dyDescent="0.25">
      <c r="A23" s="477"/>
      <c r="B23" s="478"/>
      <c r="C23" s="478"/>
      <c r="D23" s="416" t="s">
        <v>289</v>
      </c>
      <c r="E23" s="435">
        <v>0.5</v>
      </c>
      <c r="F23" s="436">
        <v>0.7</v>
      </c>
      <c r="G23" s="412">
        <v>2.2000000000000002</v>
      </c>
      <c r="H23" s="435">
        <v>0.8</v>
      </c>
      <c r="I23" s="436">
        <v>0.8</v>
      </c>
      <c r="J23" s="413">
        <v>0.8</v>
      </c>
      <c r="K23" s="435">
        <v>0.2</v>
      </c>
      <c r="L23" s="436">
        <v>0.3</v>
      </c>
      <c r="M23" s="412">
        <v>0.6</v>
      </c>
      <c r="N23" s="435">
        <v>1.7</v>
      </c>
      <c r="O23" s="436">
        <v>1.5</v>
      </c>
      <c r="P23" s="413">
        <v>1.2</v>
      </c>
      <c r="Q23" s="435">
        <v>0</v>
      </c>
      <c r="R23" s="436">
        <v>0</v>
      </c>
      <c r="S23" s="412">
        <v>0</v>
      </c>
      <c r="T23" s="435">
        <v>0</v>
      </c>
      <c r="U23" s="436">
        <v>0.2</v>
      </c>
      <c r="V23" s="412">
        <v>0</v>
      </c>
      <c r="W23" s="596" t="s">
        <v>353</v>
      </c>
      <c r="X23" s="436">
        <v>0</v>
      </c>
      <c r="Y23" s="412">
        <v>0</v>
      </c>
    </row>
    <row r="24" spans="1:25" ht="24" x14ac:dyDescent="0.25">
      <c r="A24" s="477"/>
      <c r="B24" s="478"/>
      <c r="C24" s="478"/>
      <c r="D24" s="416" t="s">
        <v>290</v>
      </c>
      <c r="E24" s="435">
        <v>11.4</v>
      </c>
      <c r="F24" s="436">
        <v>10.4</v>
      </c>
      <c r="G24" s="412">
        <v>8.8000000000000007</v>
      </c>
      <c r="H24" s="435">
        <v>18.5</v>
      </c>
      <c r="I24" s="436">
        <v>16.8</v>
      </c>
      <c r="J24" s="413">
        <v>14.1</v>
      </c>
      <c r="K24" s="435">
        <v>18.399999999999999</v>
      </c>
      <c r="L24" s="436">
        <v>16.3</v>
      </c>
      <c r="M24" s="412">
        <v>13.1</v>
      </c>
      <c r="N24" s="435">
        <v>17</v>
      </c>
      <c r="O24" s="436">
        <v>16</v>
      </c>
      <c r="P24" s="413">
        <v>14.4</v>
      </c>
      <c r="Q24" s="435">
        <v>28.3</v>
      </c>
      <c r="R24" s="436">
        <v>25.1</v>
      </c>
      <c r="S24" s="412">
        <v>20.2</v>
      </c>
      <c r="T24" s="435">
        <v>8.4</v>
      </c>
      <c r="U24" s="436">
        <v>7.8</v>
      </c>
      <c r="V24" s="412">
        <v>6.8</v>
      </c>
      <c r="W24" s="596" t="s">
        <v>353</v>
      </c>
      <c r="X24" s="436">
        <v>1.9</v>
      </c>
      <c r="Y24" s="412">
        <v>3.5</v>
      </c>
    </row>
    <row r="25" spans="1:25" x14ac:dyDescent="0.25">
      <c r="A25" s="477"/>
      <c r="B25" s="478"/>
      <c r="C25" s="478"/>
      <c r="D25" s="415" t="s">
        <v>291</v>
      </c>
      <c r="E25" s="435">
        <v>0.4</v>
      </c>
      <c r="F25" s="436">
        <v>0.4</v>
      </c>
      <c r="G25" s="412">
        <v>0.4</v>
      </c>
      <c r="H25" s="435">
        <v>0.4</v>
      </c>
      <c r="I25" s="436">
        <v>0.4</v>
      </c>
      <c r="J25" s="413">
        <v>0.4</v>
      </c>
      <c r="K25" s="435">
        <v>0.4</v>
      </c>
      <c r="L25" s="436">
        <v>0.3</v>
      </c>
      <c r="M25" s="412">
        <v>0.2</v>
      </c>
      <c r="N25" s="435">
        <v>0.4</v>
      </c>
      <c r="O25" s="436">
        <v>0.5</v>
      </c>
      <c r="P25" s="413">
        <v>0.7</v>
      </c>
      <c r="Q25" s="435">
        <v>0.3</v>
      </c>
      <c r="R25" s="436">
        <v>0.2</v>
      </c>
      <c r="S25" s="412">
        <v>0.1</v>
      </c>
      <c r="T25" s="435">
        <v>0</v>
      </c>
      <c r="U25" s="436">
        <v>0.1</v>
      </c>
      <c r="V25" s="412">
        <v>0</v>
      </c>
      <c r="W25" s="596" t="s">
        <v>353</v>
      </c>
      <c r="X25" s="436">
        <v>0</v>
      </c>
      <c r="Y25" s="412">
        <v>0</v>
      </c>
    </row>
    <row r="26" spans="1:25" ht="36.75" thickBot="1" x14ac:dyDescent="0.3">
      <c r="A26" s="485"/>
      <c r="B26" s="486"/>
      <c r="C26" s="486"/>
      <c r="D26" s="461" t="s">
        <v>292</v>
      </c>
      <c r="E26" s="447">
        <v>0.2</v>
      </c>
      <c r="F26" s="448">
        <v>0.2</v>
      </c>
      <c r="G26" s="450">
        <v>0.2</v>
      </c>
      <c r="H26" s="447">
        <v>0.5</v>
      </c>
      <c r="I26" s="448">
        <v>0.4</v>
      </c>
      <c r="J26" s="449">
        <v>0.3</v>
      </c>
      <c r="K26" s="447">
        <v>1.2</v>
      </c>
      <c r="L26" s="448">
        <v>0.8</v>
      </c>
      <c r="M26" s="450">
        <v>0.4</v>
      </c>
      <c r="N26" s="447">
        <v>0.3</v>
      </c>
      <c r="O26" s="448">
        <v>0.3</v>
      </c>
      <c r="P26" s="449">
        <v>0.3</v>
      </c>
      <c r="Q26" s="447">
        <v>0</v>
      </c>
      <c r="R26" s="448">
        <v>0</v>
      </c>
      <c r="S26" s="450">
        <v>0</v>
      </c>
      <c r="T26" s="447">
        <v>0</v>
      </c>
      <c r="U26" s="448">
        <v>0</v>
      </c>
      <c r="V26" s="450">
        <v>0</v>
      </c>
      <c r="W26" s="602" t="s">
        <v>353</v>
      </c>
      <c r="X26" s="448">
        <v>0</v>
      </c>
      <c r="Y26" s="450">
        <v>0</v>
      </c>
    </row>
    <row r="27" spans="1:25" x14ac:dyDescent="0.25">
      <c r="A27" s="608" t="s">
        <v>360</v>
      </c>
    </row>
  </sheetData>
  <mergeCells count="17"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  <mergeCell ref="C21:D21"/>
    <mergeCell ref="C9:D9"/>
    <mergeCell ref="B16:D16"/>
    <mergeCell ref="C17:D17"/>
    <mergeCell ref="C18:D18"/>
    <mergeCell ref="C19:D19"/>
    <mergeCell ref="B20:D20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530"/>
      <c r="X1" s="530"/>
      <c r="Y1" s="530"/>
      <c r="Z1" s="11" t="s">
        <v>169</v>
      </c>
    </row>
    <row r="2" spans="1:26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T2" s="229"/>
      <c r="U2" s="229"/>
      <c r="V2" s="229"/>
      <c r="Y2" s="153" t="s">
        <v>293</v>
      </c>
    </row>
    <row r="3" spans="1:26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T3" s="229"/>
      <c r="U3" s="229"/>
      <c r="V3" s="229"/>
      <c r="Y3" s="153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ht="36" customHeight="1" x14ac:dyDescent="0.25">
      <c r="A9" s="487"/>
      <c r="B9" s="488"/>
      <c r="C9" s="862" t="s">
        <v>294</v>
      </c>
      <c r="D9" s="863"/>
      <c r="E9" s="474">
        <v>0.1</v>
      </c>
      <c r="F9" s="475">
        <v>0.8</v>
      </c>
      <c r="G9" s="476">
        <v>0.9</v>
      </c>
      <c r="H9" s="474">
        <v>0.7</v>
      </c>
      <c r="I9" s="475">
        <v>2.2999999999999998</v>
      </c>
      <c r="J9" s="489">
        <v>1.9</v>
      </c>
      <c r="K9" s="474">
        <v>1.5</v>
      </c>
      <c r="L9" s="475">
        <v>3.3</v>
      </c>
      <c r="M9" s="476">
        <v>0.9</v>
      </c>
      <c r="N9" s="474">
        <v>0.5</v>
      </c>
      <c r="O9" s="475">
        <v>1.9</v>
      </c>
      <c r="P9" s="489">
        <v>2.2999999999999998</v>
      </c>
      <c r="Q9" s="474">
        <v>0</v>
      </c>
      <c r="R9" s="475">
        <v>1.5</v>
      </c>
      <c r="S9" s="476">
        <v>2.5</v>
      </c>
      <c r="T9" s="474">
        <v>0</v>
      </c>
      <c r="U9" s="475">
        <v>0.6</v>
      </c>
      <c r="V9" s="476">
        <v>6.5</v>
      </c>
      <c r="W9" s="603" t="s">
        <v>353</v>
      </c>
      <c r="X9" s="475">
        <v>0</v>
      </c>
      <c r="Y9" s="476">
        <v>0.8</v>
      </c>
    </row>
    <row r="10" spans="1:26" ht="24" x14ac:dyDescent="0.25">
      <c r="A10" s="490"/>
      <c r="B10" s="491"/>
      <c r="C10" s="478"/>
      <c r="D10" s="416" t="s">
        <v>295</v>
      </c>
      <c r="E10" s="435">
        <v>0.1</v>
      </c>
      <c r="F10" s="436">
        <v>0.1</v>
      </c>
      <c r="G10" s="412">
        <v>0.3</v>
      </c>
      <c r="H10" s="435">
        <v>0.7</v>
      </c>
      <c r="I10" s="436">
        <v>0.7</v>
      </c>
      <c r="J10" s="413">
        <v>0.7</v>
      </c>
      <c r="K10" s="435">
        <v>1.5</v>
      </c>
      <c r="L10" s="436">
        <v>1.1000000000000001</v>
      </c>
      <c r="M10" s="412">
        <v>0.7</v>
      </c>
      <c r="N10" s="435">
        <v>0.5</v>
      </c>
      <c r="O10" s="436">
        <v>0.6</v>
      </c>
      <c r="P10" s="413">
        <v>1</v>
      </c>
      <c r="Q10" s="435">
        <v>0</v>
      </c>
      <c r="R10" s="436">
        <v>0</v>
      </c>
      <c r="S10" s="412">
        <v>0</v>
      </c>
      <c r="T10" s="435">
        <v>0</v>
      </c>
      <c r="U10" s="436">
        <v>0</v>
      </c>
      <c r="V10" s="412">
        <v>0</v>
      </c>
      <c r="W10" s="596" t="s">
        <v>353</v>
      </c>
      <c r="X10" s="436">
        <v>0</v>
      </c>
      <c r="Y10" s="412">
        <v>0</v>
      </c>
    </row>
    <row r="11" spans="1:26" ht="36" x14ac:dyDescent="0.25">
      <c r="A11" s="490"/>
      <c r="B11" s="491"/>
      <c r="C11" s="478"/>
      <c r="D11" s="416" t="s">
        <v>296</v>
      </c>
      <c r="E11" s="435">
        <v>0</v>
      </c>
      <c r="F11" s="436">
        <v>0.5</v>
      </c>
      <c r="G11" s="412">
        <v>0.4</v>
      </c>
      <c r="H11" s="435">
        <v>0</v>
      </c>
      <c r="I11" s="436">
        <v>1.6</v>
      </c>
      <c r="J11" s="413">
        <v>1.2</v>
      </c>
      <c r="K11" s="435">
        <v>0</v>
      </c>
      <c r="L11" s="436">
        <v>2.2000000000000002</v>
      </c>
      <c r="M11" s="412">
        <v>0.3</v>
      </c>
      <c r="N11" s="435">
        <v>0</v>
      </c>
      <c r="O11" s="436">
        <v>1.2</v>
      </c>
      <c r="P11" s="413">
        <v>1.3</v>
      </c>
      <c r="Q11" s="435">
        <v>0</v>
      </c>
      <c r="R11" s="436">
        <v>1.5</v>
      </c>
      <c r="S11" s="412">
        <v>2.5</v>
      </c>
      <c r="T11" s="435">
        <v>0</v>
      </c>
      <c r="U11" s="436">
        <v>0.5</v>
      </c>
      <c r="V11" s="412">
        <v>6.5</v>
      </c>
      <c r="W11" s="596" t="s">
        <v>353</v>
      </c>
      <c r="X11" s="436">
        <v>0</v>
      </c>
      <c r="Y11" s="412">
        <v>0</v>
      </c>
    </row>
    <row r="12" spans="1:26" ht="36" x14ac:dyDescent="0.25">
      <c r="A12" s="490"/>
      <c r="B12" s="491"/>
      <c r="C12" s="478"/>
      <c r="D12" s="416" t="s">
        <v>297</v>
      </c>
      <c r="E12" s="435">
        <v>0</v>
      </c>
      <c r="F12" s="436">
        <v>0.1</v>
      </c>
      <c r="G12" s="412">
        <v>0.1</v>
      </c>
      <c r="H12" s="435">
        <v>0</v>
      </c>
      <c r="I12" s="436">
        <v>0</v>
      </c>
      <c r="J12" s="413">
        <v>0</v>
      </c>
      <c r="K12" s="435">
        <v>0</v>
      </c>
      <c r="L12" s="436">
        <v>0</v>
      </c>
      <c r="M12" s="412">
        <v>0</v>
      </c>
      <c r="N12" s="435">
        <v>0</v>
      </c>
      <c r="O12" s="436">
        <v>0.1</v>
      </c>
      <c r="P12" s="413">
        <v>0</v>
      </c>
      <c r="Q12" s="435">
        <v>0</v>
      </c>
      <c r="R12" s="436">
        <v>0</v>
      </c>
      <c r="S12" s="412">
        <v>0</v>
      </c>
      <c r="T12" s="435">
        <v>0</v>
      </c>
      <c r="U12" s="436">
        <v>0</v>
      </c>
      <c r="V12" s="412">
        <v>0.1</v>
      </c>
      <c r="W12" s="596" t="s">
        <v>353</v>
      </c>
      <c r="X12" s="436">
        <v>0</v>
      </c>
      <c r="Y12" s="412">
        <v>0.8</v>
      </c>
    </row>
    <row r="13" spans="1:26" ht="36" customHeight="1" x14ac:dyDescent="0.25">
      <c r="A13" s="492"/>
      <c r="B13" s="493"/>
      <c r="C13" s="810" t="s">
        <v>298</v>
      </c>
      <c r="D13" s="811"/>
      <c r="E13" s="431">
        <v>48.3</v>
      </c>
      <c r="F13" s="432">
        <v>43.4</v>
      </c>
      <c r="G13" s="408">
        <v>42.7</v>
      </c>
      <c r="H13" s="431">
        <v>42.9</v>
      </c>
      <c r="I13" s="432">
        <v>38.799999999999997</v>
      </c>
      <c r="J13" s="407">
        <v>40.4</v>
      </c>
      <c r="K13" s="431">
        <v>52.2</v>
      </c>
      <c r="L13" s="432">
        <v>44</v>
      </c>
      <c r="M13" s="408">
        <v>44</v>
      </c>
      <c r="N13" s="431">
        <v>43.1</v>
      </c>
      <c r="O13" s="432">
        <v>39.6</v>
      </c>
      <c r="P13" s="407">
        <v>41.5</v>
      </c>
      <c r="Q13" s="431">
        <v>30.7</v>
      </c>
      <c r="R13" s="432">
        <v>29.3</v>
      </c>
      <c r="S13" s="408">
        <v>31.2</v>
      </c>
      <c r="T13" s="431">
        <v>11.700000000000001</v>
      </c>
      <c r="U13" s="432">
        <v>11.6</v>
      </c>
      <c r="V13" s="407">
        <v>12.9</v>
      </c>
      <c r="W13" s="595" t="s">
        <v>353</v>
      </c>
      <c r="X13" s="432">
        <v>4.9000000000000004</v>
      </c>
      <c r="Y13" s="407">
        <v>32.5</v>
      </c>
    </row>
    <row r="14" spans="1:26" x14ac:dyDescent="0.25">
      <c r="A14" s="490"/>
      <c r="B14" s="491"/>
      <c r="C14" s="478"/>
      <c r="D14" s="415" t="s">
        <v>299</v>
      </c>
      <c r="E14" s="435">
        <v>4.7</v>
      </c>
      <c r="F14" s="436">
        <v>5.4</v>
      </c>
      <c r="G14" s="413">
        <v>7.7</v>
      </c>
      <c r="H14" s="435">
        <v>9.1</v>
      </c>
      <c r="I14" s="436">
        <v>10.4</v>
      </c>
      <c r="J14" s="412">
        <v>14.2</v>
      </c>
      <c r="K14" s="435">
        <v>7.9</v>
      </c>
      <c r="L14" s="436">
        <v>9.1</v>
      </c>
      <c r="M14" s="413">
        <v>12.9</v>
      </c>
      <c r="N14" s="435">
        <v>10.199999999999999</v>
      </c>
      <c r="O14" s="436">
        <v>11.6</v>
      </c>
      <c r="P14" s="412">
        <v>15.9</v>
      </c>
      <c r="Q14" s="435">
        <v>10.6</v>
      </c>
      <c r="R14" s="436">
        <v>11.6</v>
      </c>
      <c r="S14" s="413">
        <v>14.4</v>
      </c>
      <c r="T14" s="435">
        <v>6.2</v>
      </c>
      <c r="U14" s="436">
        <v>5.7</v>
      </c>
      <c r="V14" s="412">
        <v>5.0999999999999996</v>
      </c>
      <c r="W14" s="596" t="s">
        <v>353</v>
      </c>
      <c r="X14" s="436">
        <v>3.6</v>
      </c>
      <c r="Y14" s="412">
        <v>13.4</v>
      </c>
    </row>
    <row r="15" spans="1:26" ht="24" x14ac:dyDescent="0.25">
      <c r="A15" s="490"/>
      <c r="B15" s="491"/>
      <c r="C15" s="478"/>
      <c r="D15" s="416" t="s">
        <v>300</v>
      </c>
      <c r="E15" s="435">
        <v>5.0999999999999996</v>
      </c>
      <c r="F15" s="436">
        <v>5.4</v>
      </c>
      <c r="G15" s="413">
        <v>6.3</v>
      </c>
      <c r="H15" s="435">
        <v>5.7</v>
      </c>
      <c r="I15" s="436">
        <v>6.7</v>
      </c>
      <c r="J15" s="412">
        <v>10.3</v>
      </c>
      <c r="K15" s="435">
        <v>2.8</v>
      </c>
      <c r="L15" s="436">
        <v>3.8</v>
      </c>
      <c r="M15" s="413">
        <v>8.9</v>
      </c>
      <c r="N15" s="435">
        <v>8.1999999999999993</v>
      </c>
      <c r="O15" s="436">
        <v>9.1</v>
      </c>
      <c r="P15" s="412">
        <v>12</v>
      </c>
      <c r="Q15" s="435">
        <v>8.6</v>
      </c>
      <c r="R15" s="436">
        <v>8.6999999999999993</v>
      </c>
      <c r="S15" s="413">
        <v>9.3000000000000007</v>
      </c>
      <c r="T15" s="435">
        <v>1.7</v>
      </c>
      <c r="U15" s="436">
        <v>2.5</v>
      </c>
      <c r="V15" s="412">
        <v>3.6</v>
      </c>
      <c r="W15" s="596" t="s">
        <v>353</v>
      </c>
      <c r="X15" s="436">
        <v>0</v>
      </c>
      <c r="Y15" s="412">
        <v>17.3</v>
      </c>
    </row>
    <row r="16" spans="1:26" x14ac:dyDescent="0.25">
      <c r="A16" s="490"/>
      <c r="B16" s="491"/>
      <c r="C16" s="478"/>
      <c r="D16" s="415" t="s">
        <v>301</v>
      </c>
      <c r="E16" s="435">
        <v>8.4</v>
      </c>
      <c r="F16" s="436">
        <v>6.5</v>
      </c>
      <c r="G16" s="413">
        <v>4.4000000000000004</v>
      </c>
      <c r="H16" s="435">
        <v>3.6</v>
      </c>
      <c r="I16" s="436">
        <v>2.9</v>
      </c>
      <c r="J16" s="412">
        <v>2.1</v>
      </c>
      <c r="K16" s="435">
        <v>3.8</v>
      </c>
      <c r="L16" s="436">
        <v>3.3</v>
      </c>
      <c r="M16" s="413">
        <v>2.7</v>
      </c>
      <c r="N16" s="435">
        <v>4</v>
      </c>
      <c r="O16" s="436">
        <v>3</v>
      </c>
      <c r="P16" s="412">
        <v>1.9</v>
      </c>
      <c r="Q16" s="435">
        <v>2.9</v>
      </c>
      <c r="R16" s="436">
        <v>2.1</v>
      </c>
      <c r="S16" s="413">
        <v>1.3</v>
      </c>
      <c r="T16" s="435">
        <v>3.4</v>
      </c>
      <c r="U16" s="436">
        <v>3</v>
      </c>
      <c r="V16" s="412">
        <v>1.8</v>
      </c>
      <c r="W16" s="596" t="s">
        <v>353</v>
      </c>
      <c r="X16" s="436">
        <v>1</v>
      </c>
      <c r="Y16" s="412">
        <v>1.3</v>
      </c>
    </row>
    <row r="17" spans="1:25" ht="24" x14ac:dyDescent="0.25">
      <c r="A17" s="490"/>
      <c r="B17" s="491"/>
      <c r="C17" s="478"/>
      <c r="D17" s="416" t="s">
        <v>302</v>
      </c>
      <c r="E17" s="435">
        <v>21.7</v>
      </c>
      <c r="F17" s="436">
        <v>18.8</v>
      </c>
      <c r="G17" s="413">
        <v>18.100000000000001</v>
      </c>
      <c r="H17" s="435">
        <v>20.100000000000001</v>
      </c>
      <c r="I17" s="436">
        <v>15</v>
      </c>
      <c r="J17" s="412">
        <v>10.6</v>
      </c>
      <c r="K17" s="435">
        <v>30.6</v>
      </c>
      <c r="L17" s="436">
        <v>21.5</v>
      </c>
      <c r="M17" s="413">
        <v>13.6</v>
      </c>
      <c r="N17" s="435">
        <v>17.5</v>
      </c>
      <c r="O17" s="436">
        <v>13.4</v>
      </c>
      <c r="P17" s="412">
        <v>10</v>
      </c>
      <c r="Q17" s="435">
        <v>5.3</v>
      </c>
      <c r="R17" s="436">
        <v>4.8</v>
      </c>
      <c r="S17" s="413">
        <v>5.2</v>
      </c>
      <c r="T17" s="435">
        <v>0.3</v>
      </c>
      <c r="U17" s="436">
        <v>0.4</v>
      </c>
      <c r="V17" s="412">
        <v>1.6</v>
      </c>
      <c r="W17" s="596" t="s">
        <v>353</v>
      </c>
      <c r="X17" s="436">
        <v>0.1</v>
      </c>
      <c r="Y17" s="412">
        <v>0.1</v>
      </c>
    </row>
    <row r="18" spans="1:25" ht="24" x14ac:dyDescent="0.25">
      <c r="A18" s="490"/>
      <c r="B18" s="491"/>
      <c r="C18" s="478"/>
      <c r="D18" s="416" t="s">
        <v>303</v>
      </c>
      <c r="E18" s="435">
        <v>8.4</v>
      </c>
      <c r="F18" s="436">
        <v>7.3</v>
      </c>
      <c r="G18" s="413">
        <v>6.3</v>
      </c>
      <c r="H18" s="435">
        <v>4.4000000000000004</v>
      </c>
      <c r="I18" s="436">
        <v>3.8</v>
      </c>
      <c r="J18" s="412">
        <v>3.2</v>
      </c>
      <c r="K18" s="435">
        <v>7</v>
      </c>
      <c r="L18" s="436">
        <v>6.4</v>
      </c>
      <c r="M18" s="413">
        <v>6</v>
      </c>
      <c r="N18" s="435">
        <v>3.3</v>
      </c>
      <c r="O18" s="436">
        <v>2.5</v>
      </c>
      <c r="P18" s="412">
        <v>1.7</v>
      </c>
      <c r="Q18" s="435">
        <v>3.4</v>
      </c>
      <c r="R18" s="436">
        <v>2</v>
      </c>
      <c r="S18" s="413">
        <v>0.9</v>
      </c>
      <c r="T18" s="435">
        <v>0.1</v>
      </c>
      <c r="U18" s="436">
        <v>0.1</v>
      </c>
      <c r="V18" s="412">
        <v>0.8</v>
      </c>
      <c r="W18" s="596" t="s">
        <v>353</v>
      </c>
      <c r="X18" s="436">
        <v>0.2</v>
      </c>
      <c r="Y18" s="412">
        <v>0.3</v>
      </c>
    </row>
    <row r="19" spans="1:25" s="214" customFormat="1" ht="15" customHeight="1" x14ac:dyDescent="0.25">
      <c r="A19" s="492"/>
      <c r="B19" s="493"/>
      <c r="C19" s="810" t="s">
        <v>304</v>
      </c>
      <c r="D19" s="811"/>
      <c r="E19" s="431">
        <v>52.1</v>
      </c>
      <c r="F19" s="432">
        <v>55.3</v>
      </c>
      <c r="G19" s="408">
        <v>57.4</v>
      </c>
      <c r="H19" s="431">
        <v>37.9</v>
      </c>
      <c r="I19" s="432">
        <v>40</v>
      </c>
      <c r="J19" s="407">
        <v>43.1</v>
      </c>
      <c r="K19" s="431">
        <v>51.5</v>
      </c>
      <c r="L19" s="432">
        <v>52</v>
      </c>
      <c r="M19" s="408">
        <v>52.9</v>
      </c>
      <c r="N19" s="431">
        <v>32.200000000000003</v>
      </c>
      <c r="O19" s="432">
        <v>34.9</v>
      </c>
      <c r="P19" s="407">
        <v>39.5</v>
      </c>
      <c r="Q19" s="431">
        <v>25.4</v>
      </c>
      <c r="R19" s="432">
        <v>26.8</v>
      </c>
      <c r="S19" s="408">
        <v>28.8</v>
      </c>
      <c r="T19" s="431">
        <v>33.299999999999997</v>
      </c>
      <c r="U19" s="432">
        <v>32.4</v>
      </c>
      <c r="V19" s="407">
        <v>27.6</v>
      </c>
      <c r="W19" s="595" t="s">
        <v>353</v>
      </c>
      <c r="X19" s="432">
        <v>7</v>
      </c>
      <c r="Y19" s="407">
        <v>22.5</v>
      </c>
    </row>
    <row r="20" spans="1:25" x14ac:dyDescent="0.25">
      <c r="A20" s="490"/>
      <c r="B20" s="491"/>
      <c r="C20" s="478"/>
      <c r="D20" s="415" t="s">
        <v>305</v>
      </c>
      <c r="E20" s="435">
        <v>7.3</v>
      </c>
      <c r="F20" s="436">
        <v>7.6</v>
      </c>
      <c r="G20" s="413">
        <v>10</v>
      </c>
      <c r="H20" s="435">
        <v>12.7</v>
      </c>
      <c r="I20" s="436">
        <v>12.2</v>
      </c>
      <c r="J20" s="412">
        <v>13.3</v>
      </c>
      <c r="K20" s="435">
        <v>20.7</v>
      </c>
      <c r="L20" s="436">
        <v>17.8</v>
      </c>
      <c r="M20" s="413">
        <v>15.3</v>
      </c>
      <c r="N20" s="435">
        <v>7.6</v>
      </c>
      <c r="O20" s="436">
        <v>8.3000000000000007</v>
      </c>
      <c r="P20" s="412">
        <v>12.4</v>
      </c>
      <c r="Q20" s="435">
        <v>8.6999999999999993</v>
      </c>
      <c r="R20" s="436">
        <v>8.6</v>
      </c>
      <c r="S20" s="413">
        <v>10.1</v>
      </c>
      <c r="T20" s="435">
        <v>24.5</v>
      </c>
      <c r="U20" s="436">
        <v>20.2</v>
      </c>
      <c r="V20" s="412">
        <v>12.1</v>
      </c>
      <c r="W20" s="596" t="s">
        <v>353</v>
      </c>
      <c r="X20" s="436">
        <v>0.3</v>
      </c>
      <c r="Y20" s="412">
        <v>11.9</v>
      </c>
    </row>
    <row r="21" spans="1:25" x14ac:dyDescent="0.25">
      <c r="A21" s="490"/>
      <c r="B21" s="491"/>
      <c r="C21" s="478"/>
      <c r="D21" s="415" t="s">
        <v>306</v>
      </c>
      <c r="E21" s="435">
        <v>44.5</v>
      </c>
      <c r="F21" s="436">
        <v>47.4</v>
      </c>
      <c r="G21" s="413">
        <v>47.2</v>
      </c>
      <c r="H21" s="435">
        <v>24.9</v>
      </c>
      <c r="I21" s="436">
        <v>27.6</v>
      </c>
      <c r="J21" s="412">
        <v>29.7</v>
      </c>
      <c r="K21" s="435">
        <v>30.1</v>
      </c>
      <c r="L21" s="436">
        <v>33.9</v>
      </c>
      <c r="M21" s="413">
        <v>37.5</v>
      </c>
      <c r="N21" s="435">
        <v>24.5</v>
      </c>
      <c r="O21" s="436">
        <v>26.4</v>
      </c>
      <c r="P21" s="412">
        <v>27</v>
      </c>
      <c r="Q21" s="435">
        <v>16.7</v>
      </c>
      <c r="R21" s="436">
        <v>18.100000000000001</v>
      </c>
      <c r="S21" s="413">
        <v>18.7</v>
      </c>
      <c r="T21" s="435">
        <v>8.8000000000000007</v>
      </c>
      <c r="U21" s="436">
        <v>12.1</v>
      </c>
      <c r="V21" s="412">
        <v>15.5</v>
      </c>
      <c r="W21" s="596" t="s">
        <v>353</v>
      </c>
      <c r="X21" s="436">
        <v>6.7</v>
      </c>
      <c r="Y21" s="412">
        <v>10.6</v>
      </c>
    </row>
    <row r="22" spans="1:25" ht="15.75" thickBot="1" x14ac:dyDescent="0.3">
      <c r="A22" s="494"/>
      <c r="B22" s="495"/>
      <c r="C22" s="486"/>
      <c r="D22" s="446" t="s">
        <v>307</v>
      </c>
      <c r="E22" s="447">
        <v>0.3</v>
      </c>
      <c r="F22" s="448">
        <v>0.3</v>
      </c>
      <c r="G22" s="449">
        <v>0.3</v>
      </c>
      <c r="H22" s="447">
        <v>0.3</v>
      </c>
      <c r="I22" s="448">
        <v>0.2</v>
      </c>
      <c r="J22" s="450">
        <v>0.1</v>
      </c>
      <c r="K22" s="447">
        <v>0.6</v>
      </c>
      <c r="L22" s="448">
        <v>0.3</v>
      </c>
      <c r="M22" s="449">
        <v>0.1</v>
      </c>
      <c r="N22" s="447">
        <v>0.1</v>
      </c>
      <c r="O22" s="448">
        <v>0.1</v>
      </c>
      <c r="P22" s="450">
        <v>0.1</v>
      </c>
      <c r="Q22" s="447">
        <v>0.1</v>
      </c>
      <c r="R22" s="448">
        <v>0.1</v>
      </c>
      <c r="S22" s="449">
        <v>0.1</v>
      </c>
      <c r="T22" s="447">
        <v>0</v>
      </c>
      <c r="U22" s="448">
        <v>0.2</v>
      </c>
      <c r="V22" s="450">
        <v>0</v>
      </c>
      <c r="W22" s="602" t="s">
        <v>353</v>
      </c>
      <c r="X22" s="448">
        <v>0</v>
      </c>
      <c r="Y22" s="450">
        <v>0</v>
      </c>
    </row>
    <row r="23" spans="1:25" x14ac:dyDescent="0.25">
      <c r="A23" s="608" t="s">
        <v>360</v>
      </c>
    </row>
  </sheetData>
  <mergeCells count="13">
    <mergeCell ref="C9:D9"/>
    <mergeCell ref="C13:D13"/>
    <mergeCell ref="C19:D19"/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workbookViewId="0"/>
  </sheetViews>
  <sheetFormatPr defaultRowHeight="15" x14ac:dyDescent="0.25"/>
  <cols>
    <col min="1" max="3" width="1.42578125" customWidth="1"/>
    <col min="4" max="4" width="29.28515625" customWidth="1"/>
    <col min="5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530"/>
      <c r="X1" s="530"/>
      <c r="Y1" s="530"/>
      <c r="Z1" s="11" t="s">
        <v>169</v>
      </c>
    </row>
    <row r="2" spans="1:26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Y2" s="44" t="s">
        <v>308</v>
      </c>
    </row>
    <row r="3" spans="1:26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Y3" s="153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x14ac:dyDescent="0.25">
      <c r="A9" s="487"/>
      <c r="B9" s="473"/>
      <c r="C9" s="868" t="s">
        <v>309</v>
      </c>
      <c r="D9" s="869"/>
      <c r="E9" s="474">
        <v>41</v>
      </c>
      <c r="F9" s="475">
        <v>36.1</v>
      </c>
      <c r="G9" s="489">
        <v>31.2</v>
      </c>
      <c r="H9" s="474">
        <v>33.299999999999997</v>
      </c>
      <c r="I9" s="475">
        <v>29.4</v>
      </c>
      <c r="J9" s="476">
        <v>25.9</v>
      </c>
      <c r="K9" s="474">
        <v>35.9</v>
      </c>
      <c r="L9" s="475">
        <v>31.7</v>
      </c>
      <c r="M9" s="489">
        <v>28.3</v>
      </c>
      <c r="N9" s="474">
        <v>34.4</v>
      </c>
      <c r="O9" s="475">
        <v>30.3</v>
      </c>
      <c r="P9" s="476">
        <v>26.2</v>
      </c>
      <c r="Q9" s="474">
        <v>29.9</v>
      </c>
      <c r="R9" s="475">
        <v>26.3</v>
      </c>
      <c r="S9" s="489">
        <v>23.4</v>
      </c>
      <c r="T9" s="474">
        <v>9</v>
      </c>
      <c r="U9" s="475">
        <v>7.3</v>
      </c>
      <c r="V9" s="476">
        <v>5</v>
      </c>
      <c r="W9" s="603" t="s">
        <v>353</v>
      </c>
      <c r="X9" s="475">
        <v>7.7</v>
      </c>
      <c r="Y9" s="476">
        <v>10.6</v>
      </c>
    </row>
    <row r="10" spans="1:26" x14ac:dyDescent="0.25">
      <c r="A10" s="490"/>
      <c r="B10" s="478"/>
      <c r="C10" s="478"/>
      <c r="D10" s="415" t="s">
        <v>310</v>
      </c>
      <c r="E10" s="435">
        <v>6.6</v>
      </c>
      <c r="F10" s="436">
        <v>5.3</v>
      </c>
      <c r="G10" s="413">
        <v>3.7</v>
      </c>
      <c r="H10" s="435">
        <v>4.5999999999999996</v>
      </c>
      <c r="I10" s="436">
        <v>4.7</v>
      </c>
      <c r="J10" s="412">
        <v>5.3</v>
      </c>
      <c r="K10" s="435">
        <v>4.0999999999999996</v>
      </c>
      <c r="L10" s="436">
        <v>4.5999999999999996</v>
      </c>
      <c r="M10" s="413">
        <v>6.2</v>
      </c>
      <c r="N10" s="435">
        <v>5.2</v>
      </c>
      <c r="O10" s="436">
        <v>5.0999999999999996</v>
      </c>
      <c r="P10" s="412">
        <v>5.0999999999999996</v>
      </c>
      <c r="Q10" s="435">
        <v>4.8</v>
      </c>
      <c r="R10" s="436">
        <v>4.5</v>
      </c>
      <c r="S10" s="413">
        <v>4.2</v>
      </c>
      <c r="T10" s="435">
        <v>2</v>
      </c>
      <c r="U10" s="436">
        <v>1.6</v>
      </c>
      <c r="V10" s="412">
        <v>1.4</v>
      </c>
      <c r="W10" s="596" t="s">
        <v>353</v>
      </c>
      <c r="X10" s="436">
        <v>2.8</v>
      </c>
      <c r="Y10" s="412">
        <v>3.8</v>
      </c>
    </row>
    <row r="11" spans="1:26" x14ac:dyDescent="0.25">
      <c r="A11" s="490"/>
      <c r="B11" s="478"/>
      <c r="C11" s="478"/>
      <c r="D11" s="415" t="s">
        <v>311</v>
      </c>
      <c r="E11" s="435">
        <v>22</v>
      </c>
      <c r="F11" s="436">
        <v>20.399999999999999</v>
      </c>
      <c r="G11" s="413">
        <v>19.2</v>
      </c>
      <c r="H11" s="435">
        <v>6.9</v>
      </c>
      <c r="I11" s="436">
        <v>6.2</v>
      </c>
      <c r="J11" s="412">
        <v>5.5</v>
      </c>
      <c r="K11" s="435">
        <v>10.1</v>
      </c>
      <c r="L11" s="436">
        <v>9</v>
      </c>
      <c r="M11" s="413">
        <v>7.8</v>
      </c>
      <c r="N11" s="435">
        <v>5.4</v>
      </c>
      <c r="O11" s="436">
        <v>5</v>
      </c>
      <c r="P11" s="412">
        <v>4.8</v>
      </c>
      <c r="Q11" s="435">
        <v>4.5</v>
      </c>
      <c r="R11" s="436">
        <v>3</v>
      </c>
      <c r="S11" s="413">
        <v>1.6</v>
      </c>
      <c r="T11" s="435">
        <v>2.2000000000000002</v>
      </c>
      <c r="U11" s="436">
        <v>1.7</v>
      </c>
      <c r="V11" s="412">
        <v>0.8</v>
      </c>
      <c r="W11" s="596" t="s">
        <v>353</v>
      </c>
      <c r="X11" s="436">
        <v>0.8</v>
      </c>
      <c r="Y11" s="412">
        <v>0.9</v>
      </c>
    </row>
    <row r="12" spans="1:26" x14ac:dyDescent="0.25">
      <c r="A12" s="490"/>
      <c r="B12" s="478"/>
      <c r="C12" s="478"/>
      <c r="D12" s="415" t="s">
        <v>312</v>
      </c>
      <c r="E12" s="435">
        <v>3.1</v>
      </c>
      <c r="F12" s="436">
        <v>2.8</v>
      </c>
      <c r="G12" s="413">
        <v>2.5</v>
      </c>
      <c r="H12" s="435">
        <v>0.6</v>
      </c>
      <c r="I12" s="436">
        <v>0.6</v>
      </c>
      <c r="J12" s="412">
        <v>0.7</v>
      </c>
      <c r="K12" s="435">
        <v>0.8</v>
      </c>
      <c r="L12" s="436">
        <v>0.8</v>
      </c>
      <c r="M12" s="413">
        <v>1</v>
      </c>
      <c r="N12" s="435">
        <v>0.4</v>
      </c>
      <c r="O12" s="436">
        <v>0.4</v>
      </c>
      <c r="P12" s="412">
        <v>0.4</v>
      </c>
      <c r="Q12" s="435">
        <v>0.8</v>
      </c>
      <c r="R12" s="436">
        <v>0.8</v>
      </c>
      <c r="S12" s="413">
        <v>0.8</v>
      </c>
      <c r="T12" s="435">
        <v>0</v>
      </c>
      <c r="U12" s="436">
        <v>0</v>
      </c>
      <c r="V12" s="412">
        <v>0.1</v>
      </c>
      <c r="W12" s="596" t="s">
        <v>353</v>
      </c>
      <c r="X12" s="436">
        <v>0</v>
      </c>
      <c r="Y12" s="412">
        <v>0</v>
      </c>
    </row>
    <row r="13" spans="1:26" ht="24" x14ac:dyDescent="0.25">
      <c r="A13" s="490"/>
      <c r="B13" s="478"/>
      <c r="C13" s="478"/>
      <c r="D13" s="416" t="s">
        <v>313</v>
      </c>
      <c r="E13" s="435">
        <v>9.3000000000000007</v>
      </c>
      <c r="F13" s="436">
        <v>7.6</v>
      </c>
      <c r="G13" s="413">
        <v>5.8</v>
      </c>
      <c r="H13" s="435">
        <v>21.3</v>
      </c>
      <c r="I13" s="436">
        <v>17.899999999999999</v>
      </c>
      <c r="J13" s="412">
        <v>14.4</v>
      </c>
      <c r="K13" s="435">
        <v>20.9</v>
      </c>
      <c r="L13" s="436">
        <v>17.2</v>
      </c>
      <c r="M13" s="413">
        <v>13.3</v>
      </c>
      <c r="N13" s="435">
        <v>23.4</v>
      </c>
      <c r="O13" s="436">
        <v>19.7</v>
      </c>
      <c r="P13" s="412">
        <v>15.9</v>
      </c>
      <c r="Q13" s="435">
        <v>19.8</v>
      </c>
      <c r="R13" s="436">
        <v>18</v>
      </c>
      <c r="S13" s="413">
        <v>16.8</v>
      </c>
      <c r="T13" s="435">
        <v>4.8</v>
      </c>
      <c r="U13" s="436">
        <v>4</v>
      </c>
      <c r="V13" s="412">
        <v>2.7</v>
      </c>
      <c r="W13" s="596" t="s">
        <v>353</v>
      </c>
      <c r="X13" s="436">
        <v>4.0999999999999996</v>
      </c>
      <c r="Y13" s="412">
        <v>5.9</v>
      </c>
    </row>
    <row r="14" spans="1:26" s="214" customFormat="1" ht="15" customHeight="1" x14ac:dyDescent="0.25">
      <c r="A14" s="496"/>
      <c r="B14" s="481"/>
      <c r="C14" s="854" t="s">
        <v>314</v>
      </c>
      <c r="D14" s="855"/>
      <c r="E14" s="440">
        <v>43.8</v>
      </c>
      <c r="F14" s="438">
        <v>46</v>
      </c>
      <c r="G14" s="441">
        <v>57</v>
      </c>
      <c r="H14" s="440">
        <v>46.2</v>
      </c>
      <c r="I14" s="438">
        <v>46.7</v>
      </c>
      <c r="J14" s="439">
        <v>53</v>
      </c>
      <c r="K14" s="440">
        <v>47.6</v>
      </c>
      <c r="L14" s="438">
        <v>44.8</v>
      </c>
      <c r="M14" s="441">
        <v>43.6</v>
      </c>
      <c r="N14" s="440">
        <v>50.5</v>
      </c>
      <c r="O14" s="438">
        <v>53</v>
      </c>
      <c r="P14" s="439">
        <v>65.599999999999994</v>
      </c>
      <c r="Q14" s="440">
        <v>42.1</v>
      </c>
      <c r="R14" s="438">
        <v>43.8</v>
      </c>
      <c r="S14" s="441">
        <v>53.1</v>
      </c>
      <c r="T14" s="440">
        <v>4.5</v>
      </c>
      <c r="U14" s="438">
        <v>3.8</v>
      </c>
      <c r="V14" s="439">
        <v>2.2999999999999998</v>
      </c>
      <c r="W14" s="601" t="s">
        <v>353</v>
      </c>
      <c r="X14" s="438">
        <v>2.2999999999999998</v>
      </c>
      <c r="Y14" s="439">
        <v>2.8</v>
      </c>
    </row>
    <row r="15" spans="1:26" s="214" customFormat="1" x14ac:dyDescent="0.25">
      <c r="A15" s="497"/>
      <c r="B15" s="866" t="s">
        <v>315</v>
      </c>
      <c r="C15" s="866"/>
      <c r="D15" s="867"/>
      <c r="E15" s="425">
        <v>11.1</v>
      </c>
      <c r="F15" s="426">
        <v>8.5</v>
      </c>
      <c r="G15" s="403">
        <v>5.7</v>
      </c>
      <c r="H15" s="425">
        <v>29.6</v>
      </c>
      <c r="I15" s="426">
        <v>28.2</v>
      </c>
      <c r="J15" s="401">
        <v>31.4</v>
      </c>
      <c r="K15" s="425">
        <v>35.1</v>
      </c>
      <c r="L15" s="426">
        <v>32.200000000000003</v>
      </c>
      <c r="M15" s="403">
        <v>34.200000000000003</v>
      </c>
      <c r="N15" s="425">
        <v>21.8</v>
      </c>
      <c r="O15" s="426">
        <v>21.3</v>
      </c>
      <c r="P15" s="401">
        <v>28.5</v>
      </c>
      <c r="Q15" s="425">
        <v>60.2</v>
      </c>
      <c r="R15" s="426">
        <v>47.9</v>
      </c>
      <c r="S15" s="403">
        <v>41.9</v>
      </c>
      <c r="T15" s="425">
        <v>6</v>
      </c>
      <c r="U15" s="426">
        <v>6.8</v>
      </c>
      <c r="V15" s="401">
        <v>8.8000000000000007</v>
      </c>
      <c r="W15" s="598" t="s">
        <v>353</v>
      </c>
      <c r="X15" s="426">
        <v>3.2</v>
      </c>
      <c r="Y15" s="401">
        <v>31.4</v>
      </c>
    </row>
    <row r="16" spans="1:26" s="214" customFormat="1" x14ac:dyDescent="0.25">
      <c r="A16" s="496"/>
      <c r="B16" s="481"/>
      <c r="C16" s="850" t="s">
        <v>316</v>
      </c>
      <c r="D16" s="851"/>
      <c r="E16" s="440">
        <v>0</v>
      </c>
      <c r="F16" s="438">
        <v>0</v>
      </c>
      <c r="G16" s="441">
        <v>0</v>
      </c>
      <c r="H16" s="440">
        <v>13.2</v>
      </c>
      <c r="I16" s="438">
        <v>12.1</v>
      </c>
      <c r="J16" s="439">
        <v>13.4</v>
      </c>
      <c r="K16" s="440">
        <v>17.8</v>
      </c>
      <c r="L16" s="438">
        <v>14.3</v>
      </c>
      <c r="M16" s="441">
        <v>11.9</v>
      </c>
      <c r="N16" s="440">
        <v>7.8</v>
      </c>
      <c r="O16" s="438">
        <v>8.1</v>
      </c>
      <c r="P16" s="439">
        <v>12.9</v>
      </c>
      <c r="Q16" s="440">
        <v>25.5</v>
      </c>
      <c r="R16" s="438">
        <v>23.1</v>
      </c>
      <c r="S16" s="441">
        <v>25.1</v>
      </c>
      <c r="T16" s="440">
        <v>1.7</v>
      </c>
      <c r="U16" s="438">
        <v>2.2000000000000002</v>
      </c>
      <c r="V16" s="439">
        <v>4.8</v>
      </c>
      <c r="W16" s="601" t="s">
        <v>353</v>
      </c>
      <c r="X16" s="438">
        <v>1.3</v>
      </c>
      <c r="Y16" s="439">
        <v>3.8</v>
      </c>
    </row>
    <row r="17" spans="1:25" s="214" customFormat="1" x14ac:dyDescent="0.25">
      <c r="A17" s="496"/>
      <c r="B17" s="481"/>
      <c r="C17" s="850" t="s">
        <v>317</v>
      </c>
      <c r="D17" s="851"/>
      <c r="E17" s="440">
        <v>0</v>
      </c>
      <c r="F17" s="438">
        <v>0</v>
      </c>
      <c r="G17" s="441">
        <v>0</v>
      </c>
      <c r="H17" s="440">
        <v>2.7</v>
      </c>
      <c r="I17" s="438">
        <v>2.5</v>
      </c>
      <c r="J17" s="439">
        <v>2.4</v>
      </c>
      <c r="K17" s="440">
        <v>0.5</v>
      </c>
      <c r="L17" s="438">
        <v>0.7</v>
      </c>
      <c r="M17" s="441">
        <v>1.7</v>
      </c>
      <c r="N17" s="440">
        <v>3.9</v>
      </c>
      <c r="O17" s="438">
        <v>3.5</v>
      </c>
      <c r="P17" s="439">
        <v>3.3</v>
      </c>
      <c r="Q17" s="440">
        <v>10.8</v>
      </c>
      <c r="R17" s="438">
        <v>4.9000000000000004</v>
      </c>
      <c r="S17" s="441">
        <v>1.5</v>
      </c>
      <c r="T17" s="440">
        <v>0.5</v>
      </c>
      <c r="U17" s="438">
        <v>0.6</v>
      </c>
      <c r="V17" s="439">
        <v>0.5</v>
      </c>
      <c r="W17" s="601" t="s">
        <v>353</v>
      </c>
      <c r="X17" s="438">
        <v>0</v>
      </c>
      <c r="Y17" s="439">
        <v>3.1</v>
      </c>
    </row>
    <row r="18" spans="1:25" s="214" customFormat="1" x14ac:dyDescent="0.25">
      <c r="A18" s="496"/>
      <c r="B18" s="481"/>
      <c r="C18" s="850" t="s">
        <v>318</v>
      </c>
      <c r="D18" s="851"/>
      <c r="E18" s="440">
        <v>0</v>
      </c>
      <c r="F18" s="438">
        <v>0</v>
      </c>
      <c r="G18" s="441">
        <v>0.1</v>
      </c>
      <c r="H18" s="440">
        <v>0.1</v>
      </c>
      <c r="I18" s="438">
        <v>0.1</v>
      </c>
      <c r="J18" s="439">
        <v>0.5</v>
      </c>
      <c r="K18" s="440">
        <v>0.1</v>
      </c>
      <c r="L18" s="438">
        <v>0.1</v>
      </c>
      <c r="M18" s="441">
        <v>0.4</v>
      </c>
      <c r="N18" s="440">
        <v>0.1</v>
      </c>
      <c r="O18" s="438">
        <v>0.1</v>
      </c>
      <c r="P18" s="439">
        <v>0.6</v>
      </c>
      <c r="Q18" s="440">
        <v>0.4</v>
      </c>
      <c r="R18" s="438">
        <v>0.3</v>
      </c>
      <c r="S18" s="441">
        <v>0.2</v>
      </c>
      <c r="T18" s="440">
        <v>0</v>
      </c>
      <c r="U18" s="438">
        <v>0</v>
      </c>
      <c r="V18" s="439">
        <v>0</v>
      </c>
      <c r="W18" s="601" t="s">
        <v>353</v>
      </c>
      <c r="X18" s="438">
        <v>0</v>
      </c>
      <c r="Y18" s="439">
        <v>3.3</v>
      </c>
    </row>
    <row r="19" spans="1:25" s="214" customFormat="1" x14ac:dyDescent="0.25">
      <c r="A19" s="496"/>
      <c r="B19" s="481"/>
      <c r="C19" s="850" t="s">
        <v>319</v>
      </c>
      <c r="D19" s="851"/>
      <c r="E19" s="440">
        <v>6.7</v>
      </c>
      <c r="F19" s="438">
        <v>5.6</v>
      </c>
      <c r="G19" s="441">
        <v>4.0999999999999996</v>
      </c>
      <c r="H19" s="440">
        <v>6.4</v>
      </c>
      <c r="I19" s="438">
        <v>5.9</v>
      </c>
      <c r="J19" s="439">
        <v>5.0999999999999996</v>
      </c>
      <c r="K19" s="440">
        <v>11.7</v>
      </c>
      <c r="L19" s="438">
        <v>11.3</v>
      </c>
      <c r="M19" s="441">
        <v>10.8</v>
      </c>
      <c r="N19" s="440">
        <v>4.7</v>
      </c>
      <c r="O19" s="438">
        <v>3.3</v>
      </c>
      <c r="P19" s="439">
        <v>1.8</v>
      </c>
      <c r="Q19" s="440">
        <v>0.2</v>
      </c>
      <c r="R19" s="438">
        <v>0.2</v>
      </c>
      <c r="S19" s="441">
        <v>0.2</v>
      </c>
      <c r="T19" s="440">
        <v>0</v>
      </c>
      <c r="U19" s="438">
        <v>0</v>
      </c>
      <c r="V19" s="439">
        <v>0</v>
      </c>
      <c r="W19" s="601" t="s">
        <v>353</v>
      </c>
      <c r="X19" s="438">
        <v>0</v>
      </c>
      <c r="Y19" s="439">
        <v>10</v>
      </c>
    </row>
    <row r="20" spans="1:25" s="214" customFormat="1" ht="24.75" customHeight="1" x14ac:dyDescent="0.25">
      <c r="A20" s="496"/>
      <c r="B20" s="481"/>
      <c r="C20" s="810" t="s">
        <v>320</v>
      </c>
      <c r="D20" s="811"/>
      <c r="E20" s="440">
        <v>4.4000000000000004</v>
      </c>
      <c r="F20" s="438">
        <v>2.9</v>
      </c>
      <c r="G20" s="441">
        <v>1.5</v>
      </c>
      <c r="H20" s="440">
        <v>7.2</v>
      </c>
      <c r="I20" s="438">
        <v>7.7</v>
      </c>
      <c r="J20" s="439">
        <v>10</v>
      </c>
      <c r="K20" s="440">
        <v>5.0999999999999996</v>
      </c>
      <c r="L20" s="438">
        <v>5.9</v>
      </c>
      <c r="M20" s="441">
        <v>9.4</v>
      </c>
      <c r="N20" s="440">
        <v>5.4</v>
      </c>
      <c r="O20" s="438">
        <v>6.3</v>
      </c>
      <c r="P20" s="439">
        <v>9.9</v>
      </c>
      <c r="Q20" s="440">
        <v>23.3</v>
      </c>
      <c r="R20" s="438">
        <v>19.399999999999999</v>
      </c>
      <c r="S20" s="441">
        <v>14.8</v>
      </c>
      <c r="T20" s="440">
        <v>3.8</v>
      </c>
      <c r="U20" s="438">
        <v>4.0999999999999996</v>
      </c>
      <c r="V20" s="439">
        <v>3.4</v>
      </c>
      <c r="W20" s="601" t="s">
        <v>353</v>
      </c>
      <c r="X20" s="438">
        <v>1.9</v>
      </c>
      <c r="Y20" s="439">
        <v>11.3</v>
      </c>
    </row>
    <row r="21" spans="1:25" s="214" customFormat="1" ht="15" customHeight="1" x14ac:dyDescent="0.25">
      <c r="A21" s="498"/>
      <c r="B21" s="812" t="s">
        <v>321</v>
      </c>
      <c r="C21" s="812"/>
      <c r="D21" s="813"/>
      <c r="E21" s="425">
        <v>354.3</v>
      </c>
      <c r="F21" s="426">
        <v>313.10000000000002</v>
      </c>
      <c r="G21" s="403">
        <v>281.10000000000002</v>
      </c>
      <c r="H21" s="425">
        <v>288.89999999999998</v>
      </c>
      <c r="I21" s="426">
        <v>273.5</v>
      </c>
      <c r="J21" s="401">
        <v>281.8</v>
      </c>
      <c r="K21" s="425">
        <v>311.89999999999998</v>
      </c>
      <c r="L21" s="426">
        <v>296</v>
      </c>
      <c r="M21" s="403">
        <v>307.89999999999998</v>
      </c>
      <c r="N21" s="425">
        <v>316.89999999999998</v>
      </c>
      <c r="O21" s="426">
        <v>292.60000000000002</v>
      </c>
      <c r="P21" s="401">
        <v>286.2</v>
      </c>
      <c r="Q21" s="425">
        <v>201.3</v>
      </c>
      <c r="R21" s="426">
        <v>196</v>
      </c>
      <c r="S21" s="403">
        <v>215.4</v>
      </c>
      <c r="T21" s="425">
        <v>111.5</v>
      </c>
      <c r="U21" s="426">
        <v>113</v>
      </c>
      <c r="V21" s="401">
        <v>142.30000000000001</v>
      </c>
      <c r="W21" s="598" t="s">
        <v>353</v>
      </c>
      <c r="X21" s="426">
        <v>29.5</v>
      </c>
      <c r="Y21" s="401">
        <v>179</v>
      </c>
    </row>
    <row r="22" spans="1:25" s="214" customFormat="1" ht="15" customHeight="1" x14ac:dyDescent="0.25">
      <c r="A22" s="492"/>
      <c r="B22" s="484"/>
      <c r="C22" s="810" t="s">
        <v>322</v>
      </c>
      <c r="D22" s="811"/>
      <c r="E22" s="431">
        <v>324.7</v>
      </c>
      <c r="F22" s="432">
        <v>283.5</v>
      </c>
      <c r="G22" s="408">
        <v>247.7</v>
      </c>
      <c r="H22" s="431">
        <v>248.3</v>
      </c>
      <c r="I22" s="432">
        <v>232.2</v>
      </c>
      <c r="J22" s="407">
        <v>234</v>
      </c>
      <c r="K22" s="431">
        <v>268.89999999999998</v>
      </c>
      <c r="L22" s="432">
        <v>251.5</v>
      </c>
      <c r="M22" s="408">
        <v>254.2</v>
      </c>
      <c r="N22" s="431">
        <v>275.5</v>
      </c>
      <c r="O22" s="432">
        <v>250.6</v>
      </c>
      <c r="P22" s="407">
        <v>237.9</v>
      </c>
      <c r="Q22" s="431">
        <v>158</v>
      </c>
      <c r="R22" s="432">
        <v>156.19999999999999</v>
      </c>
      <c r="S22" s="408">
        <v>178.5</v>
      </c>
      <c r="T22" s="431">
        <v>101</v>
      </c>
      <c r="U22" s="432">
        <v>101.3</v>
      </c>
      <c r="V22" s="407">
        <v>129.69999999999999</v>
      </c>
      <c r="W22" s="595" t="s">
        <v>353</v>
      </c>
      <c r="X22" s="432">
        <v>29.5</v>
      </c>
      <c r="Y22" s="407">
        <v>159.4</v>
      </c>
    </row>
    <row r="23" spans="1:25" ht="24" x14ac:dyDescent="0.25">
      <c r="A23" s="490"/>
      <c r="B23" s="478"/>
      <c r="C23" s="478"/>
      <c r="D23" s="416" t="s">
        <v>323</v>
      </c>
      <c r="E23" s="435">
        <v>220.5</v>
      </c>
      <c r="F23" s="436">
        <v>193.6</v>
      </c>
      <c r="G23" s="413">
        <v>170.6</v>
      </c>
      <c r="H23" s="435">
        <v>165.8</v>
      </c>
      <c r="I23" s="436">
        <v>153.5</v>
      </c>
      <c r="J23" s="412">
        <v>151</v>
      </c>
      <c r="K23" s="435">
        <v>185.2</v>
      </c>
      <c r="L23" s="436">
        <v>170.2</v>
      </c>
      <c r="M23" s="413">
        <v>164.9</v>
      </c>
      <c r="N23" s="435">
        <v>176.6</v>
      </c>
      <c r="O23" s="436">
        <v>160.5</v>
      </c>
      <c r="P23" s="412">
        <v>151.80000000000001</v>
      </c>
      <c r="Q23" s="435">
        <v>108.7</v>
      </c>
      <c r="R23" s="436">
        <v>107.4</v>
      </c>
      <c r="S23" s="413">
        <v>121.9</v>
      </c>
      <c r="T23" s="435">
        <v>80</v>
      </c>
      <c r="U23" s="436">
        <v>76.900000000000006</v>
      </c>
      <c r="V23" s="412">
        <v>82.9</v>
      </c>
      <c r="W23" s="596" t="s">
        <v>353</v>
      </c>
      <c r="X23" s="436">
        <v>19.3</v>
      </c>
      <c r="Y23" s="412">
        <v>86.7</v>
      </c>
    </row>
    <row r="24" spans="1:25" x14ac:dyDescent="0.25">
      <c r="A24" s="490"/>
      <c r="B24" s="478"/>
      <c r="C24" s="478"/>
      <c r="D24" s="415" t="s">
        <v>324</v>
      </c>
      <c r="E24" s="435">
        <v>104.2</v>
      </c>
      <c r="F24" s="436">
        <v>89.9</v>
      </c>
      <c r="G24" s="413">
        <v>77</v>
      </c>
      <c r="H24" s="435">
        <v>82.5</v>
      </c>
      <c r="I24" s="436">
        <v>78.7</v>
      </c>
      <c r="J24" s="412">
        <v>83</v>
      </c>
      <c r="K24" s="435">
        <v>83.7</v>
      </c>
      <c r="L24" s="436">
        <v>81.3</v>
      </c>
      <c r="M24" s="413">
        <v>89.3</v>
      </c>
      <c r="N24" s="435">
        <v>98.9</v>
      </c>
      <c r="O24" s="436">
        <v>90.1</v>
      </c>
      <c r="P24" s="412">
        <v>86.2</v>
      </c>
      <c r="Q24" s="435">
        <v>49.2</v>
      </c>
      <c r="R24" s="436">
        <v>48.9</v>
      </c>
      <c r="S24" s="413">
        <v>56.6</v>
      </c>
      <c r="T24" s="435">
        <v>21</v>
      </c>
      <c r="U24" s="436">
        <v>24.4</v>
      </c>
      <c r="V24" s="412">
        <v>46.7</v>
      </c>
      <c r="W24" s="596" t="s">
        <v>353</v>
      </c>
      <c r="X24" s="436">
        <v>10.3</v>
      </c>
      <c r="Y24" s="412">
        <v>72.7</v>
      </c>
    </row>
    <row r="25" spans="1:25" ht="15.75" thickBot="1" x14ac:dyDescent="0.3">
      <c r="A25" s="499"/>
      <c r="B25" s="500"/>
      <c r="C25" s="814" t="s">
        <v>325</v>
      </c>
      <c r="D25" s="815"/>
      <c r="E25" s="501">
        <v>29.6</v>
      </c>
      <c r="F25" s="502">
        <v>29.7</v>
      </c>
      <c r="G25" s="423">
        <v>33.4</v>
      </c>
      <c r="H25" s="501">
        <v>40.6</v>
      </c>
      <c r="I25" s="502">
        <v>41.3</v>
      </c>
      <c r="J25" s="422">
        <v>47.8</v>
      </c>
      <c r="K25" s="501">
        <v>43</v>
      </c>
      <c r="L25" s="502">
        <v>44.5</v>
      </c>
      <c r="M25" s="423">
        <v>53.6</v>
      </c>
      <c r="N25" s="501">
        <v>41.4</v>
      </c>
      <c r="O25" s="502">
        <v>42</v>
      </c>
      <c r="P25" s="422">
        <v>48.3</v>
      </c>
      <c r="Q25" s="501">
        <v>43.4</v>
      </c>
      <c r="R25" s="502">
        <v>39.799999999999997</v>
      </c>
      <c r="S25" s="423">
        <v>36.9</v>
      </c>
      <c r="T25" s="501">
        <v>10.5</v>
      </c>
      <c r="U25" s="502">
        <v>11.8</v>
      </c>
      <c r="V25" s="422">
        <v>12.7</v>
      </c>
      <c r="W25" s="599" t="s">
        <v>353</v>
      </c>
      <c r="X25" s="502">
        <v>0</v>
      </c>
      <c r="Y25" s="422">
        <v>19.600000000000001</v>
      </c>
    </row>
    <row r="26" spans="1:25" x14ac:dyDescent="0.25">
      <c r="A26" s="608" t="s">
        <v>360</v>
      </c>
    </row>
  </sheetData>
  <mergeCells count="21">
    <mergeCell ref="C18:D18"/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  <mergeCell ref="C9:D9"/>
    <mergeCell ref="C14:D14"/>
    <mergeCell ref="B15:D15"/>
    <mergeCell ref="C16:D16"/>
    <mergeCell ref="C17:D17"/>
    <mergeCell ref="C19:D19"/>
    <mergeCell ref="C20:D20"/>
    <mergeCell ref="B21:D21"/>
    <mergeCell ref="C22:D22"/>
    <mergeCell ref="C25:D25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workbookViewId="0"/>
  </sheetViews>
  <sheetFormatPr defaultRowHeight="15" x14ac:dyDescent="0.25"/>
  <cols>
    <col min="1" max="3" width="1.42578125" customWidth="1"/>
    <col min="4" max="4" width="31.2851562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6" s="1" customFormat="1" x14ac:dyDescent="0.25">
      <c r="A1" s="371" t="s">
        <v>347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530"/>
      <c r="X1" s="530"/>
      <c r="Y1" s="530"/>
      <c r="Z1" s="11" t="s">
        <v>169</v>
      </c>
    </row>
    <row r="2" spans="1:26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Y2" s="44" t="s">
        <v>326</v>
      </c>
    </row>
    <row r="3" spans="1:26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Y3" s="153" t="s">
        <v>19</v>
      </c>
    </row>
    <row r="4" spans="1:26" x14ac:dyDescent="0.25">
      <c r="A4" s="824" t="s">
        <v>20</v>
      </c>
      <c r="B4" s="825"/>
      <c r="C4" s="825"/>
      <c r="D4" s="826"/>
      <c r="E4" s="833" t="s">
        <v>116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</row>
    <row r="5" spans="1:26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8"/>
    </row>
    <row r="6" spans="1:26" ht="15.75" thickBot="1" x14ac:dyDescent="0.3">
      <c r="A6" s="827"/>
      <c r="B6" s="828"/>
      <c r="C6" s="828"/>
      <c r="D6" s="829"/>
      <c r="E6" s="872" t="s">
        <v>117</v>
      </c>
      <c r="F6" s="873"/>
      <c r="G6" s="874"/>
      <c r="H6" s="872" t="s">
        <v>123</v>
      </c>
      <c r="I6" s="873"/>
      <c r="J6" s="874"/>
      <c r="K6" s="839" t="s">
        <v>124</v>
      </c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1"/>
    </row>
    <row r="7" spans="1:26" ht="15.75" thickBot="1" x14ac:dyDescent="0.3">
      <c r="A7" s="827"/>
      <c r="B7" s="828"/>
      <c r="C7" s="828"/>
      <c r="D7" s="829"/>
      <c r="E7" s="875"/>
      <c r="F7" s="876"/>
      <c r="G7" s="877"/>
      <c r="H7" s="875"/>
      <c r="I7" s="876"/>
      <c r="J7" s="877"/>
      <c r="K7" s="816" t="s">
        <v>118</v>
      </c>
      <c r="L7" s="817"/>
      <c r="M7" s="818"/>
      <c r="N7" s="886" t="s">
        <v>119</v>
      </c>
      <c r="O7" s="887"/>
      <c r="P7" s="888"/>
      <c r="Q7" s="816" t="s">
        <v>120</v>
      </c>
      <c r="R7" s="817"/>
      <c r="S7" s="818"/>
      <c r="T7" s="816" t="s">
        <v>121</v>
      </c>
      <c r="U7" s="817"/>
      <c r="V7" s="818"/>
      <c r="W7" s="816" t="s">
        <v>122</v>
      </c>
      <c r="X7" s="817"/>
      <c r="Y7" s="818"/>
    </row>
    <row r="8" spans="1:26" ht="15.75" thickBot="1" x14ac:dyDescent="0.3">
      <c r="A8" s="830"/>
      <c r="B8" s="831"/>
      <c r="C8" s="831"/>
      <c r="D8" s="832"/>
      <c r="E8" s="377">
        <v>2023</v>
      </c>
      <c r="F8" s="375">
        <v>2022</v>
      </c>
      <c r="G8" s="378">
        <v>2021</v>
      </c>
      <c r="H8" s="377">
        <v>2023</v>
      </c>
      <c r="I8" s="375">
        <v>2022</v>
      </c>
      <c r="J8" s="378">
        <v>2021</v>
      </c>
      <c r="K8" s="377">
        <v>2023</v>
      </c>
      <c r="L8" s="375">
        <v>2022</v>
      </c>
      <c r="M8" s="378">
        <v>2021</v>
      </c>
      <c r="N8" s="377">
        <v>2023</v>
      </c>
      <c r="O8" s="375">
        <v>2022</v>
      </c>
      <c r="P8" s="378">
        <v>2021</v>
      </c>
      <c r="Q8" s="377">
        <v>2023</v>
      </c>
      <c r="R8" s="375">
        <v>2022</v>
      </c>
      <c r="S8" s="378">
        <v>2021</v>
      </c>
      <c r="T8" s="377" t="s">
        <v>359</v>
      </c>
      <c r="U8" s="375">
        <v>2022</v>
      </c>
      <c r="V8" s="378">
        <v>2021</v>
      </c>
      <c r="W8" s="377">
        <v>2023</v>
      </c>
      <c r="X8" s="375">
        <v>2022</v>
      </c>
      <c r="Y8" s="378">
        <v>2021</v>
      </c>
    </row>
    <row r="9" spans="1:26" s="214" customFormat="1" ht="15" customHeight="1" x14ac:dyDescent="0.25">
      <c r="A9" s="503"/>
      <c r="B9" s="856" t="s">
        <v>327</v>
      </c>
      <c r="C9" s="856"/>
      <c r="D9" s="857"/>
      <c r="E9" s="425">
        <v>571.01354922402925</v>
      </c>
      <c r="F9" s="426">
        <v>534.29999999999995</v>
      </c>
      <c r="G9" s="403">
        <v>496.1</v>
      </c>
      <c r="H9" s="425">
        <v>492.28813830465401</v>
      </c>
      <c r="I9" s="426">
        <v>460.9</v>
      </c>
      <c r="J9" s="401">
        <v>427.1</v>
      </c>
      <c r="K9" s="425">
        <v>572.89039664044117</v>
      </c>
      <c r="L9" s="426">
        <v>537.29999999999995</v>
      </c>
      <c r="M9" s="403">
        <v>501.6</v>
      </c>
      <c r="N9" s="425">
        <v>493.02690981464792</v>
      </c>
      <c r="O9" s="426">
        <v>454.9</v>
      </c>
      <c r="P9" s="401">
        <v>413.7</v>
      </c>
      <c r="Q9" s="425">
        <v>354.45362550618768</v>
      </c>
      <c r="R9" s="426">
        <v>330.3</v>
      </c>
      <c r="S9" s="403">
        <v>308.5</v>
      </c>
      <c r="T9" s="425">
        <v>258.20000000000005</v>
      </c>
      <c r="U9" s="426">
        <v>240.2</v>
      </c>
      <c r="V9" s="401">
        <v>168.8</v>
      </c>
      <c r="W9" s="598" t="s">
        <v>353</v>
      </c>
      <c r="X9" s="426">
        <v>108.5</v>
      </c>
      <c r="Y9" s="401">
        <v>161.80000000000001</v>
      </c>
    </row>
    <row r="10" spans="1:26" s="214" customFormat="1" x14ac:dyDescent="0.25">
      <c r="A10" s="504"/>
      <c r="B10" s="505"/>
      <c r="C10" s="850" t="s">
        <v>328</v>
      </c>
      <c r="D10" s="851"/>
      <c r="E10" s="431">
        <v>174.56490079129048</v>
      </c>
      <c r="F10" s="432">
        <v>156.1</v>
      </c>
      <c r="G10" s="408">
        <v>141.30000000000001</v>
      </c>
      <c r="H10" s="431">
        <v>152.24364284304346</v>
      </c>
      <c r="I10" s="432">
        <v>132.6</v>
      </c>
      <c r="J10" s="407">
        <v>114.5</v>
      </c>
      <c r="K10" s="431">
        <v>185.29242882880493</v>
      </c>
      <c r="L10" s="432">
        <v>160.6</v>
      </c>
      <c r="M10" s="408">
        <v>136.69999999999999</v>
      </c>
      <c r="N10" s="431">
        <v>143.84966555971457</v>
      </c>
      <c r="O10" s="432">
        <v>126.5</v>
      </c>
      <c r="P10" s="407">
        <v>111.7</v>
      </c>
      <c r="Q10" s="431">
        <v>108.31561557964602</v>
      </c>
      <c r="R10" s="432">
        <v>90.9</v>
      </c>
      <c r="S10" s="408">
        <v>74.3</v>
      </c>
      <c r="T10" s="431">
        <v>91.9</v>
      </c>
      <c r="U10" s="432">
        <v>77.099999999999994</v>
      </c>
      <c r="V10" s="407">
        <v>32.299999999999997</v>
      </c>
      <c r="W10" s="595" t="s">
        <v>353</v>
      </c>
      <c r="X10" s="432">
        <v>32.5</v>
      </c>
      <c r="Y10" s="407">
        <v>44.7</v>
      </c>
    </row>
    <row r="11" spans="1:26" ht="24" x14ac:dyDescent="0.25">
      <c r="A11" s="467"/>
      <c r="B11" s="468"/>
      <c r="C11" s="468"/>
      <c r="D11" s="416" t="s">
        <v>329</v>
      </c>
      <c r="E11" s="159">
        <v>32.475466252032518</v>
      </c>
      <c r="F11" s="160">
        <v>28.6</v>
      </c>
      <c r="G11" s="506">
        <v>24.6</v>
      </c>
      <c r="H11" s="159">
        <v>22.563943579136691</v>
      </c>
      <c r="I11" s="160">
        <v>18.5</v>
      </c>
      <c r="J11" s="507">
        <v>13.9</v>
      </c>
      <c r="K11" s="159">
        <v>29.787150046798029</v>
      </c>
      <c r="L11" s="160">
        <v>25.3</v>
      </c>
      <c r="M11" s="506">
        <v>20.3</v>
      </c>
      <c r="N11" s="159">
        <v>19.998142685840708</v>
      </c>
      <c r="O11" s="160">
        <v>15.9</v>
      </c>
      <c r="P11" s="507">
        <v>11.3</v>
      </c>
      <c r="Q11" s="159">
        <v>15.705414000000001</v>
      </c>
      <c r="R11" s="160">
        <v>10.8</v>
      </c>
      <c r="S11" s="506">
        <v>6</v>
      </c>
      <c r="T11" s="159">
        <v>13</v>
      </c>
      <c r="U11" s="160">
        <v>7.3</v>
      </c>
      <c r="V11" s="507">
        <v>2.1</v>
      </c>
      <c r="W11" s="604" t="s">
        <v>353</v>
      </c>
      <c r="X11" s="160">
        <v>2.1</v>
      </c>
      <c r="Y11" s="507">
        <v>4.0999999999999996</v>
      </c>
    </row>
    <row r="12" spans="1:26" ht="24" x14ac:dyDescent="0.25">
      <c r="A12" s="467"/>
      <c r="B12" s="468"/>
      <c r="C12" s="468"/>
      <c r="D12" s="416" t="s">
        <v>330</v>
      </c>
      <c r="E12" s="159">
        <v>1.1303450000000002</v>
      </c>
      <c r="F12" s="160">
        <v>1</v>
      </c>
      <c r="G12" s="506">
        <v>0.8</v>
      </c>
      <c r="H12" s="159">
        <v>1.0333819285714285</v>
      </c>
      <c r="I12" s="160">
        <v>0.9</v>
      </c>
      <c r="J12" s="507">
        <v>0.7</v>
      </c>
      <c r="K12" s="159">
        <v>1.1303450000000002</v>
      </c>
      <c r="L12" s="160">
        <v>1</v>
      </c>
      <c r="M12" s="506">
        <v>0.8</v>
      </c>
      <c r="N12" s="159">
        <v>0.93760933333333341</v>
      </c>
      <c r="O12" s="160">
        <v>0.8</v>
      </c>
      <c r="P12" s="507">
        <v>0.6</v>
      </c>
      <c r="Q12" s="159">
        <v>1.5642128333333338</v>
      </c>
      <c r="R12" s="160">
        <v>1.1000000000000001</v>
      </c>
      <c r="S12" s="506">
        <v>0.6</v>
      </c>
      <c r="T12" s="159">
        <v>0.4</v>
      </c>
      <c r="U12" s="160">
        <v>0.7</v>
      </c>
      <c r="V12" s="507">
        <v>1.1000000000000001</v>
      </c>
      <c r="W12" s="604" t="s">
        <v>353</v>
      </c>
      <c r="X12" s="160">
        <v>0</v>
      </c>
      <c r="Y12" s="507">
        <v>0</v>
      </c>
    </row>
    <row r="13" spans="1:26" ht="24" x14ac:dyDescent="0.25">
      <c r="A13" s="467"/>
      <c r="B13" s="468"/>
      <c r="C13" s="468"/>
      <c r="D13" s="416" t="s">
        <v>331</v>
      </c>
      <c r="E13" s="159">
        <v>140.95908953925797</v>
      </c>
      <c r="F13" s="160">
        <v>126.4</v>
      </c>
      <c r="G13" s="506">
        <v>115.9</v>
      </c>
      <c r="H13" s="159">
        <v>128.64631733533534</v>
      </c>
      <c r="I13" s="160">
        <v>113.2</v>
      </c>
      <c r="J13" s="507">
        <v>99.9</v>
      </c>
      <c r="K13" s="159">
        <v>154.37493378200691</v>
      </c>
      <c r="L13" s="160">
        <v>134.19999999999999</v>
      </c>
      <c r="M13" s="506">
        <v>115.6</v>
      </c>
      <c r="N13" s="159">
        <v>122.91391354054052</v>
      </c>
      <c r="O13" s="160">
        <v>109.8</v>
      </c>
      <c r="P13" s="507">
        <v>99.9</v>
      </c>
      <c r="Q13" s="159">
        <v>91.045988746312688</v>
      </c>
      <c r="R13" s="160">
        <v>79</v>
      </c>
      <c r="S13" s="506">
        <v>67.8</v>
      </c>
      <c r="T13" s="159">
        <v>78.5</v>
      </c>
      <c r="U13" s="160">
        <v>69.2</v>
      </c>
      <c r="V13" s="507">
        <v>29.1</v>
      </c>
      <c r="W13" s="604" t="s">
        <v>353</v>
      </c>
      <c r="X13" s="160">
        <v>30.4</v>
      </c>
      <c r="Y13" s="507">
        <v>40.6</v>
      </c>
    </row>
    <row r="14" spans="1:26" s="214" customFormat="1" x14ac:dyDescent="0.25">
      <c r="A14" s="504"/>
      <c r="B14" s="505"/>
      <c r="C14" s="850" t="s">
        <v>332</v>
      </c>
      <c r="D14" s="851"/>
      <c r="E14" s="431">
        <v>34.839526573643418</v>
      </c>
      <c r="F14" s="432">
        <v>29.2</v>
      </c>
      <c r="G14" s="408">
        <v>21.9</v>
      </c>
      <c r="H14" s="431">
        <v>18.341635977502293</v>
      </c>
      <c r="I14" s="432">
        <v>17.399999999999999</v>
      </c>
      <c r="J14" s="407">
        <v>16.600000000000001</v>
      </c>
      <c r="K14" s="431">
        <v>22.739408376285006</v>
      </c>
      <c r="L14" s="432">
        <v>22.8</v>
      </c>
      <c r="M14" s="408">
        <v>24.4</v>
      </c>
      <c r="N14" s="431">
        <v>15.358181746577747</v>
      </c>
      <c r="O14" s="432">
        <v>13.6</v>
      </c>
      <c r="P14" s="407">
        <v>11.4</v>
      </c>
      <c r="Q14" s="431">
        <v>19.910143629283489</v>
      </c>
      <c r="R14" s="432">
        <v>17</v>
      </c>
      <c r="S14" s="408">
        <v>13.7</v>
      </c>
      <c r="T14" s="431">
        <v>9.9</v>
      </c>
      <c r="U14" s="432">
        <v>8.9</v>
      </c>
      <c r="V14" s="407">
        <v>7.1</v>
      </c>
      <c r="W14" s="595" t="s">
        <v>353</v>
      </c>
      <c r="X14" s="432">
        <v>9.1</v>
      </c>
      <c r="Y14" s="407">
        <v>11.8</v>
      </c>
    </row>
    <row r="15" spans="1:26" x14ac:dyDescent="0.25">
      <c r="A15" s="467"/>
      <c r="B15" s="468"/>
      <c r="C15" s="468"/>
      <c r="D15" s="416" t="s">
        <v>333</v>
      </c>
      <c r="E15" s="159">
        <v>7.7068266666666672</v>
      </c>
      <c r="F15" s="160">
        <v>6.4</v>
      </c>
      <c r="G15" s="506">
        <v>4.8</v>
      </c>
      <c r="H15" s="159">
        <v>4.9808119444444445</v>
      </c>
      <c r="I15" s="160">
        <v>4.7</v>
      </c>
      <c r="J15" s="507">
        <v>4.5</v>
      </c>
      <c r="K15" s="159">
        <v>5.3959036290322571</v>
      </c>
      <c r="L15" s="160">
        <v>5.5</v>
      </c>
      <c r="M15" s="506">
        <v>6.2</v>
      </c>
      <c r="N15" s="159">
        <v>4.3122621621621615</v>
      </c>
      <c r="O15" s="160">
        <v>4</v>
      </c>
      <c r="P15" s="507">
        <v>3.7</v>
      </c>
      <c r="Q15" s="159">
        <v>6.8542916666666658</v>
      </c>
      <c r="R15" s="160">
        <v>5</v>
      </c>
      <c r="S15" s="506">
        <v>3</v>
      </c>
      <c r="T15" s="159">
        <v>2</v>
      </c>
      <c r="U15" s="160">
        <v>0</v>
      </c>
      <c r="V15" s="507">
        <v>0</v>
      </c>
      <c r="W15" s="604" t="s">
        <v>353</v>
      </c>
      <c r="X15" s="160">
        <v>8.1999999999999993</v>
      </c>
      <c r="Y15" s="507">
        <v>9.9</v>
      </c>
    </row>
    <row r="16" spans="1:26" x14ac:dyDescent="0.25">
      <c r="A16" s="467"/>
      <c r="B16" s="468"/>
      <c r="C16" s="468"/>
      <c r="D16" s="415" t="s">
        <v>334</v>
      </c>
      <c r="E16" s="159">
        <v>27.13269990697675</v>
      </c>
      <c r="F16" s="160">
        <v>22.8</v>
      </c>
      <c r="G16" s="506">
        <v>17.2</v>
      </c>
      <c r="H16" s="159">
        <v>13.360824033057849</v>
      </c>
      <c r="I16" s="160">
        <v>12.7</v>
      </c>
      <c r="J16" s="507">
        <v>12.1</v>
      </c>
      <c r="K16" s="159">
        <v>17.343504747252748</v>
      </c>
      <c r="L16" s="160">
        <v>17.3</v>
      </c>
      <c r="M16" s="506">
        <v>18.2</v>
      </c>
      <c r="N16" s="159">
        <v>11.045919584415586</v>
      </c>
      <c r="O16" s="160">
        <v>9.6</v>
      </c>
      <c r="P16" s="507">
        <v>7.7</v>
      </c>
      <c r="Q16" s="159">
        <v>13.055851962616822</v>
      </c>
      <c r="R16" s="160">
        <v>12</v>
      </c>
      <c r="S16" s="506">
        <v>10.7</v>
      </c>
      <c r="T16" s="159">
        <v>7.9</v>
      </c>
      <c r="U16" s="160">
        <v>8.9</v>
      </c>
      <c r="V16" s="507">
        <v>7.1</v>
      </c>
      <c r="W16" s="604" t="s">
        <v>353</v>
      </c>
      <c r="X16" s="160">
        <v>0.9</v>
      </c>
      <c r="Y16" s="507">
        <v>1.9</v>
      </c>
    </row>
    <row r="17" spans="1:25" s="214" customFormat="1" x14ac:dyDescent="0.25">
      <c r="A17" s="504"/>
      <c r="B17" s="505"/>
      <c r="C17" s="848" t="s">
        <v>335</v>
      </c>
      <c r="D17" s="849"/>
      <c r="E17" s="431">
        <v>0.98123672727272715</v>
      </c>
      <c r="F17" s="432">
        <v>1.2</v>
      </c>
      <c r="G17" s="408">
        <v>2.2000000000000002</v>
      </c>
      <c r="H17" s="431">
        <v>0.52559664705882359</v>
      </c>
      <c r="I17" s="432">
        <v>0.7</v>
      </c>
      <c r="J17" s="407">
        <v>1.7</v>
      </c>
      <c r="K17" s="431">
        <v>0.11768965217391304</v>
      </c>
      <c r="L17" s="432">
        <v>0.2</v>
      </c>
      <c r="M17" s="408">
        <v>2.2999999999999998</v>
      </c>
      <c r="N17" s="431">
        <v>1.1779054444444443</v>
      </c>
      <c r="O17" s="432">
        <v>1.3</v>
      </c>
      <c r="P17" s="407">
        <v>1.8</v>
      </c>
      <c r="Q17" s="431">
        <v>0</v>
      </c>
      <c r="R17" s="432">
        <v>0</v>
      </c>
      <c r="S17" s="408">
        <v>0</v>
      </c>
      <c r="T17" s="431">
        <v>0</v>
      </c>
      <c r="U17" s="432">
        <v>0</v>
      </c>
      <c r="V17" s="407">
        <v>0</v>
      </c>
      <c r="W17" s="595" t="s">
        <v>353</v>
      </c>
      <c r="X17" s="432">
        <v>0</v>
      </c>
      <c r="Y17" s="407">
        <v>0</v>
      </c>
    </row>
    <row r="18" spans="1:25" s="214" customFormat="1" x14ac:dyDescent="0.25">
      <c r="A18" s="504"/>
      <c r="B18" s="505"/>
      <c r="C18" s="848" t="s">
        <v>336</v>
      </c>
      <c r="D18" s="849"/>
      <c r="E18" s="508">
        <v>344.45071327467974</v>
      </c>
      <c r="F18" s="509">
        <v>332.5</v>
      </c>
      <c r="G18" s="510">
        <v>316.60000000000002</v>
      </c>
      <c r="H18" s="508">
        <v>311.47563624181134</v>
      </c>
      <c r="I18" s="509">
        <v>301.89999999999998</v>
      </c>
      <c r="J18" s="511">
        <v>288.10000000000002</v>
      </c>
      <c r="K18" s="508">
        <v>356.94314017050124</v>
      </c>
      <c r="L18" s="509">
        <v>345.7</v>
      </c>
      <c r="M18" s="510">
        <v>329.5</v>
      </c>
      <c r="N18" s="508">
        <v>315.627740358783</v>
      </c>
      <c r="O18" s="509">
        <v>302.7</v>
      </c>
      <c r="P18" s="511">
        <v>283.5</v>
      </c>
      <c r="Q18" s="508">
        <v>223.85406218187359</v>
      </c>
      <c r="R18" s="509">
        <v>220</v>
      </c>
      <c r="S18" s="510">
        <v>217.7</v>
      </c>
      <c r="T18" s="508">
        <v>156.30000000000001</v>
      </c>
      <c r="U18" s="509">
        <v>153.1</v>
      </c>
      <c r="V18" s="511">
        <v>129.30000000000001</v>
      </c>
      <c r="W18" s="605" t="s">
        <v>353</v>
      </c>
      <c r="X18" s="509">
        <v>66.900000000000006</v>
      </c>
      <c r="Y18" s="511">
        <v>105.3</v>
      </c>
    </row>
    <row r="19" spans="1:25" x14ac:dyDescent="0.25">
      <c r="A19" s="467"/>
      <c r="B19" s="468"/>
      <c r="C19" s="468"/>
      <c r="D19" s="512" t="s">
        <v>337</v>
      </c>
      <c r="E19" s="300">
        <v>7.8396005217391318</v>
      </c>
      <c r="F19" s="239">
        <v>8.8000000000000007</v>
      </c>
      <c r="G19" s="513">
        <v>11.5</v>
      </c>
      <c r="H19" s="300">
        <v>6.1373390422535214</v>
      </c>
      <c r="I19" s="239">
        <v>6.4</v>
      </c>
      <c r="J19" s="514">
        <v>7.1</v>
      </c>
      <c r="K19" s="300">
        <v>7.6741450975609755</v>
      </c>
      <c r="L19" s="239">
        <v>7.8</v>
      </c>
      <c r="M19" s="513">
        <v>8.1999999999999993</v>
      </c>
      <c r="N19" s="300">
        <v>5.4851330714285726</v>
      </c>
      <c r="O19" s="239">
        <v>5.9</v>
      </c>
      <c r="P19" s="514">
        <v>7</v>
      </c>
      <c r="Q19" s="300">
        <v>5.215763440677966</v>
      </c>
      <c r="R19" s="239">
        <v>5.4</v>
      </c>
      <c r="S19" s="513">
        <v>5.9</v>
      </c>
      <c r="T19" s="300">
        <v>3.4</v>
      </c>
      <c r="U19" s="239">
        <v>3.1</v>
      </c>
      <c r="V19" s="514">
        <v>1.6</v>
      </c>
      <c r="W19" s="606" t="s">
        <v>353</v>
      </c>
      <c r="X19" s="239">
        <v>0</v>
      </c>
      <c r="Y19" s="514">
        <v>2.7</v>
      </c>
    </row>
    <row r="20" spans="1:25" x14ac:dyDescent="0.25">
      <c r="A20" s="467"/>
      <c r="B20" s="468"/>
      <c r="C20" s="468"/>
      <c r="D20" s="512" t="s">
        <v>338</v>
      </c>
      <c r="E20" s="300">
        <v>282.09543259099729</v>
      </c>
      <c r="F20" s="239">
        <v>273.7</v>
      </c>
      <c r="G20" s="513">
        <v>257.7</v>
      </c>
      <c r="H20" s="300">
        <v>264.20840521325647</v>
      </c>
      <c r="I20" s="239">
        <v>256.89999999999998</v>
      </c>
      <c r="J20" s="514">
        <v>242.9</v>
      </c>
      <c r="K20" s="300">
        <v>303.54922872206305</v>
      </c>
      <c r="L20" s="239">
        <v>295.2</v>
      </c>
      <c r="M20" s="513">
        <v>279.2</v>
      </c>
      <c r="N20" s="300">
        <v>266.41572130814444</v>
      </c>
      <c r="O20" s="239">
        <v>256.60000000000002</v>
      </c>
      <c r="P20" s="514">
        <v>238.2</v>
      </c>
      <c r="Q20" s="300">
        <v>192.98873596412557</v>
      </c>
      <c r="R20" s="239">
        <v>188</v>
      </c>
      <c r="S20" s="513">
        <v>178.4</v>
      </c>
      <c r="T20" s="300">
        <v>130.9</v>
      </c>
      <c r="U20" s="239">
        <v>125.3</v>
      </c>
      <c r="V20" s="514">
        <v>115</v>
      </c>
      <c r="W20" s="606" t="s">
        <v>353</v>
      </c>
      <c r="X20" s="239">
        <v>65</v>
      </c>
      <c r="Y20" s="514">
        <v>93.2</v>
      </c>
    </row>
    <row r="21" spans="1:25" x14ac:dyDescent="0.25">
      <c r="A21" s="467"/>
      <c r="B21" s="468"/>
      <c r="C21" s="468"/>
      <c r="D21" s="515" t="s">
        <v>339</v>
      </c>
      <c r="E21" s="300">
        <v>52.799107846153845</v>
      </c>
      <c r="F21" s="239">
        <v>48.3</v>
      </c>
      <c r="G21" s="513">
        <v>45.5</v>
      </c>
      <c r="H21" s="300">
        <v>38.933244986301368</v>
      </c>
      <c r="I21" s="239">
        <v>36.6</v>
      </c>
      <c r="J21" s="514">
        <v>36.5</v>
      </c>
      <c r="K21" s="300">
        <v>43.488768350877187</v>
      </c>
      <c r="L21" s="239">
        <v>40.6</v>
      </c>
      <c r="M21" s="513">
        <v>39.9</v>
      </c>
      <c r="N21" s="300">
        <v>41.8424625945946</v>
      </c>
      <c r="O21" s="239">
        <v>38.6</v>
      </c>
      <c r="P21" s="514">
        <v>37</v>
      </c>
      <c r="Q21" s="300">
        <v>23.202326777070063</v>
      </c>
      <c r="R21" s="239">
        <v>24.4</v>
      </c>
      <c r="S21" s="513">
        <v>31.4</v>
      </c>
      <c r="T21" s="300">
        <v>22</v>
      </c>
      <c r="U21" s="239">
        <v>20.9</v>
      </c>
      <c r="V21" s="514">
        <v>12.7</v>
      </c>
      <c r="W21" s="606" t="s">
        <v>353</v>
      </c>
      <c r="X21" s="239">
        <v>1.9</v>
      </c>
      <c r="Y21" s="514">
        <v>9.4</v>
      </c>
    </row>
    <row r="22" spans="1:25" x14ac:dyDescent="0.25">
      <c r="A22" s="467"/>
      <c r="B22" s="468"/>
      <c r="C22" s="468"/>
      <c r="D22" s="512" t="s">
        <v>340</v>
      </c>
      <c r="E22" s="300">
        <v>1.7165723157894734</v>
      </c>
      <c r="F22" s="239">
        <v>1.7</v>
      </c>
      <c r="G22" s="513">
        <v>1.9</v>
      </c>
      <c r="H22" s="300">
        <v>2.196647</v>
      </c>
      <c r="I22" s="239">
        <v>1.9</v>
      </c>
      <c r="J22" s="514">
        <v>1.6</v>
      </c>
      <c r="K22" s="300">
        <v>2.230998</v>
      </c>
      <c r="L22" s="239">
        <v>2.1</v>
      </c>
      <c r="M22" s="513">
        <v>2.1</v>
      </c>
      <c r="N22" s="300">
        <v>1.8844233846153846</v>
      </c>
      <c r="O22" s="239">
        <v>1.6</v>
      </c>
      <c r="P22" s="514">
        <v>1.3</v>
      </c>
      <c r="Q22" s="300">
        <v>2.4472360000000002</v>
      </c>
      <c r="R22" s="239">
        <v>2.2000000000000002</v>
      </c>
      <c r="S22" s="513">
        <v>2</v>
      </c>
      <c r="T22" s="300">
        <v>0</v>
      </c>
      <c r="U22" s="239">
        <v>3.8</v>
      </c>
      <c r="V22" s="514">
        <v>0</v>
      </c>
      <c r="W22" s="606" t="s">
        <v>353</v>
      </c>
      <c r="X22" s="239">
        <v>0</v>
      </c>
      <c r="Y22" s="514">
        <v>0</v>
      </c>
    </row>
    <row r="23" spans="1:25" s="214" customFormat="1" x14ac:dyDescent="0.25">
      <c r="A23" s="465"/>
      <c r="B23" s="466"/>
      <c r="C23" s="848" t="s">
        <v>341</v>
      </c>
      <c r="D23" s="849"/>
      <c r="E23" s="508">
        <v>1.52952</v>
      </c>
      <c r="F23" s="432">
        <v>1.5</v>
      </c>
      <c r="G23" s="408">
        <v>1.5</v>
      </c>
      <c r="H23" s="508">
        <v>1.5830914285714286</v>
      </c>
      <c r="I23" s="432">
        <v>1.5</v>
      </c>
      <c r="J23" s="407">
        <v>1.4</v>
      </c>
      <c r="K23" s="508">
        <v>1.482645</v>
      </c>
      <c r="L23" s="432">
        <v>1.5</v>
      </c>
      <c r="M23" s="408">
        <v>1.6</v>
      </c>
      <c r="N23" s="508">
        <v>2.2854240000000003</v>
      </c>
      <c r="O23" s="432">
        <v>1.8</v>
      </c>
      <c r="P23" s="407">
        <v>1.2</v>
      </c>
      <c r="Q23" s="508">
        <v>0.73771200000000003</v>
      </c>
      <c r="R23" s="432">
        <v>0.9</v>
      </c>
      <c r="S23" s="408">
        <v>1.5</v>
      </c>
      <c r="T23" s="508">
        <v>0.1</v>
      </c>
      <c r="U23" s="432">
        <v>0.1</v>
      </c>
      <c r="V23" s="407">
        <v>0.1</v>
      </c>
      <c r="W23" s="605" t="s">
        <v>353</v>
      </c>
      <c r="X23" s="432">
        <v>0</v>
      </c>
      <c r="Y23" s="407">
        <v>0</v>
      </c>
    </row>
    <row r="24" spans="1:25" s="214" customFormat="1" ht="15.75" thickBot="1" x14ac:dyDescent="0.3">
      <c r="A24" s="516"/>
      <c r="B24" s="517"/>
      <c r="C24" s="870" t="s">
        <v>342</v>
      </c>
      <c r="D24" s="871"/>
      <c r="E24" s="518">
        <v>14.64765185714286</v>
      </c>
      <c r="F24" s="502">
        <v>13.8</v>
      </c>
      <c r="G24" s="423">
        <v>12.6</v>
      </c>
      <c r="H24" s="518">
        <v>8.1185351666666676</v>
      </c>
      <c r="I24" s="502">
        <v>6.7</v>
      </c>
      <c r="J24" s="422">
        <v>4.8</v>
      </c>
      <c r="K24" s="518">
        <v>6.3150846126760563</v>
      </c>
      <c r="L24" s="502">
        <v>6.5</v>
      </c>
      <c r="M24" s="423">
        <v>7.1</v>
      </c>
      <c r="N24" s="518">
        <v>14.727992705128207</v>
      </c>
      <c r="O24" s="502">
        <v>8.9</v>
      </c>
      <c r="P24" s="422">
        <v>3.9</v>
      </c>
      <c r="Q24" s="518">
        <v>1.6360921153846153</v>
      </c>
      <c r="R24" s="502">
        <v>1.5</v>
      </c>
      <c r="S24" s="423">
        <v>1.3</v>
      </c>
      <c r="T24" s="518">
        <v>0</v>
      </c>
      <c r="U24" s="502">
        <v>0.9</v>
      </c>
      <c r="V24" s="422">
        <v>0</v>
      </c>
      <c r="W24" s="607" t="s">
        <v>353</v>
      </c>
      <c r="X24" s="502">
        <v>0</v>
      </c>
      <c r="Y24" s="422">
        <v>0</v>
      </c>
    </row>
    <row r="25" spans="1:25" x14ac:dyDescent="0.25">
      <c r="A25" s="608" t="s">
        <v>360</v>
      </c>
    </row>
  </sheetData>
  <mergeCells count="17">
    <mergeCell ref="A4:D8"/>
    <mergeCell ref="E4:Y5"/>
    <mergeCell ref="E6:G7"/>
    <mergeCell ref="H6:J7"/>
    <mergeCell ref="K6:Y6"/>
    <mergeCell ref="K7:M7"/>
    <mergeCell ref="N7:P7"/>
    <mergeCell ref="Q7:S7"/>
    <mergeCell ref="T7:V7"/>
    <mergeCell ref="W7:Y7"/>
    <mergeCell ref="C24:D24"/>
    <mergeCell ref="B9:D9"/>
    <mergeCell ref="C10:D10"/>
    <mergeCell ref="C14:D14"/>
    <mergeCell ref="C17:D17"/>
    <mergeCell ref="C18:D18"/>
    <mergeCell ref="C23:D23"/>
  </mergeCells>
  <hyperlinks>
    <hyperlink ref="Z1" location="Obsah!A1" display="OBSAH"/>
  </hyperlink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workbookViewId="0"/>
  </sheetViews>
  <sheetFormatPr defaultRowHeight="15" x14ac:dyDescent="0.25"/>
  <cols>
    <col min="1" max="3" width="1.42578125" customWidth="1"/>
    <col min="4" max="4" width="29.710937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30"/>
      <c r="T1" s="530"/>
      <c r="U1" s="530"/>
      <c r="V1" s="530"/>
      <c r="W1" s="11" t="s">
        <v>169</v>
      </c>
    </row>
    <row r="2" spans="1:23" x14ac:dyDescent="0.25">
      <c r="A2" s="5"/>
      <c r="B2" s="5"/>
      <c r="C2" s="5"/>
      <c r="D2" s="17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3" ht="15.75" thickBot="1" x14ac:dyDescent="0.3">
      <c r="A3" s="5"/>
      <c r="B3" s="5"/>
      <c r="C3" s="5"/>
      <c r="D3" s="17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T3" s="229"/>
      <c r="U3" s="229"/>
      <c r="V3" s="373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ht="7.5" customHeight="1" x14ac:dyDescent="0.25">
      <c r="A9" s="383"/>
      <c r="B9" s="384"/>
      <c r="C9" s="384"/>
      <c r="D9" s="385"/>
      <c r="E9" s="386"/>
      <c r="F9" s="387"/>
      <c r="G9" s="388"/>
      <c r="H9" s="386"/>
      <c r="I9" s="387"/>
      <c r="J9" s="388"/>
      <c r="K9" s="386"/>
      <c r="L9" s="387"/>
      <c r="M9" s="388"/>
      <c r="N9" s="387"/>
      <c r="O9" s="387"/>
      <c r="P9" s="387"/>
      <c r="Q9" s="386"/>
      <c r="R9" s="387"/>
      <c r="S9" s="388"/>
      <c r="T9" s="386"/>
      <c r="U9" s="387"/>
      <c r="V9" s="388"/>
    </row>
    <row r="10" spans="1:23" x14ac:dyDescent="0.25">
      <c r="A10" s="819" t="s">
        <v>187</v>
      </c>
      <c r="B10" s="820"/>
      <c r="C10" s="820"/>
      <c r="D10" s="821"/>
      <c r="E10" s="389">
        <v>5201.2</v>
      </c>
      <c r="F10" s="390">
        <v>4680.2</v>
      </c>
      <c r="G10" s="391">
        <v>4189.2</v>
      </c>
      <c r="H10" s="389">
        <v>9080.2000000000007</v>
      </c>
      <c r="I10" s="560">
        <v>7898.7</v>
      </c>
      <c r="J10" s="391">
        <v>6682.3</v>
      </c>
      <c r="K10" s="389">
        <v>6908.8</v>
      </c>
      <c r="L10" s="560">
        <v>6036.6</v>
      </c>
      <c r="M10" s="391">
        <v>5300.6</v>
      </c>
      <c r="N10" s="389">
        <v>5632.7</v>
      </c>
      <c r="O10" s="560">
        <v>5026.7</v>
      </c>
      <c r="P10" s="392">
        <v>4474.3</v>
      </c>
      <c r="Q10" s="389">
        <v>5050.3999999999996</v>
      </c>
      <c r="R10" s="560">
        <v>4423.8</v>
      </c>
      <c r="S10" s="391">
        <v>3762</v>
      </c>
      <c r="T10" s="389">
        <v>3823.3</v>
      </c>
      <c r="U10" s="560">
        <v>3361.4</v>
      </c>
      <c r="V10" s="391">
        <v>2892.1</v>
      </c>
    </row>
    <row r="11" spans="1:23" ht="7.5" customHeight="1" x14ac:dyDescent="0.25">
      <c r="A11" s="139"/>
      <c r="B11" s="393"/>
      <c r="C11" s="393"/>
      <c r="D11" s="385"/>
      <c r="E11" s="394"/>
      <c r="F11" s="395"/>
      <c r="G11" s="396"/>
      <c r="H11" s="394"/>
      <c r="I11" s="539"/>
      <c r="J11" s="396"/>
      <c r="K11" s="394"/>
      <c r="L11" s="539"/>
      <c r="M11" s="396"/>
      <c r="N11" s="394"/>
      <c r="O11" s="539"/>
      <c r="P11" s="397"/>
      <c r="Q11" s="394"/>
      <c r="R11" s="539"/>
      <c r="S11" s="396"/>
      <c r="T11" s="394"/>
      <c r="U11" s="539"/>
      <c r="V11" s="396"/>
    </row>
    <row r="12" spans="1:23" ht="24.75" customHeight="1" x14ac:dyDescent="0.25">
      <c r="A12" s="398"/>
      <c r="B12" s="812" t="s">
        <v>188</v>
      </c>
      <c r="C12" s="812"/>
      <c r="D12" s="813"/>
      <c r="E12" s="399">
        <v>1316.6</v>
      </c>
      <c r="F12" s="400">
        <v>1133.2</v>
      </c>
      <c r="G12" s="401">
        <v>980</v>
      </c>
      <c r="H12" s="399">
        <v>2207.6999999999998</v>
      </c>
      <c r="I12" s="426">
        <v>1862.3</v>
      </c>
      <c r="J12" s="401">
        <v>1560.4</v>
      </c>
      <c r="K12" s="399">
        <v>1811.7</v>
      </c>
      <c r="L12" s="426">
        <v>1523.9</v>
      </c>
      <c r="M12" s="401">
        <v>1268.9000000000001</v>
      </c>
      <c r="N12" s="399">
        <v>1425.5</v>
      </c>
      <c r="O12" s="426">
        <v>1211</v>
      </c>
      <c r="P12" s="403">
        <v>1029.0999999999999</v>
      </c>
      <c r="Q12" s="399">
        <v>1174.7</v>
      </c>
      <c r="R12" s="426">
        <v>999.5</v>
      </c>
      <c r="S12" s="401">
        <v>851.4</v>
      </c>
      <c r="T12" s="399">
        <v>1032.3</v>
      </c>
      <c r="U12" s="426">
        <v>862.1</v>
      </c>
      <c r="V12" s="401">
        <v>708.1</v>
      </c>
    </row>
    <row r="13" spans="1:23" x14ac:dyDescent="0.25">
      <c r="A13" s="143"/>
      <c r="B13" s="404"/>
      <c r="C13" s="822" t="s">
        <v>189</v>
      </c>
      <c r="D13" s="823"/>
      <c r="E13" s="405">
        <v>1212.0999999999999</v>
      </c>
      <c r="F13" s="406">
        <v>1040.5999999999999</v>
      </c>
      <c r="G13" s="407">
        <v>896.1</v>
      </c>
      <c r="H13" s="405">
        <v>2030.6</v>
      </c>
      <c r="I13" s="432">
        <v>1707.8</v>
      </c>
      <c r="J13" s="407">
        <v>1425.7</v>
      </c>
      <c r="K13" s="405">
        <v>1676.1</v>
      </c>
      <c r="L13" s="432">
        <v>1405.1</v>
      </c>
      <c r="M13" s="407">
        <v>1164</v>
      </c>
      <c r="N13" s="405">
        <v>1310.0999999999999</v>
      </c>
      <c r="O13" s="432">
        <v>1108.7</v>
      </c>
      <c r="P13" s="408">
        <v>936.6</v>
      </c>
      <c r="Q13" s="405">
        <v>1082</v>
      </c>
      <c r="R13" s="432">
        <v>917.9</v>
      </c>
      <c r="S13" s="407">
        <v>778.7</v>
      </c>
      <c r="T13" s="405">
        <v>948.8</v>
      </c>
      <c r="U13" s="432">
        <v>791</v>
      </c>
      <c r="V13" s="407">
        <v>648.6</v>
      </c>
    </row>
    <row r="14" spans="1:23" x14ac:dyDescent="0.25">
      <c r="A14" s="139"/>
      <c r="B14" s="393"/>
      <c r="C14" s="393"/>
      <c r="D14" s="409" t="s">
        <v>190</v>
      </c>
      <c r="E14" s="410">
        <v>223.6</v>
      </c>
      <c r="F14" s="411">
        <v>191.4</v>
      </c>
      <c r="G14" s="412">
        <v>160.80000000000001</v>
      </c>
      <c r="H14" s="410">
        <v>376.7</v>
      </c>
      <c r="I14" s="436">
        <v>311.2</v>
      </c>
      <c r="J14" s="412">
        <v>251.4</v>
      </c>
      <c r="K14" s="410">
        <v>299.89999999999998</v>
      </c>
      <c r="L14" s="436">
        <v>244.6</v>
      </c>
      <c r="M14" s="412">
        <v>192.8</v>
      </c>
      <c r="N14" s="410">
        <v>236.5</v>
      </c>
      <c r="O14" s="436">
        <v>199.1</v>
      </c>
      <c r="P14" s="413">
        <v>167</v>
      </c>
      <c r="Q14" s="410">
        <v>205.7</v>
      </c>
      <c r="R14" s="436">
        <v>173.7</v>
      </c>
      <c r="S14" s="412">
        <v>146.5</v>
      </c>
      <c r="T14" s="410">
        <v>186.1</v>
      </c>
      <c r="U14" s="436">
        <v>153.6</v>
      </c>
      <c r="V14" s="412">
        <v>123.9</v>
      </c>
    </row>
    <row r="15" spans="1:23" x14ac:dyDescent="0.25">
      <c r="A15" s="139"/>
      <c r="B15" s="393"/>
      <c r="C15" s="393"/>
      <c r="D15" s="409" t="s">
        <v>191</v>
      </c>
      <c r="E15" s="410">
        <v>299.7</v>
      </c>
      <c r="F15" s="411">
        <v>252.5</v>
      </c>
      <c r="G15" s="412">
        <v>224</v>
      </c>
      <c r="H15" s="410">
        <v>444.3</v>
      </c>
      <c r="I15" s="436">
        <v>387.3</v>
      </c>
      <c r="J15" s="412">
        <v>345.3</v>
      </c>
      <c r="K15" s="410">
        <v>397.2</v>
      </c>
      <c r="L15" s="436">
        <v>343.5</v>
      </c>
      <c r="M15" s="412">
        <v>301.3</v>
      </c>
      <c r="N15" s="410">
        <v>312.2</v>
      </c>
      <c r="O15" s="436">
        <v>268.8</v>
      </c>
      <c r="P15" s="413">
        <v>233.7</v>
      </c>
      <c r="Q15" s="410">
        <v>249.6</v>
      </c>
      <c r="R15" s="436">
        <v>214.8</v>
      </c>
      <c r="S15" s="412">
        <v>186.5</v>
      </c>
      <c r="T15" s="410">
        <v>241.5</v>
      </c>
      <c r="U15" s="436">
        <v>202.6</v>
      </c>
      <c r="V15" s="412">
        <v>167.3</v>
      </c>
    </row>
    <row r="16" spans="1:23" x14ac:dyDescent="0.25">
      <c r="A16" s="139"/>
      <c r="B16" s="393"/>
      <c r="C16" s="393"/>
      <c r="D16" s="409" t="s">
        <v>192</v>
      </c>
      <c r="E16" s="410">
        <v>36.299999999999997</v>
      </c>
      <c r="F16" s="411">
        <v>31.6</v>
      </c>
      <c r="G16" s="412">
        <v>28.4</v>
      </c>
      <c r="H16" s="410">
        <v>60.2</v>
      </c>
      <c r="I16" s="436">
        <v>54</v>
      </c>
      <c r="J16" s="412">
        <v>50.3</v>
      </c>
      <c r="K16" s="410">
        <v>52.3</v>
      </c>
      <c r="L16" s="436">
        <v>45</v>
      </c>
      <c r="M16" s="412">
        <v>38.6</v>
      </c>
      <c r="N16" s="410">
        <v>42</v>
      </c>
      <c r="O16" s="436">
        <v>36.299999999999997</v>
      </c>
      <c r="P16" s="413">
        <v>31.4</v>
      </c>
      <c r="Q16" s="410">
        <v>31.9</v>
      </c>
      <c r="R16" s="436">
        <v>27.3</v>
      </c>
      <c r="S16" s="412">
        <v>23.2</v>
      </c>
      <c r="T16" s="410">
        <v>23.7</v>
      </c>
      <c r="U16" s="436">
        <v>20.6</v>
      </c>
      <c r="V16" s="412">
        <v>18</v>
      </c>
    </row>
    <row r="17" spans="1:22" x14ac:dyDescent="0.25">
      <c r="A17" s="139"/>
      <c r="B17" s="393"/>
      <c r="C17" s="393"/>
      <c r="D17" s="409" t="s">
        <v>193</v>
      </c>
      <c r="E17" s="410">
        <v>207.1</v>
      </c>
      <c r="F17" s="411">
        <v>182.4</v>
      </c>
      <c r="G17" s="412">
        <v>153.30000000000001</v>
      </c>
      <c r="H17" s="410">
        <v>359.7</v>
      </c>
      <c r="I17" s="436">
        <v>292.39999999999998</v>
      </c>
      <c r="J17" s="412">
        <v>230.4</v>
      </c>
      <c r="K17" s="410">
        <v>302</v>
      </c>
      <c r="L17" s="436">
        <v>246.5</v>
      </c>
      <c r="M17" s="412">
        <v>195.8</v>
      </c>
      <c r="N17" s="410">
        <v>226.9</v>
      </c>
      <c r="O17" s="436">
        <v>191</v>
      </c>
      <c r="P17" s="413">
        <v>161.30000000000001</v>
      </c>
      <c r="Q17" s="410">
        <v>198.8</v>
      </c>
      <c r="R17" s="436">
        <v>166.1</v>
      </c>
      <c r="S17" s="412">
        <v>138.19999999999999</v>
      </c>
      <c r="T17" s="410">
        <v>166.8</v>
      </c>
      <c r="U17" s="436">
        <v>136.6</v>
      </c>
      <c r="V17" s="412">
        <v>109.2</v>
      </c>
    </row>
    <row r="18" spans="1:22" x14ac:dyDescent="0.25">
      <c r="A18" s="139"/>
      <c r="B18" s="393"/>
      <c r="C18" s="393"/>
      <c r="D18" s="409" t="s">
        <v>194</v>
      </c>
      <c r="E18" s="410">
        <v>65.2</v>
      </c>
      <c r="F18" s="411">
        <v>54.8</v>
      </c>
      <c r="G18" s="412">
        <v>38.799999999999997</v>
      </c>
      <c r="H18" s="410">
        <v>116</v>
      </c>
      <c r="I18" s="436">
        <v>92.7</v>
      </c>
      <c r="J18" s="412">
        <v>63.8</v>
      </c>
      <c r="K18" s="410">
        <v>93.5</v>
      </c>
      <c r="L18" s="436">
        <v>75.5</v>
      </c>
      <c r="M18" s="412">
        <v>52.9</v>
      </c>
      <c r="N18" s="410">
        <v>75</v>
      </c>
      <c r="O18" s="436">
        <v>59.2</v>
      </c>
      <c r="P18" s="413">
        <v>39.9</v>
      </c>
      <c r="Q18" s="410">
        <v>55.1</v>
      </c>
      <c r="R18" s="436">
        <v>44.7</v>
      </c>
      <c r="S18" s="412">
        <v>31.6</v>
      </c>
      <c r="T18" s="410">
        <v>55.5</v>
      </c>
      <c r="U18" s="436">
        <v>43.4</v>
      </c>
      <c r="V18" s="412">
        <v>28.8</v>
      </c>
    </row>
    <row r="19" spans="1:22" x14ac:dyDescent="0.25">
      <c r="A19" s="139"/>
      <c r="B19" s="393"/>
      <c r="C19" s="393"/>
      <c r="D19" s="409" t="s">
        <v>195</v>
      </c>
      <c r="E19" s="410">
        <v>101.9</v>
      </c>
      <c r="F19" s="411">
        <v>82.8</v>
      </c>
      <c r="G19" s="412">
        <v>78.3</v>
      </c>
      <c r="H19" s="410">
        <v>173.7</v>
      </c>
      <c r="I19" s="436">
        <v>155.4</v>
      </c>
      <c r="J19" s="412">
        <v>137.30000000000001</v>
      </c>
      <c r="K19" s="410">
        <v>134</v>
      </c>
      <c r="L19" s="436">
        <v>121.7</v>
      </c>
      <c r="M19" s="412">
        <v>110.9</v>
      </c>
      <c r="N19" s="410">
        <v>96.5</v>
      </c>
      <c r="O19" s="436">
        <v>87.5</v>
      </c>
      <c r="P19" s="413">
        <v>79.5</v>
      </c>
      <c r="Q19" s="410">
        <v>80.599999999999994</v>
      </c>
      <c r="R19" s="436">
        <v>73.3</v>
      </c>
      <c r="S19" s="412">
        <v>66.900000000000006</v>
      </c>
      <c r="T19" s="410">
        <v>60</v>
      </c>
      <c r="U19" s="436">
        <v>54.2</v>
      </c>
      <c r="V19" s="412">
        <v>48.9</v>
      </c>
    </row>
    <row r="20" spans="1:22" x14ac:dyDescent="0.25">
      <c r="A20" s="139"/>
      <c r="B20" s="393"/>
      <c r="C20" s="393"/>
      <c r="D20" s="409" t="s">
        <v>196</v>
      </c>
      <c r="E20" s="410">
        <v>122.9</v>
      </c>
      <c r="F20" s="411">
        <v>113.7</v>
      </c>
      <c r="G20" s="412">
        <v>96.5</v>
      </c>
      <c r="H20" s="410">
        <v>247.6</v>
      </c>
      <c r="I20" s="436">
        <v>201.3</v>
      </c>
      <c r="J20" s="412">
        <v>160.19999999999999</v>
      </c>
      <c r="K20" s="410">
        <v>195.3</v>
      </c>
      <c r="L20" s="436">
        <v>161.1</v>
      </c>
      <c r="M20" s="412">
        <v>131.9</v>
      </c>
      <c r="N20" s="410">
        <v>149.4</v>
      </c>
      <c r="O20" s="436">
        <v>122.8</v>
      </c>
      <c r="P20" s="413">
        <v>99.8</v>
      </c>
      <c r="Q20" s="410">
        <v>122.8</v>
      </c>
      <c r="R20" s="436">
        <v>101.4</v>
      </c>
      <c r="S20" s="412">
        <v>83.2</v>
      </c>
      <c r="T20" s="410">
        <v>92.2</v>
      </c>
      <c r="U20" s="436">
        <v>76.8</v>
      </c>
      <c r="V20" s="412">
        <v>64.099999999999994</v>
      </c>
    </row>
    <row r="21" spans="1:22" ht="24" x14ac:dyDescent="0.25">
      <c r="A21" s="139"/>
      <c r="B21" s="393"/>
      <c r="C21" s="393"/>
      <c r="D21" s="414" t="s">
        <v>197</v>
      </c>
      <c r="E21" s="410">
        <v>84.2</v>
      </c>
      <c r="F21" s="411">
        <v>70.7</v>
      </c>
      <c r="G21" s="412">
        <v>64.099999999999994</v>
      </c>
      <c r="H21" s="410">
        <v>133.69999999999999</v>
      </c>
      <c r="I21" s="436">
        <v>114.3</v>
      </c>
      <c r="J21" s="412">
        <v>103.8</v>
      </c>
      <c r="K21" s="410">
        <v>113</v>
      </c>
      <c r="L21" s="436">
        <v>93.6</v>
      </c>
      <c r="M21" s="412">
        <v>79.599999999999994</v>
      </c>
      <c r="N21" s="410">
        <v>93.2</v>
      </c>
      <c r="O21" s="436">
        <v>77.8</v>
      </c>
      <c r="P21" s="413">
        <v>67.099999999999994</v>
      </c>
      <c r="Q21" s="410">
        <v>73.3</v>
      </c>
      <c r="R21" s="436">
        <v>62.8</v>
      </c>
      <c r="S21" s="412">
        <v>57.3</v>
      </c>
      <c r="T21" s="410">
        <v>62.3</v>
      </c>
      <c r="U21" s="436">
        <v>52.7</v>
      </c>
      <c r="V21" s="412">
        <v>46.7</v>
      </c>
    </row>
    <row r="22" spans="1:22" ht="24" x14ac:dyDescent="0.25">
      <c r="A22" s="139"/>
      <c r="B22" s="393"/>
      <c r="C22" s="393"/>
      <c r="D22" s="414" t="s">
        <v>198</v>
      </c>
      <c r="E22" s="410">
        <v>71.2</v>
      </c>
      <c r="F22" s="411">
        <v>60.8</v>
      </c>
      <c r="G22" s="412">
        <v>52</v>
      </c>
      <c r="H22" s="410">
        <v>118.6</v>
      </c>
      <c r="I22" s="436">
        <v>99.2</v>
      </c>
      <c r="J22" s="412">
        <v>83.2</v>
      </c>
      <c r="K22" s="410">
        <v>89</v>
      </c>
      <c r="L22" s="436">
        <v>73.5</v>
      </c>
      <c r="M22" s="412">
        <v>60.1</v>
      </c>
      <c r="N22" s="410">
        <v>78.400000000000006</v>
      </c>
      <c r="O22" s="436">
        <v>66.3</v>
      </c>
      <c r="P22" s="413">
        <v>56.9</v>
      </c>
      <c r="Q22" s="410">
        <v>64.2</v>
      </c>
      <c r="R22" s="436">
        <v>53.8</v>
      </c>
      <c r="S22" s="412">
        <v>45.3</v>
      </c>
      <c r="T22" s="410">
        <v>60.7</v>
      </c>
      <c r="U22" s="436">
        <v>50.4</v>
      </c>
      <c r="V22" s="412">
        <v>41.7</v>
      </c>
    </row>
    <row r="23" spans="1:22" x14ac:dyDescent="0.25">
      <c r="A23" s="143"/>
      <c r="B23" s="404"/>
      <c r="C23" s="810" t="s">
        <v>199</v>
      </c>
      <c r="D23" s="811"/>
      <c r="E23" s="405">
        <v>104.6</v>
      </c>
      <c r="F23" s="406">
        <v>92.6</v>
      </c>
      <c r="G23" s="407">
        <v>83.9</v>
      </c>
      <c r="H23" s="405">
        <v>177</v>
      </c>
      <c r="I23" s="432">
        <v>154.5</v>
      </c>
      <c r="J23" s="407">
        <v>134.80000000000001</v>
      </c>
      <c r="K23" s="405">
        <v>135.5</v>
      </c>
      <c r="L23" s="432">
        <v>118.9</v>
      </c>
      <c r="M23" s="407">
        <v>104.9</v>
      </c>
      <c r="N23" s="405">
        <v>115.5</v>
      </c>
      <c r="O23" s="432">
        <v>102.2</v>
      </c>
      <c r="P23" s="408">
        <v>92.5</v>
      </c>
      <c r="Q23" s="405">
        <v>92.7</v>
      </c>
      <c r="R23" s="432">
        <v>81.599999999999994</v>
      </c>
      <c r="S23" s="407">
        <v>72.7</v>
      </c>
      <c r="T23" s="405">
        <v>83.5</v>
      </c>
      <c r="U23" s="432">
        <v>71.2</v>
      </c>
      <c r="V23" s="407">
        <v>59.5</v>
      </c>
    </row>
    <row r="24" spans="1:22" x14ac:dyDescent="0.25">
      <c r="A24" s="139"/>
      <c r="B24" s="393"/>
      <c r="C24" s="393"/>
      <c r="D24" s="415" t="s">
        <v>200</v>
      </c>
      <c r="E24" s="410">
        <v>44.7</v>
      </c>
      <c r="F24" s="411">
        <v>39.5</v>
      </c>
      <c r="G24" s="412">
        <v>35.700000000000003</v>
      </c>
      <c r="H24" s="410">
        <v>89.3</v>
      </c>
      <c r="I24" s="436">
        <v>78.8</v>
      </c>
      <c r="J24" s="412">
        <v>69.099999999999994</v>
      </c>
      <c r="K24" s="410">
        <v>66.900000000000006</v>
      </c>
      <c r="L24" s="436">
        <v>59</v>
      </c>
      <c r="M24" s="412">
        <v>51.7</v>
      </c>
      <c r="N24" s="410">
        <v>46.3</v>
      </c>
      <c r="O24" s="436">
        <v>40.9</v>
      </c>
      <c r="P24" s="413">
        <v>35.9</v>
      </c>
      <c r="Q24" s="410">
        <v>35.9</v>
      </c>
      <c r="R24" s="436">
        <v>31.8</v>
      </c>
      <c r="S24" s="412">
        <v>28.2</v>
      </c>
      <c r="T24" s="410">
        <v>33.799999999999997</v>
      </c>
      <c r="U24" s="436">
        <v>28.7</v>
      </c>
      <c r="V24" s="412">
        <v>23.4</v>
      </c>
    </row>
    <row r="25" spans="1:22" ht="24" x14ac:dyDescent="0.25">
      <c r="A25" s="139"/>
      <c r="B25" s="393"/>
      <c r="C25" s="393"/>
      <c r="D25" s="416" t="s">
        <v>201</v>
      </c>
      <c r="E25" s="410">
        <v>59.9</v>
      </c>
      <c r="F25" s="411">
        <v>53.1</v>
      </c>
      <c r="G25" s="412">
        <v>48.2</v>
      </c>
      <c r="H25" s="410">
        <v>87.7</v>
      </c>
      <c r="I25" s="436">
        <v>75.7</v>
      </c>
      <c r="J25" s="412">
        <v>65.7</v>
      </c>
      <c r="K25" s="410">
        <v>68.599999999999994</v>
      </c>
      <c r="L25" s="436">
        <v>59.9</v>
      </c>
      <c r="M25" s="412">
        <v>53.2</v>
      </c>
      <c r="N25" s="410">
        <v>69.099999999999994</v>
      </c>
      <c r="O25" s="436">
        <v>61.4</v>
      </c>
      <c r="P25" s="413">
        <v>56.5</v>
      </c>
      <c r="Q25" s="410">
        <v>56.8</v>
      </c>
      <c r="R25" s="436">
        <v>49.8</v>
      </c>
      <c r="S25" s="412">
        <v>44.6</v>
      </c>
      <c r="T25" s="410">
        <v>49.8</v>
      </c>
      <c r="U25" s="436">
        <v>42.5</v>
      </c>
      <c r="V25" s="412">
        <v>36.1</v>
      </c>
    </row>
    <row r="26" spans="1:22" ht="24.75" customHeight="1" x14ac:dyDescent="0.25">
      <c r="A26" s="398"/>
      <c r="B26" s="812" t="s">
        <v>202</v>
      </c>
      <c r="C26" s="812"/>
      <c r="D26" s="813"/>
      <c r="E26" s="417">
        <v>151.4</v>
      </c>
      <c r="F26" s="402">
        <v>143</v>
      </c>
      <c r="G26" s="401">
        <v>135.4</v>
      </c>
      <c r="H26" s="417">
        <v>237.5</v>
      </c>
      <c r="I26" s="426">
        <v>222</v>
      </c>
      <c r="J26" s="401">
        <v>212.1</v>
      </c>
      <c r="K26" s="417">
        <v>227.5</v>
      </c>
      <c r="L26" s="426">
        <v>209.5</v>
      </c>
      <c r="M26" s="401">
        <v>193.5</v>
      </c>
      <c r="N26" s="417">
        <v>170.7</v>
      </c>
      <c r="O26" s="426">
        <v>156.4</v>
      </c>
      <c r="P26" s="403">
        <v>142.9</v>
      </c>
      <c r="Q26" s="417">
        <v>126.6</v>
      </c>
      <c r="R26" s="426">
        <v>118.3</v>
      </c>
      <c r="S26" s="401">
        <v>112.7</v>
      </c>
      <c r="T26" s="417">
        <v>120.5</v>
      </c>
      <c r="U26" s="426">
        <v>104.9</v>
      </c>
      <c r="V26" s="401">
        <v>88.3</v>
      </c>
    </row>
    <row r="27" spans="1:22" x14ac:dyDescent="0.25">
      <c r="A27" s="143"/>
      <c r="B27" s="404"/>
      <c r="C27" s="810" t="s">
        <v>346</v>
      </c>
      <c r="D27" s="811"/>
      <c r="E27" s="405">
        <v>81.2</v>
      </c>
      <c r="F27" s="406">
        <v>76.8</v>
      </c>
      <c r="G27" s="407">
        <v>75.900000000000006</v>
      </c>
      <c r="H27" s="405">
        <v>145.5</v>
      </c>
      <c r="I27" s="432">
        <v>132.4</v>
      </c>
      <c r="J27" s="407">
        <v>122.5</v>
      </c>
      <c r="K27" s="405">
        <v>119.2</v>
      </c>
      <c r="L27" s="432">
        <v>111.3</v>
      </c>
      <c r="M27" s="407">
        <v>108.4</v>
      </c>
      <c r="N27" s="405">
        <v>93.3</v>
      </c>
      <c r="O27" s="432">
        <v>85.3</v>
      </c>
      <c r="P27" s="408">
        <v>79.7</v>
      </c>
      <c r="Q27" s="405">
        <v>72.7</v>
      </c>
      <c r="R27" s="432">
        <v>66.8</v>
      </c>
      <c r="S27" s="407">
        <v>62.9</v>
      </c>
      <c r="T27" s="405">
        <v>54.5</v>
      </c>
      <c r="U27" s="432">
        <v>50.8</v>
      </c>
      <c r="V27" s="407">
        <v>49.4</v>
      </c>
    </row>
    <row r="28" spans="1:22" x14ac:dyDescent="0.25">
      <c r="A28" s="139"/>
      <c r="B28" s="393"/>
      <c r="C28" s="393"/>
      <c r="D28" s="415" t="s">
        <v>204</v>
      </c>
      <c r="E28" s="410">
        <v>30.2</v>
      </c>
      <c r="F28" s="411">
        <v>28.4</v>
      </c>
      <c r="G28" s="412">
        <v>27.8</v>
      </c>
      <c r="H28" s="410">
        <v>59.4</v>
      </c>
      <c r="I28" s="436">
        <v>52.1</v>
      </c>
      <c r="J28" s="412">
        <v>46</v>
      </c>
      <c r="K28" s="410">
        <v>43.6</v>
      </c>
      <c r="L28" s="436">
        <v>41.2</v>
      </c>
      <c r="M28" s="412">
        <v>42.5</v>
      </c>
      <c r="N28" s="410">
        <v>37.9</v>
      </c>
      <c r="O28" s="436">
        <v>32.9</v>
      </c>
      <c r="P28" s="413">
        <v>28.4</v>
      </c>
      <c r="Q28" s="410">
        <v>26.6</v>
      </c>
      <c r="R28" s="436">
        <v>23.4</v>
      </c>
      <c r="S28" s="412">
        <v>20.7</v>
      </c>
      <c r="T28" s="410">
        <v>19.899999999999999</v>
      </c>
      <c r="U28" s="436">
        <v>18.8</v>
      </c>
      <c r="V28" s="412">
        <v>19.3</v>
      </c>
    </row>
    <row r="29" spans="1:22" x14ac:dyDescent="0.25">
      <c r="A29" s="139"/>
      <c r="B29" s="393"/>
      <c r="C29" s="393"/>
      <c r="D29" s="415" t="s">
        <v>205</v>
      </c>
      <c r="E29" s="410">
        <v>20.5</v>
      </c>
      <c r="F29" s="411">
        <v>18.899999999999999</v>
      </c>
      <c r="G29" s="412">
        <v>18.7</v>
      </c>
      <c r="H29" s="410">
        <v>45</v>
      </c>
      <c r="I29" s="436">
        <v>40.5</v>
      </c>
      <c r="J29" s="412">
        <v>34.799999999999997</v>
      </c>
      <c r="K29" s="410">
        <v>29.6</v>
      </c>
      <c r="L29" s="436">
        <v>28</v>
      </c>
      <c r="M29" s="412">
        <v>26.6</v>
      </c>
      <c r="N29" s="410">
        <v>21.3</v>
      </c>
      <c r="O29" s="436">
        <v>20.6</v>
      </c>
      <c r="P29" s="413">
        <v>20.5</v>
      </c>
      <c r="Q29" s="410">
        <v>19</v>
      </c>
      <c r="R29" s="436">
        <v>17.600000000000001</v>
      </c>
      <c r="S29" s="412">
        <v>16</v>
      </c>
      <c r="T29" s="410">
        <v>10.5</v>
      </c>
      <c r="U29" s="436">
        <v>10</v>
      </c>
      <c r="V29" s="412">
        <v>9.6999999999999993</v>
      </c>
    </row>
    <row r="30" spans="1:22" x14ac:dyDescent="0.25">
      <c r="A30" s="139"/>
      <c r="B30" s="393"/>
      <c r="C30" s="393"/>
      <c r="D30" s="415" t="s">
        <v>206</v>
      </c>
      <c r="E30" s="410">
        <v>30.5</v>
      </c>
      <c r="F30" s="411">
        <v>29.5</v>
      </c>
      <c r="G30" s="412">
        <v>29.3</v>
      </c>
      <c r="H30" s="410">
        <v>41.1</v>
      </c>
      <c r="I30" s="436">
        <v>39.799999999999997</v>
      </c>
      <c r="J30" s="412">
        <v>41.8</v>
      </c>
      <c r="K30" s="410">
        <v>46.1</v>
      </c>
      <c r="L30" s="436">
        <v>42.1</v>
      </c>
      <c r="M30" s="412">
        <v>39.200000000000003</v>
      </c>
      <c r="N30" s="410">
        <v>34.1</v>
      </c>
      <c r="O30" s="436">
        <v>31.8</v>
      </c>
      <c r="P30" s="413">
        <v>30.8</v>
      </c>
      <c r="Q30" s="410">
        <v>27.1</v>
      </c>
      <c r="R30" s="436">
        <v>25.8</v>
      </c>
      <c r="S30" s="412">
        <v>26.2</v>
      </c>
      <c r="T30" s="410">
        <v>24.1</v>
      </c>
      <c r="U30" s="436">
        <v>22</v>
      </c>
      <c r="V30" s="412">
        <v>20.399999999999999</v>
      </c>
    </row>
    <row r="31" spans="1:22" ht="15.75" thickBot="1" x14ac:dyDescent="0.3">
      <c r="A31" s="418"/>
      <c r="B31" s="419"/>
      <c r="C31" s="814" t="s">
        <v>207</v>
      </c>
      <c r="D31" s="815"/>
      <c r="E31" s="420">
        <v>70.2</v>
      </c>
      <c r="F31" s="421">
        <v>66.2</v>
      </c>
      <c r="G31" s="422">
        <v>59.5</v>
      </c>
      <c r="H31" s="420">
        <v>92</v>
      </c>
      <c r="I31" s="502">
        <v>89.6</v>
      </c>
      <c r="J31" s="422">
        <v>89.5</v>
      </c>
      <c r="K31" s="420">
        <v>108.3</v>
      </c>
      <c r="L31" s="502">
        <v>98.2</v>
      </c>
      <c r="M31" s="422">
        <v>85.2</v>
      </c>
      <c r="N31" s="420">
        <v>77.400000000000006</v>
      </c>
      <c r="O31" s="502">
        <v>71.099999999999994</v>
      </c>
      <c r="P31" s="423">
        <v>63.2</v>
      </c>
      <c r="Q31" s="420">
        <v>53.9</v>
      </c>
      <c r="R31" s="502">
        <v>51.6</v>
      </c>
      <c r="S31" s="422">
        <v>49.8</v>
      </c>
      <c r="T31" s="420">
        <v>66</v>
      </c>
      <c r="U31" s="502">
        <v>54.1</v>
      </c>
      <c r="V31" s="422">
        <v>39</v>
      </c>
    </row>
    <row r="32" spans="1:22" x14ac:dyDescent="0.25">
      <c r="A32" s="5"/>
      <c r="B32" s="5"/>
      <c r="C32" s="5"/>
    </row>
    <row r="33" spans="1:3" x14ac:dyDescent="0.25">
      <c r="A33" s="5"/>
      <c r="B33" s="5"/>
      <c r="C33" s="5"/>
    </row>
  </sheetData>
  <mergeCells count="16">
    <mergeCell ref="A4:D8"/>
    <mergeCell ref="E4:V5"/>
    <mergeCell ref="E6:G7"/>
    <mergeCell ref="H6:V6"/>
    <mergeCell ref="H7:J7"/>
    <mergeCell ref="K7:M7"/>
    <mergeCell ref="N7:P7"/>
    <mergeCell ref="Q7:S7"/>
    <mergeCell ref="T7:V7"/>
    <mergeCell ref="C31:D31"/>
    <mergeCell ref="A10:D10"/>
    <mergeCell ref="B12:D12"/>
    <mergeCell ref="C13:D13"/>
    <mergeCell ref="C23:D23"/>
    <mergeCell ref="B26:D26"/>
    <mergeCell ref="C27:D27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11" t="s">
        <v>169</v>
      </c>
    </row>
    <row r="2" spans="1:23" x14ac:dyDescent="0.25">
      <c r="A2" s="5"/>
      <c r="B2" s="5"/>
      <c r="C2" s="5"/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46" t="s">
        <v>208</v>
      </c>
    </row>
    <row r="3" spans="1:23" ht="15.75" thickBot="1" x14ac:dyDescent="0.3">
      <c r="A3" s="5"/>
      <c r="B3" s="5"/>
      <c r="C3" s="5"/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373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x14ac:dyDescent="0.25">
      <c r="A9" s="424"/>
      <c r="B9" s="852" t="s">
        <v>209</v>
      </c>
      <c r="C9" s="852"/>
      <c r="D9" s="853"/>
      <c r="E9" s="425">
        <v>188.5</v>
      </c>
      <c r="F9" s="426">
        <v>180.1</v>
      </c>
      <c r="G9" s="401">
        <v>177.1</v>
      </c>
      <c r="H9" s="425">
        <v>261.39999999999998</v>
      </c>
      <c r="I9" s="426">
        <v>244.9</v>
      </c>
      <c r="J9" s="401">
        <v>233.1</v>
      </c>
      <c r="K9" s="425">
        <v>223.9</v>
      </c>
      <c r="L9" s="426">
        <v>213.9</v>
      </c>
      <c r="M9" s="401">
        <v>209.9</v>
      </c>
      <c r="N9" s="425">
        <v>190.3</v>
      </c>
      <c r="O9" s="426">
        <v>184.7</v>
      </c>
      <c r="P9" s="401">
        <v>187.3</v>
      </c>
      <c r="Q9" s="425">
        <v>211.4</v>
      </c>
      <c r="R9" s="426">
        <v>193.4</v>
      </c>
      <c r="S9" s="403">
        <v>176</v>
      </c>
      <c r="T9" s="427">
        <v>139.4</v>
      </c>
      <c r="U9" s="428">
        <v>131.30000000000001</v>
      </c>
      <c r="V9" s="429">
        <v>125.4</v>
      </c>
    </row>
    <row r="10" spans="1:23" x14ac:dyDescent="0.25">
      <c r="A10" s="430"/>
      <c r="B10" s="404"/>
      <c r="C10" s="850" t="s">
        <v>210</v>
      </c>
      <c r="D10" s="851"/>
      <c r="E10" s="431">
        <v>141.30000000000001</v>
      </c>
      <c r="F10" s="432">
        <v>132.19999999999999</v>
      </c>
      <c r="G10" s="407">
        <v>124.4</v>
      </c>
      <c r="H10" s="431">
        <v>189.4</v>
      </c>
      <c r="I10" s="432">
        <v>173.8</v>
      </c>
      <c r="J10" s="407">
        <v>157.80000000000001</v>
      </c>
      <c r="K10" s="431">
        <v>158.9</v>
      </c>
      <c r="L10" s="432">
        <v>149.9</v>
      </c>
      <c r="M10" s="407">
        <v>143.69999999999999</v>
      </c>
      <c r="N10" s="431">
        <v>145.69999999999999</v>
      </c>
      <c r="O10" s="432">
        <v>138.9</v>
      </c>
      <c r="P10" s="407">
        <v>135.6</v>
      </c>
      <c r="Q10" s="431">
        <v>164.8</v>
      </c>
      <c r="R10" s="432">
        <v>146.69999999999999</v>
      </c>
      <c r="S10" s="408">
        <v>125.9</v>
      </c>
      <c r="T10" s="431">
        <v>102.2</v>
      </c>
      <c r="U10" s="432">
        <v>94.1</v>
      </c>
      <c r="V10" s="407">
        <v>85.7</v>
      </c>
    </row>
    <row r="11" spans="1:23" x14ac:dyDescent="0.25">
      <c r="A11" s="433"/>
      <c r="B11" s="393"/>
      <c r="C11" s="393"/>
      <c r="D11" s="434" t="s">
        <v>211</v>
      </c>
      <c r="E11" s="435">
        <v>0.1</v>
      </c>
      <c r="F11" s="436">
        <v>0.1</v>
      </c>
      <c r="G11" s="412">
        <v>0.2</v>
      </c>
      <c r="H11" s="435">
        <v>0.1</v>
      </c>
      <c r="I11" s="436">
        <v>0.1</v>
      </c>
      <c r="J11" s="412">
        <v>0.1</v>
      </c>
      <c r="K11" s="435">
        <v>0.3</v>
      </c>
      <c r="L11" s="436">
        <v>0.3</v>
      </c>
      <c r="M11" s="412">
        <v>0.5</v>
      </c>
      <c r="N11" s="435">
        <v>0.3</v>
      </c>
      <c r="O11" s="436">
        <v>0.2</v>
      </c>
      <c r="P11" s="412">
        <v>0.1</v>
      </c>
      <c r="Q11" s="435">
        <v>0.1</v>
      </c>
      <c r="R11" s="436">
        <v>0.1</v>
      </c>
      <c r="S11" s="413">
        <v>0.1</v>
      </c>
      <c r="T11" s="435">
        <v>0.1</v>
      </c>
      <c r="U11" s="436">
        <v>0.1</v>
      </c>
      <c r="V11" s="412">
        <v>0.1</v>
      </c>
    </row>
    <row r="12" spans="1:23" x14ac:dyDescent="0.25">
      <c r="A12" s="433"/>
      <c r="B12" s="393"/>
      <c r="C12" s="393"/>
      <c r="D12" s="415" t="s">
        <v>212</v>
      </c>
      <c r="E12" s="435">
        <v>136.30000000000001</v>
      </c>
      <c r="F12" s="436">
        <v>127.4</v>
      </c>
      <c r="G12" s="412">
        <v>119.5</v>
      </c>
      <c r="H12" s="435">
        <v>181.2</v>
      </c>
      <c r="I12" s="436">
        <v>166.1</v>
      </c>
      <c r="J12" s="412">
        <v>149.80000000000001</v>
      </c>
      <c r="K12" s="435">
        <v>153.4</v>
      </c>
      <c r="L12" s="436">
        <v>144.5</v>
      </c>
      <c r="M12" s="412">
        <v>137.6</v>
      </c>
      <c r="N12" s="435">
        <v>140.1</v>
      </c>
      <c r="O12" s="436">
        <v>133.6</v>
      </c>
      <c r="P12" s="412">
        <v>130.4</v>
      </c>
      <c r="Q12" s="435">
        <v>158.30000000000001</v>
      </c>
      <c r="R12" s="436">
        <v>141.6</v>
      </c>
      <c r="S12" s="413">
        <v>121.8</v>
      </c>
      <c r="T12" s="435">
        <v>98.5</v>
      </c>
      <c r="U12" s="436">
        <v>90.5</v>
      </c>
      <c r="V12" s="412">
        <v>82</v>
      </c>
    </row>
    <row r="13" spans="1:23" ht="24" x14ac:dyDescent="0.25">
      <c r="A13" s="433"/>
      <c r="B13" s="393"/>
      <c r="C13" s="393"/>
      <c r="D13" s="416" t="s">
        <v>213</v>
      </c>
      <c r="E13" s="435">
        <v>4.5</v>
      </c>
      <c r="F13" s="436">
        <v>4.3</v>
      </c>
      <c r="G13" s="412">
        <v>4.4000000000000004</v>
      </c>
      <c r="H13" s="435">
        <v>7.1</v>
      </c>
      <c r="I13" s="436">
        <v>7.1</v>
      </c>
      <c r="J13" s="412">
        <v>7.7</v>
      </c>
      <c r="K13" s="435">
        <v>4.9000000000000004</v>
      </c>
      <c r="L13" s="436">
        <v>4.9000000000000004</v>
      </c>
      <c r="M13" s="412">
        <v>5.3</v>
      </c>
      <c r="N13" s="435">
        <v>4.7</v>
      </c>
      <c r="O13" s="436">
        <v>4.5</v>
      </c>
      <c r="P13" s="412">
        <v>4.5999999999999996</v>
      </c>
      <c r="Q13" s="435">
        <v>4.5</v>
      </c>
      <c r="R13" s="436">
        <v>4.0999999999999996</v>
      </c>
      <c r="S13" s="413">
        <v>3.7</v>
      </c>
      <c r="T13" s="435">
        <v>3.6</v>
      </c>
      <c r="U13" s="436">
        <v>3.5</v>
      </c>
      <c r="V13" s="412">
        <v>3.6</v>
      </c>
    </row>
    <row r="14" spans="1:23" ht="24" x14ac:dyDescent="0.25">
      <c r="A14" s="433"/>
      <c r="B14" s="393"/>
      <c r="C14" s="393"/>
      <c r="D14" s="416" t="s">
        <v>214</v>
      </c>
      <c r="E14" s="435">
        <v>0.5</v>
      </c>
      <c r="F14" s="436">
        <v>0.4</v>
      </c>
      <c r="G14" s="412">
        <v>0.3</v>
      </c>
      <c r="H14" s="435">
        <v>0.9</v>
      </c>
      <c r="I14" s="436">
        <v>0.5</v>
      </c>
      <c r="J14" s="412">
        <v>0.2</v>
      </c>
      <c r="K14" s="435">
        <v>0.3</v>
      </c>
      <c r="L14" s="436">
        <v>0.3</v>
      </c>
      <c r="M14" s="412">
        <v>0.3</v>
      </c>
      <c r="N14" s="435">
        <v>0.6</v>
      </c>
      <c r="O14" s="436">
        <v>0.5</v>
      </c>
      <c r="P14" s="412">
        <v>0.4</v>
      </c>
      <c r="Q14" s="435">
        <v>1.9</v>
      </c>
      <c r="R14" s="436">
        <v>0.9</v>
      </c>
      <c r="S14" s="413">
        <v>0.3</v>
      </c>
      <c r="T14" s="435">
        <v>0</v>
      </c>
      <c r="U14" s="436">
        <v>0</v>
      </c>
      <c r="V14" s="412">
        <v>0</v>
      </c>
    </row>
    <row r="15" spans="1:23" ht="15" customHeight="1" x14ac:dyDescent="0.25">
      <c r="A15" s="430"/>
      <c r="B15" s="404"/>
      <c r="C15" s="810" t="s">
        <v>215</v>
      </c>
      <c r="D15" s="811"/>
      <c r="E15" s="431">
        <v>47.3</v>
      </c>
      <c r="F15" s="432">
        <v>47.9</v>
      </c>
      <c r="G15" s="407">
        <v>52.7</v>
      </c>
      <c r="H15" s="431">
        <v>72</v>
      </c>
      <c r="I15" s="432">
        <v>71.099999999999994</v>
      </c>
      <c r="J15" s="407">
        <v>75.3</v>
      </c>
      <c r="K15" s="431">
        <v>65</v>
      </c>
      <c r="L15" s="432">
        <v>64</v>
      </c>
      <c r="M15" s="407">
        <v>66.2</v>
      </c>
      <c r="N15" s="431">
        <v>44.6</v>
      </c>
      <c r="O15" s="432">
        <v>45.9</v>
      </c>
      <c r="P15" s="407">
        <v>51.7</v>
      </c>
      <c r="Q15" s="431">
        <v>46.6</v>
      </c>
      <c r="R15" s="432">
        <v>46.7</v>
      </c>
      <c r="S15" s="408">
        <v>50.1</v>
      </c>
      <c r="T15" s="431">
        <v>37.200000000000003</v>
      </c>
      <c r="U15" s="432">
        <v>37.200000000000003</v>
      </c>
      <c r="V15" s="407">
        <v>39.700000000000003</v>
      </c>
    </row>
    <row r="16" spans="1:23" x14ac:dyDescent="0.25">
      <c r="A16" s="433"/>
      <c r="B16" s="393"/>
      <c r="C16" s="393"/>
      <c r="D16" s="415" t="s">
        <v>216</v>
      </c>
      <c r="E16" s="435">
        <v>47</v>
      </c>
      <c r="F16" s="436">
        <v>47.7</v>
      </c>
      <c r="G16" s="412">
        <v>52.6</v>
      </c>
      <c r="H16" s="435">
        <v>69.599999999999994</v>
      </c>
      <c r="I16" s="436">
        <v>69.8</v>
      </c>
      <c r="J16" s="412">
        <v>74.8</v>
      </c>
      <c r="K16" s="435">
        <v>64.3</v>
      </c>
      <c r="L16" s="436">
        <v>63.5</v>
      </c>
      <c r="M16" s="412">
        <v>65.900000000000006</v>
      </c>
      <c r="N16" s="435">
        <v>44.5</v>
      </c>
      <c r="O16" s="436">
        <v>45.7</v>
      </c>
      <c r="P16" s="412">
        <v>51.6</v>
      </c>
      <c r="Q16" s="435">
        <v>46.3</v>
      </c>
      <c r="R16" s="436">
        <v>46.5</v>
      </c>
      <c r="S16" s="413">
        <v>50</v>
      </c>
      <c r="T16" s="435">
        <v>37.200000000000003</v>
      </c>
      <c r="U16" s="436">
        <v>37.200000000000003</v>
      </c>
      <c r="V16" s="412">
        <v>39.700000000000003</v>
      </c>
    </row>
    <row r="17" spans="1:22" x14ac:dyDescent="0.25">
      <c r="A17" s="433"/>
      <c r="B17" s="393"/>
      <c r="C17" s="393"/>
      <c r="D17" s="415" t="s">
        <v>217</v>
      </c>
      <c r="E17" s="435">
        <v>0.3</v>
      </c>
      <c r="F17" s="436">
        <v>0.2</v>
      </c>
      <c r="G17" s="412">
        <v>0.1</v>
      </c>
      <c r="H17" s="435">
        <v>2.4</v>
      </c>
      <c r="I17" s="436">
        <v>1.3</v>
      </c>
      <c r="J17" s="412">
        <v>0.5</v>
      </c>
      <c r="K17" s="435">
        <v>0.7</v>
      </c>
      <c r="L17" s="436">
        <v>0.5</v>
      </c>
      <c r="M17" s="412">
        <v>0.3</v>
      </c>
      <c r="N17" s="435">
        <v>0.1</v>
      </c>
      <c r="O17" s="436">
        <v>0.1</v>
      </c>
      <c r="P17" s="412">
        <v>0.1</v>
      </c>
      <c r="Q17" s="435">
        <v>0.3</v>
      </c>
      <c r="R17" s="436">
        <v>0.2</v>
      </c>
      <c r="S17" s="413">
        <v>0.1</v>
      </c>
      <c r="T17" s="435">
        <v>0</v>
      </c>
      <c r="U17" s="436">
        <v>0</v>
      </c>
      <c r="V17" s="412">
        <v>0</v>
      </c>
    </row>
    <row r="18" spans="1:22" s="214" customFormat="1" ht="24.75" customHeight="1" x14ac:dyDescent="0.25">
      <c r="A18" s="437"/>
      <c r="B18" s="812" t="s">
        <v>218</v>
      </c>
      <c r="C18" s="812"/>
      <c r="D18" s="813"/>
      <c r="E18" s="425">
        <v>1196.5</v>
      </c>
      <c r="F18" s="426">
        <v>1037.5</v>
      </c>
      <c r="G18" s="401">
        <v>855.1</v>
      </c>
      <c r="H18" s="425">
        <v>3021.9</v>
      </c>
      <c r="I18" s="426">
        <v>2542.1999999999998</v>
      </c>
      <c r="J18" s="401">
        <v>1979.5</v>
      </c>
      <c r="K18" s="425">
        <v>1738.9</v>
      </c>
      <c r="L18" s="426">
        <v>1499.8</v>
      </c>
      <c r="M18" s="401">
        <v>1223.5999999999999</v>
      </c>
      <c r="N18" s="425">
        <v>1351.8</v>
      </c>
      <c r="O18" s="426">
        <v>1145.2</v>
      </c>
      <c r="P18" s="401">
        <v>903.4</v>
      </c>
      <c r="Q18" s="425">
        <v>1047.4000000000001</v>
      </c>
      <c r="R18" s="426">
        <v>858.7</v>
      </c>
      <c r="S18" s="403">
        <v>637.79999999999995</v>
      </c>
      <c r="T18" s="425">
        <v>758.7</v>
      </c>
      <c r="U18" s="426">
        <v>641</v>
      </c>
      <c r="V18" s="401">
        <v>503.1</v>
      </c>
    </row>
    <row r="19" spans="1:22" s="214" customFormat="1" ht="15" customHeight="1" x14ac:dyDescent="0.25">
      <c r="A19" s="430"/>
      <c r="B19" s="404"/>
      <c r="C19" s="810" t="s">
        <v>219</v>
      </c>
      <c r="D19" s="811"/>
      <c r="E19" s="431">
        <v>51.1</v>
      </c>
      <c r="F19" s="432">
        <v>48.3</v>
      </c>
      <c r="G19" s="407">
        <v>45.5</v>
      </c>
      <c r="H19" s="431">
        <v>318.3</v>
      </c>
      <c r="I19" s="432">
        <v>249.7</v>
      </c>
      <c r="J19" s="407">
        <v>166.9</v>
      </c>
      <c r="K19" s="431">
        <v>90.6</v>
      </c>
      <c r="L19" s="432">
        <v>80.8</v>
      </c>
      <c r="M19" s="407">
        <v>68</v>
      </c>
      <c r="N19" s="431">
        <v>40.4</v>
      </c>
      <c r="O19" s="432">
        <v>42.5</v>
      </c>
      <c r="P19" s="407">
        <v>50.2</v>
      </c>
      <c r="Q19" s="431">
        <v>45.5</v>
      </c>
      <c r="R19" s="432">
        <v>36.6</v>
      </c>
      <c r="S19" s="408">
        <v>25.5</v>
      </c>
      <c r="T19" s="431">
        <v>17.399999999999999</v>
      </c>
      <c r="U19" s="432">
        <v>17.5</v>
      </c>
      <c r="V19" s="407">
        <v>18.8</v>
      </c>
    </row>
    <row r="20" spans="1:22" s="214" customFormat="1" x14ac:dyDescent="0.25">
      <c r="A20" s="430"/>
      <c r="B20" s="404"/>
      <c r="C20" s="848" t="s">
        <v>220</v>
      </c>
      <c r="D20" s="849"/>
      <c r="E20" s="438">
        <v>0</v>
      </c>
      <c r="F20" s="438">
        <v>0</v>
      </c>
      <c r="G20" s="439">
        <v>0</v>
      </c>
      <c r="H20" s="438">
        <v>0</v>
      </c>
      <c r="I20" s="438">
        <v>0</v>
      </c>
      <c r="J20" s="439">
        <v>0</v>
      </c>
      <c r="K20" s="438">
        <v>0</v>
      </c>
      <c r="L20" s="438">
        <v>0</v>
      </c>
      <c r="M20" s="439">
        <v>0</v>
      </c>
      <c r="N20" s="438">
        <v>0</v>
      </c>
      <c r="O20" s="438">
        <v>0</v>
      </c>
      <c r="P20" s="439">
        <v>0</v>
      </c>
      <c r="Q20" s="438">
        <v>0</v>
      </c>
      <c r="R20" s="438">
        <v>0</v>
      </c>
      <c r="S20" s="441">
        <v>0</v>
      </c>
      <c r="T20" s="440">
        <v>0</v>
      </c>
      <c r="U20" s="438">
        <v>0</v>
      </c>
      <c r="V20" s="439">
        <v>0</v>
      </c>
    </row>
    <row r="21" spans="1:22" s="214" customFormat="1" x14ac:dyDescent="0.25">
      <c r="A21" s="430"/>
      <c r="B21" s="404"/>
      <c r="C21" s="850" t="s">
        <v>221</v>
      </c>
      <c r="D21" s="851"/>
      <c r="E21" s="431">
        <v>127.4</v>
      </c>
      <c r="F21" s="432">
        <v>101.2</v>
      </c>
      <c r="G21" s="407">
        <v>74.099999999999994</v>
      </c>
      <c r="H21" s="431">
        <v>113.6</v>
      </c>
      <c r="I21" s="432">
        <v>97.6</v>
      </c>
      <c r="J21" s="407">
        <v>83.3</v>
      </c>
      <c r="K21" s="431">
        <v>106.6</v>
      </c>
      <c r="L21" s="432">
        <v>104.6</v>
      </c>
      <c r="M21" s="407">
        <v>119.5</v>
      </c>
      <c r="N21" s="431">
        <v>187.9</v>
      </c>
      <c r="O21" s="432">
        <v>143.30000000000001</v>
      </c>
      <c r="P21" s="407">
        <v>97.8</v>
      </c>
      <c r="Q21" s="431">
        <v>120.7</v>
      </c>
      <c r="R21" s="432">
        <v>82.6</v>
      </c>
      <c r="S21" s="408">
        <v>46.9</v>
      </c>
      <c r="T21" s="431">
        <v>132.69999999999999</v>
      </c>
      <c r="U21" s="432">
        <v>85.8</v>
      </c>
      <c r="V21" s="407">
        <v>45.4</v>
      </c>
    </row>
    <row r="22" spans="1:22" x14ac:dyDescent="0.25">
      <c r="A22" s="433"/>
      <c r="B22" s="393"/>
      <c r="C22" s="393"/>
      <c r="D22" s="415" t="s">
        <v>222</v>
      </c>
      <c r="E22" s="435">
        <v>72.3</v>
      </c>
      <c r="F22" s="436">
        <v>56.3</v>
      </c>
      <c r="G22" s="412">
        <v>39.4</v>
      </c>
      <c r="H22" s="435">
        <v>50</v>
      </c>
      <c r="I22" s="436">
        <v>43.4</v>
      </c>
      <c r="J22" s="412">
        <v>37.200000000000003</v>
      </c>
      <c r="K22" s="435">
        <v>49.1</v>
      </c>
      <c r="L22" s="436">
        <v>51.1</v>
      </c>
      <c r="M22" s="412">
        <v>65.2</v>
      </c>
      <c r="N22" s="435">
        <v>84.5</v>
      </c>
      <c r="O22" s="436">
        <v>66.400000000000006</v>
      </c>
      <c r="P22" s="412">
        <v>47.2</v>
      </c>
      <c r="Q22" s="435">
        <v>73.8</v>
      </c>
      <c r="R22" s="436">
        <v>48</v>
      </c>
      <c r="S22" s="413">
        <v>24.8</v>
      </c>
      <c r="T22" s="435">
        <v>101.7</v>
      </c>
      <c r="U22" s="436">
        <v>62.2</v>
      </c>
      <c r="V22" s="412">
        <v>29.2</v>
      </c>
    </row>
    <row r="23" spans="1:22" x14ac:dyDescent="0.25">
      <c r="A23" s="433"/>
      <c r="B23" s="393"/>
      <c r="C23" s="393"/>
      <c r="D23" s="416" t="s">
        <v>223</v>
      </c>
      <c r="E23" s="435">
        <v>55.2</v>
      </c>
      <c r="F23" s="436">
        <v>44.9</v>
      </c>
      <c r="G23" s="412">
        <v>34.799999999999997</v>
      </c>
      <c r="H23" s="435">
        <v>63.5</v>
      </c>
      <c r="I23" s="436">
        <v>54.2</v>
      </c>
      <c r="J23" s="412">
        <v>46.1</v>
      </c>
      <c r="K23" s="435">
        <v>57.5</v>
      </c>
      <c r="L23" s="436">
        <v>53.4</v>
      </c>
      <c r="M23" s="412">
        <v>54.2</v>
      </c>
      <c r="N23" s="435">
        <v>103.3</v>
      </c>
      <c r="O23" s="436">
        <v>76.900000000000006</v>
      </c>
      <c r="P23" s="412">
        <v>50.6</v>
      </c>
      <c r="Q23" s="435">
        <v>47</v>
      </c>
      <c r="R23" s="436">
        <v>34.5</v>
      </c>
      <c r="S23" s="413">
        <v>22.2</v>
      </c>
      <c r="T23" s="435">
        <v>31.1</v>
      </c>
      <c r="U23" s="436">
        <v>23.7</v>
      </c>
      <c r="V23" s="412">
        <v>16.3</v>
      </c>
    </row>
    <row r="24" spans="1:22" ht="24.75" customHeight="1" x14ac:dyDescent="0.25">
      <c r="A24" s="430"/>
      <c r="B24" s="404"/>
      <c r="C24" s="810" t="s">
        <v>224</v>
      </c>
      <c r="D24" s="811"/>
      <c r="E24" s="431">
        <v>302.5</v>
      </c>
      <c r="F24" s="432">
        <v>260.89999999999998</v>
      </c>
      <c r="G24" s="407">
        <v>222.2</v>
      </c>
      <c r="H24" s="431">
        <v>928.4</v>
      </c>
      <c r="I24" s="432">
        <v>767.4</v>
      </c>
      <c r="J24" s="407">
        <v>600.79999999999995</v>
      </c>
      <c r="K24" s="431">
        <v>509.1</v>
      </c>
      <c r="L24" s="432">
        <v>422.2</v>
      </c>
      <c r="M24" s="407">
        <v>333.2</v>
      </c>
      <c r="N24" s="431">
        <v>320.5</v>
      </c>
      <c r="O24" s="432">
        <v>273.10000000000002</v>
      </c>
      <c r="P24" s="407">
        <v>227.2</v>
      </c>
      <c r="Q24" s="431">
        <v>274.60000000000002</v>
      </c>
      <c r="R24" s="432">
        <v>222.8</v>
      </c>
      <c r="S24" s="408">
        <v>169.6</v>
      </c>
      <c r="T24" s="431">
        <v>141.1</v>
      </c>
      <c r="U24" s="432">
        <v>119.1</v>
      </c>
      <c r="V24" s="407">
        <v>98.1</v>
      </c>
    </row>
    <row r="25" spans="1:22" x14ac:dyDescent="0.25">
      <c r="A25" s="433"/>
      <c r="B25" s="393"/>
      <c r="C25" s="393"/>
      <c r="D25" s="415" t="s">
        <v>225</v>
      </c>
      <c r="E25" s="435">
        <v>47.4</v>
      </c>
      <c r="F25" s="436">
        <v>41.4</v>
      </c>
      <c r="G25" s="412">
        <v>35.799999999999997</v>
      </c>
      <c r="H25" s="435">
        <v>102</v>
      </c>
      <c r="I25" s="436">
        <v>87.3</v>
      </c>
      <c r="J25" s="412">
        <v>72.7</v>
      </c>
      <c r="K25" s="435">
        <v>66.5</v>
      </c>
      <c r="L25" s="436">
        <v>57.2</v>
      </c>
      <c r="M25" s="412">
        <v>48.1</v>
      </c>
      <c r="N25" s="435">
        <v>49.5</v>
      </c>
      <c r="O25" s="436">
        <v>42.8</v>
      </c>
      <c r="P25" s="412">
        <v>36.4</v>
      </c>
      <c r="Q25" s="435">
        <v>45.1</v>
      </c>
      <c r="R25" s="436">
        <v>37.5</v>
      </c>
      <c r="S25" s="413">
        <v>29.5</v>
      </c>
      <c r="T25" s="435">
        <v>32.5</v>
      </c>
      <c r="U25" s="436">
        <v>28.1</v>
      </c>
      <c r="V25" s="412">
        <v>23.8</v>
      </c>
    </row>
    <row r="26" spans="1:22" x14ac:dyDescent="0.25">
      <c r="A26" s="433"/>
      <c r="B26" s="393"/>
      <c r="C26" s="393"/>
      <c r="D26" s="415" t="s">
        <v>226</v>
      </c>
      <c r="E26" s="435">
        <v>32.1</v>
      </c>
      <c r="F26" s="436">
        <v>27.9</v>
      </c>
      <c r="G26" s="412">
        <v>24.7</v>
      </c>
      <c r="H26" s="435">
        <v>51</v>
      </c>
      <c r="I26" s="436">
        <v>42.1</v>
      </c>
      <c r="J26" s="412">
        <v>33.6</v>
      </c>
      <c r="K26" s="435">
        <v>39.5</v>
      </c>
      <c r="L26" s="436">
        <v>33.6</v>
      </c>
      <c r="M26" s="412">
        <v>28.4</v>
      </c>
      <c r="N26" s="435">
        <v>34.299999999999997</v>
      </c>
      <c r="O26" s="436">
        <v>29.2</v>
      </c>
      <c r="P26" s="412">
        <v>24.8</v>
      </c>
      <c r="Q26" s="435">
        <v>31</v>
      </c>
      <c r="R26" s="436">
        <v>27</v>
      </c>
      <c r="S26" s="413">
        <v>23.9</v>
      </c>
      <c r="T26" s="435">
        <v>25.5</v>
      </c>
      <c r="U26" s="436">
        <v>22.3</v>
      </c>
      <c r="V26" s="412">
        <v>20</v>
      </c>
    </row>
    <row r="27" spans="1:22" x14ac:dyDescent="0.25">
      <c r="A27" s="433"/>
      <c r="B27" s="393"/>
      <c r="C27" s="393"/>
      <c r="D27" s="415" t="s">
        <v>227</v>
      </c>
      <c r="E27" s="435">
        <v>52</v>
      </c>
      <c r="F27" s="436">
        <v>43.6</v>
      </c>
      <c r="G27" s="412">
        <v>36</v>
      </c>
      <c r="H27" s="435">
        <v>109.2</v>
      </c>
      <c r="I27" s="436">
        <v>89.7</v>
      </c>
      <c r="J27" s="412">
        <v>71.099999999999994</v>
      </c>
      <c r="K27" s="435">
        <v>72.5</v>
      </c>
      <c r="L27" s="436">
        <v>60.4</v>
      </c>
      <c r="M27" s="412">
        <v>49.3</v>
      </c>
      <c r="N27" s="435">
        <v>55</v>
      </c>
      <c r="O27" s="436">
        <v>45.7</v>
      </c>
      <c r="P27" s="412">
        <v>37.1</v>
      </c>
      <c r="Q27" s="435">
        <v>48.3</v>
      </c>
      <c r="R27" s="436">
        <v>38.9</v>
      </c>
      <c r="S27" s="413">
        <v>29.7</v>
      </c>
      <c r="T27" s="435">
        <v>36.6</v>
      </c>
      <c r="U27" s="436">
        <v>29.8</v>
      </c>
      <c r="V27" s="412">
        <v>23.2</v>
      </c>
    </row>
    <row r="28" spans="1:22" ht="24" x14ac:dyDescent="0.25">
      <c r="A28" s="433"/>
      <c r="B28" s="393"/>
      <c r="C28" s="393"/>
      <c r="D28" s="416" t="s">
        <v>228</v>
      </c>
      <c r="E28" s="435">
        <v>171</v>
      </c>
      <c r="F28" s="436">
        <v>148</v>
      </c>
      <c r="G28" s="412">
        <v>125.8</v>
      </c>
      <c r="H28" s="435">
        <v>666.2</v>
      </c>
      <c r="I28" s="436">
        <v>548.5</v>
      </c>
      <c r="J28" s="412">
        <v>423.4</v>
      </c>
      <c r="K28" s="435">
        <v>330.6</v>
      </c>
      <c r="L28" s="436">
        <v>271</v>
      </c>
      <c r="M28" s="412">
        <v>207.4</v>
      </c>
      <c r="N28" s="435">
        <v>181.8</v>
      </c>
      <c r="O28" s="436">
        <v>155.4</v>
      </c>
      <c r="P28" s="412">
        <v>128.9</v>
      </c>
      <c r="Q28" s="435">
        <v>150.19999999999999</v>
      </c>
      <c r="R28" s="436">
        <v>119.4</v>
      </c>
      <c r="S28" s="413">
        <v>86.4</v>
      </c>
      <c r="T28" s="435">
        <v>46.5</v>
      </c>
      <c r="U28" s="436">
        <v>39</v>
      </c>
      <c r="V28" s="412">
        <v>31.2</v>
      </c>
    </row>
    <row r="29" spans="1:22" x14ac:dyDescent="0.25">
      <c r="A29" s="166"/>
      <c r="B29" s="442"/>
      <c r="C29" s="848" t="s">
        <v>229</v>
      </c>
      <c r="D29" s="849"/>
      <c r="E29" s="431">
        <v>723.1</v>
      </c>
      <c r="F29" s="432">
        <v>627.1</v>
      </c>
      <c r="G29" s="408">
        <v>513.20000000000005</v>
      </c>
      <c r="H29" s="431">
        <v>1708.1</v>
      </c>
      <c r="I29" s="432">
        <v>1427.5</v>
      </c>
      <c r="J29" s="407">
        <v>1128.5999999999999</v>
      </c>
      <c r="K29" s="431">
        <v>1064.3</v>
      </c>
      <c r="L29" s="432">
        <v>892.2</v>
      </c>
      <c r="M29" s="407">
        <v>702.9</v>
      </c>
      <c r="N29" s="431">
        <v>827.7</v>
      </c>
      <c r="O29" s="432">
        <v>686.3</v>
      </c>
      <c r="P29" s="407">
        <v>528.20000000000005</v>
      </c>
      <c r="Q29" s="431">
        <v>623.5</v>
      </c>
      <c r="R29" s="432">
        <v>516.79999999999995</v>
      </c>
      <c r="S29" s="408">
        <v>395.7</v>
      </c>
      <c r="T29" s="431">
        <v>488.1</v>
      </c>
      <c r="U29" s="432">
        <v>418.5</v>
      </c>
      <c r="V29" s="407">
        <v>340.8</v>
      </c>
    </row>
    <row r="30" spans="1:22" x14ac:dyDescent="0.25">
      <c r="A30" s="165"/>
      <c r="B30" s="443"/>
      <c r="C30" s="443"/>
      <c r="D30" s="415" t="s">
        <v>230</v>
      </c>
      <c r="E30" s="435">
        <v>256.39999999999998</v>
      </c>
      <c r="F30" s="436">
        <v>230.4</v>
      </c>
      <c r="G30" s="413">
        <v>191.9</v>
      </c>
      <c r="H30" s="435">
        <v>477.5</v>
      </c>
      <c r="I30" s="436">
        <v>434.9</v>
      </c>
      <c r="J30" s="412">
        <v>371.4</v>
      </c>
      <c r="K30" s="435">
        <v>336.7</v>
      </c>
      <c r="L30" s="436">
        <v>300.10000000000002</v>
      </c>
      <c r="M30" s="412">
        <v>246.2</v>
      </c>
      <c r="N30" s="435">
        <v>290.60000000000002</v>
      </c>
      <c r="O30" s="436">
        <v>250.8</v>
      </c>
      <c r="P30" s="412">
        <v>194.1</v>
      </c>
      <c r="Q30" s="435">
        <v>228.1</v>
      </c>
      <c r="R30" s="436">
        <v>198.3</v>
      </c>
      <c r="S30" s="413">
        <v>155.5</v>
      </c>
      <c r="T30" s="435">
        <v>194.8</v>
      </c>
      <c r="U30" s="436">
        <v>175.8</v>
      </c>
      <c r="V30" s="412">
        <v>147.6</v>
      </c>
    </row>
    <row r="31" spans="1:22" x14ac:dyDescent="0.25">
      <c r="A31" s="165"/>
      <c r="B31" s="443"/>
      <c r="C31" s="443"/>
      <c r="D31" s="415" t="s">
        <v>231</v>
      </c>
      <c r="E31" s="435">
        <v>223.1</v>
      </c>
      <c r="F31" s="436">
        <v>188</v>
      </c>
      <c r="G31" s="413">
        <v>149.5</v>
      </c>
      <c r="H31" s="435">
        <v>406.5</v>
      </c>
      <c r="I31" s="436">
        <v>348.5</v>
      </c>
      <c r="J31" s="412">
        <v>286.39999999999998</v>
      </c>
      <c r="K31" s="435">
        <v>296.60000000000002</v>
      </c>
      <c r="L31" s="436">
        <v>249.2</v>
      </c>
      <c r="M31" s="412">
        <v>197.1</v>
      </c>
      <c r="N31" s="435">
        <v>267.89999999999998</v>
      </c>
      <c r="O31" s="436">
        <v>214.6</v>
      </c>
      <c r="P31" s="412">
        <v>155.4</v>
      </c>
      <c r="Q31" s="435">
        <v>187.4</v>
      </c>
      <c r="R31" s="436">
        <v>153</v>
      </c>
      <c r="S31" s="413">
        <v>114.7</v>
      </c>
      <c r="T31" s="435">
        <v>168.4</v>
      </c>
      <c r="U31" s="436">
        <v>143.1</v>
      </c>
      <c r="V31" s="412">
        <v>115.6</v>
      </c>
    </row>
    <row r="32" spans="1:22" x14ac:dyDescent="0.25">
      <c r="A32" s="165"/>
      <c r="B32" s="443"/>
      <c r="C32" s="443"/>
      <c r="D32" s="415" t="s">
        <v>232</v>
      </c>
      <c r="E32" s="435">
        <v>1.1000000000000001</v>
      </c>
      <c r="F32" s="436">
        <v>1</v>
      </c>
      <c r="G32" s="413">
        <v>1.1000000000000001</v>
      </c>
      <c r="H32" s="435">
        <v>0.2</v>
      </c>
      <c r="I32" s="436">
        <v>0.3</v>
      </c>
      <c r="J32" s="412">
        <v>1</v>
      </c>
      <c r="K32" s="435">
        <v>0.7</v>
      </c>
      <c r="L32" s="436">
        <v>0.7</v>
      </c>
      <c r="M32" s="412">
        <v>0.9</v>
      </c>
      <c r="N32" s="435">
        <v>1.2</v>
      </c>
      <c r="O32" s="436">
        <v>1.1000000000000001</v>
      </c>
      <c r="P32" s="412">
        <v>1.3</v>
      </c>
      <c r="Q32" s="435">
        <v>0.5</v>
      </c>
      <c r="R32" s="436">
        <v>0.5</v>
      </c>
      <c r="S32" s="413">
        <v>0.9</v>
      </c>
      <c r="T32" s="435">
        <v>2</v>
      </c>
      <c r="U32" s="436">
        <v>1.6</v>
      </c>
      <c r="V32" s="412">
        <v>1.3</v>
      </c>
    </row>
    <row r="33" spans="1:22" x14ac:dyDescent="0.25">
      <c r="A33" s="165"/>
      <c r="B33" s="443"/>
      <c r="C33" s="443"/>
      <c r="D33" s="415" t="s">
        <v>233</v>
      </c>
      <c r="E33" s="435">
        <v>61.5</v>
      </c>
      <c r="F33" s="436">
        <v>49.2</v>
      </c>
      <c r="G33" s="413">
        <v>37.200000000000003</v>
      </c>
      <c r="H33" s="435">
        <v>95.5</v>
      </c>
      <c r="I33" s="436">
        <v>76.5</v>
      </c>
      <c r="J33" s="412">
        <v>61.6</v>
      </c>
      <c r="K33" s="435">
        <v>82.3</v>
      </c>
      <c r="L33" s="436">
        <v>62.9</v>
      </c>
      <c r="M33" s="412">
        <v>46.2</v>
      </c>
      <c r="N33" s="435">
        <v>63.9</v>
      </c>
      <c r="O33" s="436">
        <v>49.1</v>
      </c>
      <c r="P33" s="412">
        <v>36.4</v>
      </c>
      <c r="Q33" s="435">
        <v>44.4</v>
      </c>
      <c r="R33" s="436">
        <v>34.700000000000003</v>
      </c>
      <c r="S33" s="413">
        <v>26.6</v>
      </c>
      <c r="T33" s="435">
        <v>68.5</v>
      </c>
      <c r="U33" s="436">
        <v>52.4</v>
      </c>
      <c r="V33" s="412">
        <v>38.5</v>
      </c>
    </row>
    <row r="34" spans="1:22" ht="15.75" thickBot="1" x14ac:dyDescent="0.3">
      <c r="A34" s="444"/>
      <c r="B34" s="445"/>
      <c r="C34" s="445"/>
      <c r="D34" s="446" t="s">
        <v>234</v>
      </c>
      <c r="E34" s="447">
        <v>180.9</v>
      </c>
      <c r="F34" s="448">
        <v>158.5</v>
      </c>
      <c r="G34" s="449">
        <v>133.6</v>
      </c>
      <c r="H34" s="447">
        <v>728.4</v>
      </c>
      <c r="I34" s="448">
        <v>567.20000000000005</v>
      </c>
      <c r="J34" s="450">
        <v>408.1</v>
      </c>
      <c r="K34" s="447">
        <v>348</v>
      </c>
      <c r="L34" s="448">
        <v>279.3</v>
      </c>
      <c r="M34" s="450">
        <v>212.6</v>
      </c>
      <c r="N34" s="447">
        <v>204.2</v>
      </c>
      <c r="O34" s="448">
        <v>170.8</v>
      </c>
      <c r="P34" s="450">
        <v>140.9</v>
      </c>
      <c r="Q34" s="447">
        <v>163.19999999999999</v>
      </c>
      <c r="R34" s="448">
        <v>130.19999999999999</v>
      </c>
      <c r="S34" s="449">
        <v>98</v>
      </c>
      <c r="T34" s="447">
        <v>54.4</v>
      </c>
      <c r="U34" s="448">
        <v>45.6</v>
      </c>
      <c r="V34" s="450">
        <v>37.799999999999997</v>
      </c>
    </row>
    <row r="35" spans="1:22" x14ac:dyDescent="0.25">
      <c r="A35" s="5"/>
      <c r="B35" s="5"/>
      <c r="C35" s="5"/>
    </row>
  </sheetData>
  <mergeCells count="18">
    <mergeCell ref="A4:D8"/>
    <mergeCell ref="E4:V5"/>
    <mergeCell ref="E6:G7"/>
    <mergeCell ref="H6:V6"/>
    <mergeCell ref="H7:J7"/>
    <mergeCell ref="K7:M7"/>
    <mergeCell ref="N7:P7"/>
    <mergeCell ref="Q7:S7"/>
    <mergeCell ref="T7:V7"/>
    <mergeCell ref="C21:D21"/>
    <mergeCell ref="C24:D24"/>
    <mergeCell ref="C29:D29"/>
    <mergeCell ref="B9:D9"/>
    <mergeCell ref="C10:D10"/>
    <mergeCell ref="C15:D15"/>
    <mergeCell ref="B18:D18"/>
    <mergeCell ref="C19:D19"/>
    <mergeCell ref="C20:D20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workbookViewId="0"/>
  </sheetViews>
  <sheetFormatPr defaultRowHeight="15" x14ac:dyDescent="0.25"/>
  <cols>
    <col min="1" max="3" width="1.42578125" customWidth="1"/>
    <col min="4" max="4" width="27.4257812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11" t="s">
        <v>169</v>
      </c>
    </row>
    <row r="2" spans="1:23" x14ac:dyDescent="0.25">
      <c r="A2" s="169"/>
      <c r="B2" s="169"/>
      <c r="C2" s="169"/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V2" s="373" t="s">
        <v>235</v>
      </c>
    </row>
    <row r="3" spans="1:23" ht="15.75" thickBot="1" x14ac:dyDescent="0.3">
      <c r="A3" s="169"/>
      <c r="B3" s="169"/>
      <c r="C3" s="169"/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V3" s="373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ht="36" customHeight="1" x14ac:dyDescent="0.25">
      <c r="A9" s="452"/>
      <c r="B9" s="856" t="s">
        <v>236</v>
      </c>
      <c r="C9" s="856"/>
      <c r="D9" s="857"/>
      <c r="E9" s="427">
        <v>299</v>
      </c>
      <c r="F9" s="428">
        <v>272</v>
      </c>
      <c r="G9" s="453">
        <v>254.1</v>
      </c>
      <c r="H9" s="427">
        <v>456.5</v>
      </c>
      <c r="I9" s="428">
        <v>409.5</v>
      </c>
      <c r="J9" s="429">
        <v>368.4</v>
      </c>
      <c r="K9" s="427">
        <v>410.9</v>
      </c>
      <c r="L9" s="428">
        <v>375.4</v>
      </c>
      <c r="M9" s="453">
        <v>351</v>
      </c>
      <c r="N9" s="427">
        <v>323.8</v>
      </c>
      <c r="O9" s="428">
        <v>292.5</v>
      </c>
      <c r="P9" s="429">
        <v>277.89999999999998</v>
      </c>
      <c r="Q9" s="427">
        <v>301</v>
      </c>
      <c r="R9" s="428">
        <v>251.7</v>
      </c>
      <c r="S9" s="429">
        <v>203.9</v>
      </c>
      <c r="T9" s="427">
        <v>208.9</v>
      </c>
      <c r="U9" s="428">
        <v>191.6</v>
      </c>
      <c r="V9" s="429">
        <v>184.8</v>
      </c>
    </row>
    <row r="10" spans="1:23" ht="24.75" customHeight="1" x14ac:dyDescent="0.25">
      <c r="A10" s="454"/>
      <c r="B10" s="455"/>
      <c r="C10" s="810" t="s">
        <v>237</v>
      </c>
      <c r="D10" s="811"/>
      <c r="E10" s="431">
        <v>72.8</v>
      </c>
      <c r="F10" s="432">
        <v>73.7</v>
      </c>
      <c r="G10" s="408">
        <v>80.2</v>
      </c>
      <c r="H10" s="431">
        <v>105.5</v>
      </c>
      <c r="I10" s="432">
        <v>99.9</v>
      </c>
      <c r="J10" s="407">
        <v>94.8</v>
      </c>
      <c r="K10" s="431">
        <v>105.8</v>
      </c>
      <c r="L10" s="432">
        <v>106.1</v>
      </c>
      <c r="M10" s="408">
        <v>113.5</v>
      </c>
      <c r="N10" s="431">
        <v>67.8</v>
      </c>
      <c r="O10" s="432">
        <v>71.599999999999994</v>
      </c>
      <c r="P10" s="407">
        <v>87.7</v>
      </c>
      <c r="Q10" s="431">
        <v>75.400000000000006</v>
      </c>
      <c r="R10" s="432">
        <v>68.7</v>
      </c>
      <c r="S10" s="407">
        <v>61.1</v>
      </c>
      <c r="T10" s="431">
        <v>53.4</v>
      </c>
      <c r="U10" s="432">
        <v>56</v>
      </c>
      <c r="V10" s="407">
        <v>65.8</v>
      </c>
    </row>
    <row r="11" spans="1:23" x14ac:dyDescent="0.25">
      <c r="A11" s="456"/>
      <c r="B11" s="457"/>
      <c r="C11" s="457"/>
      <c r="D11" s="458" t="s">
        <v>238</v>
      </c>
      <c r="E11" s="435">
        <v>68.099999999999994</v>
      </c>
      <c r="F11" s="436">
        <v>68.3</v>
      </c>
      <c r="G11" s="413">
        <v>73</v>
      </c>
      <c r="H11" s="435">
        <v>98.4</v>
      </c>
      <c r="I11" s="436">
        <v>92.5</v>
      </c>
      <c r="J11" s="412">
        <v>86.6</v>
      </c>
      <c r="K11" s="435">
        <v>100.3</v>
      </c>
      <c r="L11" s="436">
        <v>100.4</v>
      </c>
      <c r="M11" s="413">
        <v>106.9</v>
      </c>
      <c r="N11" s="435">
        <v>62.8</v>
      </c>
      <c r="O11" s="436">
        <v>65.2</v>
      </c>
      <c r="P11" s="412">
        <v>75.2</v>
      </c>
      <c r="Q11" s="435">
        <v>68.5</v>
      </c>
      <c r="R11" s="436">
        <v>61.8</v>
      </c>
      <c r="S11" s="412">
        <v>53.4</v>
      </c>
      <c r="T11" s="435">
        <v>51</v>
      </c>
      <c r="U11" s="436">
        <v>53.7</v>
      </c>
      <c r="V11" s="412">
        <v>63.9</v>
      </c>
    </row>
    <row r="12" spans="1:23" x14ac:dyDescent="0.25">
      <c r="A12" s="456"/>
      <c r="B12" s="457"/>
      <c r="C12" s="457"/>
      <c r="D12" s="415" t="s">
        <v>239</v>
      </c>
      <c r="E12" s="435">
        <v>4.3</v>
      </c>
      <c r="F12" s="436">
        <v>4.8</v>
      </c>
      <c r="G12" s="413">
        <v>6.6</v>
      </c>
      <c r="H12" s="435">
        <v>6.5</v>
      </c>
      <c r="I12" s="436">
        <v>6.7</v>
      </c>
      <c r="J12" s="412">
        <v>7.7</v>
      </c>
      <c r="K12" s="435">
        <v>4.7</v>
      </c>
      <c r="L12" s="436">
        <v>5</v>
      </c>
      <c r="M12" s="413">
        <v>6.1</v>
      </c>
      <c r="N12" s="435">
        <v>4.0999999999999996</v>
      </c>
      <c r="O12" s="436">
        <v>5.3</v>
      </c>
      <c r="P12" s="412">
        <v>10.5</v>
      </c>
      <c r="Q12" s="435">
        <v>6.6</v>
      </c>
      <c r="R12" s="436">
        <v>6.7</v>
      </c>
      <c r="S12" s="412">
        <v>7.4</v>
      </c>
      <c r="T12" s="435">
        <v>2.4</v>
      </c>
      <c r="U12" s="436">
        <v>2.2000000000000002</v>
      </c>
      <c r="V12" s="412">
        <v>1.9</v>
      </c>
    </row>
    <row r="13" spans="1:23" ht="24" x14ac:dyDescent="0.25">
      <c r="A13" s="456"/>
      <c r="B13" s="457"/>
      <c r="C13" s="457"/>
      <c r="D13" s="416" t="s">
        <v>240</v>
      </c>
      <c r="E13" s="435">
        <v>0.4</v>
      </c>
      <c r="F13" s="436">
        <v>0.5</v>
      </c>
      <c r="G13" s="413">
        <v>0.7</v>
      </c>
      <c r="H13" s="435">
        <v>0.7</v>
      </c>
      <c r="I13" s="436">
        <v>0.6</v>
      </c>
      <c r="J13" s="412">
        <v>0.5</v>
      </c>
      <c r="K13" s="435">
        <v>0.8</v>
      </c>
      <c r="L13" s="436">
        <v>0.7</v>
      </c>
      <c r="M13" s="413">
        <v>0.6</v>
      </c>
      <c r="N13" s="435">
        <v>0.9</v>
      </c>
      <c r="O13" s="436">
        <v>1.1000000000000001</v>
      </c>
      <c r="P13" s="412">
        <v>2</v>
      </c>
      <c r="Q13" s="435">
        <v>0.3</v>
      </c>
      <c r="R13" s="436">
        <v>0.3</v>
      </c>
      <c r="S13" s="412">
        <v>0.3</v>
      </c>
      <c r="T13" s="435">
        <v>0</v>
      </c>
      <c r="U13" s="436">
        <v>0</v>
      </c>
      <c r="V13" s="412">
        <v>0</v>
      </c>
    </row>
    <row r="14" spans="1:23" x14ac:dyDescent="0.25">
      <c r="A14" s="454"/>
      <c r="B14" s="455"/>
      <c r="C14" s="848" t="s">
        <v>241</v>
      </c>
      <c r="D14" s="849"/>
      <c r="E14" s="431">
        <v>6.5</v>
      </c>
      <c r="F14" s="432">
        <v>6.2</v>
      </c>
      <c r="G14" s="408">
        <v>6.1</v>
      </c>
      <c r="H14" s="431">
        <v>9.4</v>
      </c>
      <c r="I14" s="432">
        <v>8.3000000000000007</v>
      </c>
      <c r="J14" s="407">
        <v>7</v>
      </c>
      <c r="K14" s="431">
        <v>11.2</v>
      </c>
      <c r="L14" s="432">
        <v>10.7</v>
      </c>
      <c r="M14" s="408">
        <v>10.5</v>
      </c>
      <c r="N14" s="431">
        <v>6.7</v>
      </c>
      <c r="O14" s="432">
        <v>6.3</v>
      </c>
      <c r="P14" s="407">
        <v>6.1</v>
      </c>
      <c r="Q14" s="431">
        <v>6.2</v>
      </c>
      <c r="R14" s="432">
        <v>5.6</v>
      </c>
      <c r="S14" s="407">
        <v>5</v>
      </c>
      <c r="T14" s="431">
        <v>3.4</v>
      </c>
      <c r="U14" s="432">
        <v>3.4</v>
      </c>
      <c r="V14" s="407">
        <v>3.6</v>
      </c>
    </row>
    <row r="15" spans="1:23" x14ac:dyDescent="0.25">
      <c r="A15" s="454"/>
      <c r="B15" s="455"/>
      <c r="C15" s="848" t="s">
        <v>242</v>
      </c>
      <c r="D15" s="849"/>
      <c r="E15" s="431">
        <v>57.2</v>
      </c>
      <c r="F15" s="432">
        <v>54.7</v>
      </c>
      <c r="G15" s="408">
        <v>52.6</v>
      </c>
      <c r="H15" s="431">
        <v>69</v>
      </c>
      <c r="I15" s="432">
        <v>69.2</v>
      </c>
      <c r="J15" s="407">
        <v>73.3</v>
      </c>
      <c r="K15" s="431">
        <v>91.8</v>
      </c>
      <c r="L15" s="432">
        <v>84</v>
      </c>
      <c r="M15" s="408">
        <v>74.5</v>
      </c>
      <c r="N15" s="431">
        <v>71.8</v>
      </c>
      <c r="O15" s="432">
        <v>68.2</v>
      </c>
      <c r="P15" s="407">
        <v>66.400000000000006</v>
      </c>
      <c r="Q15" s="431">
        <v>45.4</v>
      </c>
      <c r="R15" s="432">
        <v>42.3</v>
      </c>
      <c r="S15" s="407">
        <v>38.5</v>
      </c>
      <c r="T15" s="431">
        <v>38.4</v>
      </c>
      <c r="U15" s="432">
        <v>36.200000000000003</v>
      </c>
      <c r="V15" s="407">
        <v>33.799999999999997</v>
      </c>
    </row>
    <row r="16" spans="1:23" ht="24" x14ac:dyDescent="0.25">
      <c r="A16" s="456"/>
      <c r="B16" s="457"/>
      <c r="C16" s="457"/>
      <c r="D16" s="416" t="s">
        <v>243</v>
      </c>
      <c r="E16" s="435">
        <v>47.8</v>
      </c>
      <c r="F16" s="436">
        <v>45.2</v>
      </c>
      <c r="G16" s="413">
        <v>42.2</v>
      </c>
      <c r="H16" s="435">
        <v>57.8</v>
      </c>
      <c r="I16" s="436">
        <v>58.5</v>
      </c>
      <c r="J16" s="412">
        <v>62.8</v>
      </c>
      <c r="K16" s="435">
        <v>78.099999999999994</v>
      </c>
      <c r="L16" s="436">
        <v>70.099999999999994</v>
      </c>
      <c r="M16" s="413">
        <v>59.2</v>
      </c>
      <c r="N16" s="435">
        <v>61.8</v>
      </c>
      <c r="O16" s="436">
        <v>58.2</v>
      </c>
      <c r="P16" s="412">
        <v>54</v>
      </c>
      <c r="Q16" s="435">
        <v>37</v>
      </c>
      <c r="R16" s="436">
        <v>34.6</v>
      </c>
      <c r="S16" s="412">
        <v>31.7</v>
      </c>
      <c r="T16" s="435">
        <v>30.5</v>
      </c>
      <c r="U16" s="436">
        <v>28</v>
      </c>
      <c r="V16" s="412">
        <v>24.7</v>
      </c>
    </row>
    <row r="17" spans="1:22" ht="24" x14ac:dyDescent="0.25">
      <c r="A17" s="456"/>
      <c r="B17" s="457"/>
      <c r="C17" s="457"/>
      <c r="D17" s="416" t="s">
        <v>244</v>
      </c>
      <c r="E17" s="435">
        <v>8.8000000000000007</v>
      </c>
      <c r="F17" s="436">
        <v>8.8000000000000007</v>
      </c>
      <c r="G17" s="413">
        <v>9.1999999999999993</v>
      </c>
      <c r="H17" s="435">
        <v>10.199999999999999</v>
      </c>
      <c r="I17" s="436">
        <v>9.6</v>
      </c>
      <c r="J17" s="412">
        <v>8.8000000000000007</v>
      </c>
      <c r="K17" s="435">
        <v>12.9</v>
      </c>
      <c r="L17" s="436">
        <v>13.2</v>
      </c>
      <c r="M17" s="413">
        <v>14.5</v>
      </c>
      <c r="N17" s="435">
        <v>10</v>
      </c>
      <c r="O17" s="436">
        <v>9.8000000000000007</v>
      </c>
      <c r="P17" s="412">
        <v>9.9</v>
      </c>
      <c r="Q17" s="435">
        <v>7.8</v>
      </c>
      <c r="R17" s="436">
        <v>7.3</v>
      </c>
      <c r="S17" s="412">
        <v>6.7</v>
      </c>
      <c r="T17" s="435">
        <v>6.4</v>
      </c>
      <c r="U17" s="436">
        <v>6.6</v>
      </c>
      <c r="V17" s="412">
        <v>7.5</v>
      </c>
    </row>
    <row r="18" spans="1:22" x14ac:dyDescent="0.25">
      <c r="A18" s="456"/>
      <c r="B18" s="457"/>
      <c r="C18" s="457"/>
      <c r="D18" s="415" t="s">
        <v>245</v>
      </c>
      <c r="E18" s="435">
        <v>0.6</v>
      </c>
      <c r="F18" s="436">
        <v>0.7</v>
      </c>
      <c r="G18" s="413">
        <v>1.2</v>
      </c>
      <c r="H18" s="435">
        <v>0.9</v>
      </c>
      <c r="I18" s="436">
        <v>1.1000000000000001</v>
      </c>
      <c r="J18" s="412">
        <v>1.7</v>
      </c>
      <c r="K18" s="435">
        <v>0.8</v>
      </c>
      <c r="L18" s="436">
        <v>0.8</v>
      </c>
      <c r="M18" s="413">
        <v>0.8</v>
      </c>
      <c r="N18" s="435">
        <v>0.1</v>
      </c>
      <c r="O18" s="436">
        <v>0.2</v>
      </c>
      <c r="P18" s="412">
        <v>2.5</v>
      </c>
      <c r="Q18" s="435">
        <v>0.6</v>
      </c>
      <c r="R18" s="436">
        <v>0.4</v>
      </c>
      <c r="S18" s="412">
        <v>0.2</v>
      </c>
      <c r="T18" s="435">
        <v>1.5</v>
      </c>
      <c r="U18" s="436">
        <v>1.5</v>
      </c>
      <c r="V18" s="412">
        <v>1.6</v>
      </c>
    </row>
    <row r="19" spans="1:22" ht="24.75" customHeight="1" x14ac:dyDescent="0.25">
      <c r="A19" s="454"/>
      <c r="B19" s="455"/>
      <c r="C19" s="854" t="s">
        <v>246</v>
      </c>
      <c r="D19" s="855"/>
      <c r="E19" s="431">
        <v>3.4</v>
      </c>
      <c r="F19" s="432">
        <v>3.5</v>
      </c>
      <c r="G19" s="408">
        <v>3.9</v>
      </c>
      <c r="H19" s="431">
        <v>7.3</v>
      </c>
      <c r="I19" s="432">
        <v>6.4</v>
      </c>
      <c r="J19" s="407">
        <v>5.3</v>
      </c>
      <c r="K19" s="431">
        <v>5.4</v>
      </c>
      <c r="L19" s="432">
        <v>5.4</v>
      </c>
      <c r="M19" s="408">
        <v>5.8</v>
      </c>
      <c r="N19" s="431">
        <v>3.5</v>
      </c>
      <c r="O19" s="432">
        <v>3.7</v>
      </c>
      <c r="P19" s="407">
        <v>4.4000000000000004</v>
      </c>
      <c r="Q19" s="431">
        <v>3.8</v>
      </c>
      <c r="R19" s="432">
        <v>3.5</v>
      </c>
      <c r="S19" s="407">
        <v>3.2</v>
      </c>
      <c r="T19" s="431">
        <v>1.8</v>
      </c>
      <c r="U19" s="432">
        <v>1.9</v>
      </c>
      <c r="V19" s="407">
        <v>2.4</v>
      </c>
    </row>
    <row r="20" spans="1:22" ht="24.75" customHeight="1" x14ac:dyDescent="0.25">
      <c r="A20" s="454"/>
      <c r="B20" s="455"/>
      <c r="C20" s="854" t="s">
        <v>247</v>
      </c>
      <c r="D20" s="855"/>
      <c r="E20" s="431">
        <v>48.7</v>
      </c>
      <c r="F20" s="432">
        <v>39.5</v>
      </c>
      <c r="G20" s="408">
        <v>29.2</v>
      </c>
      <c r="H20" s="431">
        <v>69.3</v>
      </c>
      <c r="I20" s="432">
        <v>61.2</v>
      </c>
      <c r="J20" s="407">
        <v>51.1</v>
      </c>
      <c r="K20" s="431">
        <v>50.4</v>
      </c>
      <c r="L20" s="432">
        <v>45.6</v>
      </c>
      <c r="M20" s="408">
        <v>40.5</v>
      </c>
      <c r="N20" s="431">
        <v>52.9</v>
      </c>
      <c r="O20" s="432">
        <v>41.9</v>
      </c>
      <c r="P20" s="407">
        <v>30.6</v>
      </c>
      <c r="Q20" s="431">
        <v>69.8</v>
      </c>
      <c r="R20" s="432">
        <v>46.5</v>
      </c>
      <c r="S20" s="407">
        <v>23.8</v>
      </c>
      <c r="T20" s="431">
        <v>27.1</v>
      </c>
      <c r="U20" s="432">
        <v>23.1</v>
      </c>
      <c r="V20" s="407">
        <v>19.7</v>
      </c>
    </row>
    <row r="21" spans="1:22" x14ac:dyDescent="0.25">
      <c r="A21" s="456"/>
      <c r="B21" s="457"/>
      <c r="C21" s="457"/>
      <c r="D21" s="415" t="s">
        <v>248</v>
      </c>
      <c r="E21" s="435">
        <v>8.1999999999999993</v>
      </c>
      <c r="F21" s="436">
        <v>8.3000000000000007</v>
      </c>
      <c r="G21" s="413">
        <v>8.9</v>
      </c>
      <c r="H21" s="435">
        <v>18.100000000000001</v>
      </c>
      <c r="I21" s="436">
        <v>16.899999999999999</v>
      </c>
      <c r="J21" s="412">
        <v>15.6</v>
      </c>
      <c r="K21" s="435">
        <v>12.4</v>
      </c>
      <c r="L21" s="436">
        <v>12.8</v>
      </c>
      <c r="M21" s="413">
        <v>14.4</v>
      </c>
      <c r="N21" s="435">
        <v>6.7</v>
      </c>
      <c r="O21" s="436">
        <v>7.3</v>
      </c>
      <c r="P21" s="412">
        <v>9.1999999999999993</v>
      </c>
      <c r="Q21" s="435">
        <v>9.3000000000000007</v>
      </c>
      <c r="R21" s="436">
        <v>6.3</v>
      </c>
      <c r="S21" s="412">
        <v>3.3</v>
      </c>
      <c r="T21" s="435">
        <v>6.5</v>
      </c>
      <c r="U21" s="436">
        <v>7.2</v>
      </c>
      <c r="V21" s="412">
        <v>9.6</v>
      </c>
    </row>
    <row r="22" spans="1:22" ht="24" x14ac:dyDescent="0.25">
      <c r="A22" s="456"/>
      <c r="B22" s="457"/>
      <c r="C22" s="457"/>
      <c r="D22" s="416" t="s">
        <v>249</v>
      </c>
      <c r="E22" s="435">
        <v>40.5</v>
      </c>
      <c r="F22" s="436">
        <v>31.2</v>
      </c>
      <c r="G22" s="413">
        <v>20.3</v>
      </c>
      <c r="H22" s="435">
        <v>51.3</v>
      </c>
      <c r="I22" s="436">
        <v>44.4</v>
      </c>
      <c r="J22" s="412">
        <v>35.5</v>
      </c>
      <c r="K22" s="435">
        <v>38</v>
      </c>
      <c r="L22" s="436">
        <v>32.799999999999997</v>
      </c>
      <c r="M22" s="413">
        <v>26.1</v>
      </c>
      <c r="N22" s="435">
        <v>46.2</v>
      </c>
      <c r="O22" s="436">
        <v>34.6</v>
      </c>
      <c r="P22" s="412">
        <v>21.5</v>
      </c>
      <c r="Q22" s="435">
        <v>60.5</v>
      </c>
      <c r="R22" s="436">
        <v>40.1</v>
      </c>
      <c r="S22" s="412">
        <v>20.5</v>
      </c>
      <c r="T22" s="435">
        <v>20.6</v>
      </c>
      <c r="U22" s="436">
        <v>15.8</v>
      </c>
      <c r="V22" s="412">
        <v>10.199999999999999</v>
      </c>
    </row>
    <row r="23" spans="1:22" ht="24.75" customHeight="1" x14ac:dyDescent="0.25">
      <c r="A23" s="454"/>
      <c r="B23" s="455"/>
      <c r="C23" s="854" t="s">
        <v>250</v>
      </c>
      <c r="D23" s="855"/>
      <c r="E23" s="440">
        <v>110.3</v>
      </c>
      <c r="F23" s="438">
        <v>94.5</v>
      </c>
      <c r="G23" s="441">
        <v>82</v>
      </c>
      <c r="H23" s="440">
        <v>196</v>
      </c>
      <c r="I23" s="438">
        <v>164.5</v>
      </c>
      <c r="J23" s="439">
        <v>136.80000000000001</v>
      </c>
      <c r="K23" s="440">
        <v>146.30000000000001</v>
      </c>
      <c r="L23" s="438">
        <v>123.6</v>
      </c>
      <c r="M23" s="441">
        <v>106.2</v>
      </c>
      <c r="N23" s="440">
        <v>121</v>
      </c>
      <c r="O23" s="438">
        <v>100.8</v>
      </c>
      <c r="P23" s="439">
        <v>82.6</v>
      </c>
      <c r="Q23" s="440">
        <v>100.5</v>
      </c>
      <c r="R23" s="438">
        <v>85.1</v>
      </c>
      <c r="S23" s="439">
        <v>72.3</v>
      </c>
      <c r="T23" s="440">
        <v>84.8</v>
      </c>
      <c r="U23" s="438">
        <v>71.099999999999994</v>
      </c>
      <c r="V23" s="439">
        <v>59.4</v>
      </c>
    </row>
    <row r="24" spans="1:22" ht="24" x14ac:dyDescent="0.25">
      <c r="A24" s="456"/>
      <c r="B24" s="457"/>
      <c r="C24" s="457"/>
      <c r="D24" s="416" t="s">
        <v>251</v>
      </c>
      <c r="E24" s="435">
        <v>108</v>
      </c>
      <c r="F24" s="436">
        <v>92.1</v>
      </c>
      <c r="G24" s="413">
        <v>79</v>
      </c>
      <c r="H24" s="435">
        <v>188.3</v>
      </c>
      <c r="I24" s="436">
        <v>158.30000000000001</v>
      </c>
      <c r="J24" s="412">
        <v>132.1</v>
      </c>
      <c r="K24" s="435">
        <v>144.1</v>
      </c>
      <c r="L24" s="436">
        <v>121</v>
      </c>
      <c r="M24" s="413">
        <v>100.7</v>
      </c>
      <c r="N24" s="435">
        <v>117.4</v>
      </c>
      <c r="O24" s="436">
        <v>97.9</v>
      </c>
      <c r="P24" s="412">
        <v>80.400000000000006</v>
      </c>
      <c r="Q24" s="435">
        <v>99.5</v>
      </c>
      <c r="R24" s="436">
        <v>84.3</v>
      </c>
      <c r="S24" s="412">
        <v>71.400000000000006</v>
      </c>
      <c r="T24" s="435">
        <v>81.900000000000006</v>
      </c>
      <c r="U24" s="436">
        <v>68.2</v>
      </c>
      <c r="V24" s="412">
        <v>55.9</v>
      </c>
    </row>
    <row r="25" spans="1:22" ht="24.75" thickBot="1" x14ac:dyDescent="0.3">
      <c r="A25" s="459"/>
      <c r="B25" s="460"/>
      <c r="C25" s="460"/>
      <c r="D25" s="461" t="s">
        <v>252</v>
      </c>
      <c r="E25" s="447">
        <v>2.2999999999999998</v>
      </c>
      <c r="F25" s="448">
        <v>2.2999999999999998</v>
      </c>
      <c r="G25" s="449">
        <v>2.9</v>
      </c>
      <c r="H25" s="447">
        <v>7.7</v>
      </c>
      <c r="I25" s="448">
        <v>6.2</v>
      </c>
      <c r="J25" s="450">
        <v>4.7</v>
      </c>
      <c r="K25" s="447">
        <v>2.1</v>
      </c>
      <c r="L25" s="448">
        <v>2.6</v>
      </c>
      <c r="M25" s="449">
        <v>5.6</v>
      </c>
      <c r="N25" s="447">
        <v>3.6</v>
      </c>
      <c r="O25" s="448">
        <v>2.9</v>
      </c>
      <c r="P25" s="450">
        <v>2.2000000000000002</v>
      </c>
      <c r="Q25" s="447">
        <v>1</v>
      </c>
      <c r="R25" s="448">
        <v>0.9</v>
      </c>
      <c r="S25" s="450">
        <v>0.9</v>
      </c>
      <c r="T25" s="447">
        <v>2.9</v>
      </c>
      <c r="U25" s="448">
        <v>2.9</v>
      </c>
      <c r="V25" s="450">
        <v>3.5</v>
      </c>
    </row>
    <row r="26" spans="1:22" x14ac:dyDescent="0.25">
      <c r="A26" s="169"/>
      <c r="B26" s="169"/>
      <c r="C26" s="169"/>
    </row>
  </sheetData>
  <mergeCells count="16">
    <mergeCell ref="A4:D8"/>
    <mergeCell ref="E4:V5"/>
    <mergeCell ref="E6:G7"/>
    <mergeCell ref="H6:V6"/>
    <mergeCell ref="H7:J7"/>
    <mergeCell ref="K7:M7"/>
    <mergeCell ref="N7:P7"/>
    <mergeCell ref="Q7:S7"/>
    <mergeCell ref="T7:V7"/>
    <mergeCell ref="C23:D23"/>
    <mergeCell ref="B9:D9"/>
    <mergeCell ref="C10:D10"/>
    <mergeCell ref="C14:D14"/>
    <mergeCell ref="C15:D15"/>
    <mergeCell ref="C19:D19"/>
    <mergeCell ref="C20:D20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11" t="s">
        <v>169</v>
      </c>
    </row>
    <row r="2" spans="1:23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V2" s="373" t="s">
        <v>253</v>
      </c>
    </row>
    <row r="3" spans="1:23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V3" s="373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ht="15" customHeight="1" x14ac:dyDescent="0.25">
      <c r="A9" s="464"/>
      <c r="B9" s="860" t="s">
        <v>254</v>
      </c>
      <c r="C9" s="860"/>
      <c r="D9" s="861"/>
      <c r="E9" s="427">
        <v>133.30000000000001</v>
      </c>
      <c r="F9" s="428">
        <v>127.9</v>
      </c>
      <c r="G9" s="453">
        <v>130.6</v>
      </c>
      <c r="H9" s="427">
        <v>271</v>
      </c>
      <c r="I9" s="428">
        <v>255.5</v>
      </c>
      <c r="J9" s="429">
        <v>251.3</v>
      </c>
      <c r="K9" s="427">
        <v>216.6</v>
      </c>
      <c r="L9" s="428">
        <v>206.6</v>
      </c>
      <c r="M9" s="453">
        <v>208.2</v>
      </c>
      <c r="N9" s="427">
        <v>132.19999999999999</v>
      </c>
      <c r="O9" s="428">
        <v>126.6</v>
      </c>
      <c r="P9" s="429">
        <v>129.5</v>
      </c>
      <c r="Q9" s="427">
        <v>119.6</v>
      </c>
      <c r="R9" s="428">
        <v>104.5</v>
      </c>
      <c r="S9" s="429">
        <v>90.8</v>
      </c>
      <c r="T9" s="427">
        <v>90.1</v>
      </c>
      <c r="U9" s="428">
        <v>85.8</v>
      </c>
      <c r="V9" s="429">
        <v>87.4</v>
      </c>
    </row>
    <row r="10" spans="1:23" ht="24.75" customHeight="1" x14ac:dyDescent="0.25">
      <c r="A10" s="465"/>
      <c r="B10" s="466"/>
      <c r="C10" s="854" t="s">
        <v>255</v>
      </c>
      <c r="D10" s="855"/>
      <c r="E10" s="431">
        <v>96.3</v>
      </c>
      <c r="F10" s="432">
        <v>93</v>
      </c>
      <c r="G10" s="408">
        <v>93.9</v>
      </c>
      <c r="H10" s="431">
        <v>202.8</v>
      </c>
      <c r="I10" s="432">
        <v>196.5</v>
      </c>
      <c r="J10" s="407">
        <v>199.3</v>
      </c>
      <c r="K10" s="431">
        <v>156.5</v>
      </c>
      <c r="L10" s="432">
        <v>150</v>
      </c>
      <c r="M10" s="408">
        <v>148.80000000000001</v>
      </c>
      <c r="N10" s="431">
        <v>90.9</v>
      </c>
      <c r="O10" s="432">
        <v>89.2</v>
      </c>
      <c r="P10" s="407">
        <v>93.4</v>
      </c>
      <c r="Q10" s="431">
        <v>88.9</v>
      </c>
      <c r="R10" s="432">
        <v>76.3</v>
      </c>
      <c r="S10" s="407">
        <v>62.6</v>
      </c>
      <c r="T10" s="431">
        <v>65.400000000000006</v>
      </c>
      <c r="U10" s="432">
        <v>62.9</v>
      </c>
      <c r="V10" s="407">
        <v>62.7</v>
      </c>
    </row>
    <row r="11" spans="1:23" x14ac:dyDescent="0.25">
      <c r="A11" s="467"/>
      <c r="B11" s="468"/>
      <c r="C11" s="468"/>
      <c r="D11" s="415" t="s">
        <v>256</v>
      </c>
      <c r="E11" s="435">
        <v>80.900000000000006</v>
      </c>
      <c r="F11" s="436">
        <v>79</v>
      </c>
      <c r="G11" s="413">
        <v>81.5</v>
      </c>
      <c r="H11" s="435">
        <v>174.7</v>
      </c>
      <c r="I11" s="436">
        <v>170.4</v>
      </c>
      <c r="J11" s="412">
        <v>175.3</v>
      </c>
      <c r="K11" s="435">
        <v>132.19999999999999</v>
      </c>
      <c r="L11" s="436">
        <v>127.6</v>
      </c>
      <c r="M11" s="413">
        <v>128.5</v>
      </c>
      <c r="N11" s="435">
        <v>78.8</v>
      </c>
      <c r="O11" s="436">
        <v>77.599999999999994</v>
      </c>
      <c r="P11" s="412">
        <v>81.5</v>
      </c>
      <c r="Q11" s="435">
        <v>67.599999999999994</v>
      </c>
      <c r="R11" s="436">
        <v>60.9</v>
      </c>
      <c r="S11" s="412">
        <v>53.4</v>
      </c>
      <c r="T11" s="435">
        <v>58.1</v>
      </c>
      <c r="U11" s="436">
        <v>55.6</v>
      </c>
      <c r="V11" s="412">
        <v>55</v>
      </c>
    </row>
    <row r="12" spans="1:23" x14ac:dyDescent="0.25">
      <c r="A12" s="467"/>
      <c r="B12" s="468"/>
      <c r="C12" s="468"/>
      <c r="D12" s="415" t="s">
        <v>257</v>
      </c>
      <c r="E12" s="435">
        <v>4.7</v>
      </c>
      <c r="F12" s="436">
        <v>4.2</v>
      </c>
      <c r="G12" s="413">
        <v>3.6</v>
      </c>
      <c r="H12" s="435">
        <v>7</v>
      </c>
      <c r="I12" s="436">
        <v>6.5</v>
      </c>
      <c r="J12" s="412">
        <v>6</v>
      </c>
      <c r="K12" s="435">
        <v>5.4</v>
      </c>
      <c r="L12" s="436">
        <v>4.7</v>
      </c>
      <c r="M12" s="413">
        <v>3.8</v>
      </c>
      <c r="N12" s="435">
        <v>3.3</v>
      </c>
      <c r="O12" s="436">
        <v>3.5</v>
      </c>
      <c r="P12" s="412">
        <v>4.2</v>
      </c>
      <c r="Q12" s="435">
        <v>9.8000000000000007</v>
      </c>
      <c r="R12" s="436">
        <v>6.7</v>
      </c>
      <c r="S12" s="412">
        <v>3.6</v>
      </c>
      <c r="T12" s="435">
        <v>1.3</v>
      </c>
      <c r="U12" s="436">
        <v>1.5</v>
      </c>
      <c r="V12" s="412">
        <v>2.2999999999999998</v>
      </c>
    </row>
    <row r="13" spans="1:23" ht="24" x14ac:dyDescent="0.25">
      <c r="A13" s="467"/>
      <c r="B13" s="468"/>
      <c r="C13" s="468"/>
      <c r="D13" s="416" t="s">
        <v>258</v>
      </c>
      <c r="E13" s="435">
        <v>10.7</v>
      </c>
      <c r="F13" s="436">
        <v>9.8000000000000007</v>
      </c>
      <c r="G13" s="413">
        <v>8.8000000000000007</v>
      </c>
      <c r="H13" s="435">
        <v>21.1</v>
      </c>
      <c r="I13" s="436">
        <v>19.600000000000001</v>
      </c>
      <c r="J13" s="412">
        <v>18</v>
      </c>
      <c r="K13" s="435">
        <v>19</v>
      </c>
      <c r="L13" s="436">
        <v>17.7</v>
      </c>
      <c r="M13" s="413">
        <v>16.5</v>
      </c>
      <c r="N13" s="435">
        <v>8.6999999999999993</v>
      </c>
      <c r="O13" s="436">
        <v>8.1999999999999993</v>
      </c>
      <c r="P13" s="412">
        <v>7.7</v>
      </c>
      <c r="Q13" s="435">
        <v>11.5</v>
      </c>
      <c r="R13" s="436">
        <v>8.6999999999999993</v>
      </c>
      <c r="S13" s="412">
        <v>5.5</v>
      </c>
      <c r="T13" s="435">
        <v>6.1</v>
      </c>
      <c r="U13" s="436">
        <v>5.7</v>
      </c>
      <c r="V13" s="412">
        <v>5.4</v>
      </c>
    </row>
    <row r="14" spans="1:23" x14ac:dyDescent="0.25">
      <c r="A14" s="465"/>
      <c r="B14" s="466"/>
      <c r="C14" s="848" t="s">
        <v>259</v>
      </c>
      <c r="D14" s="849"/>
      <c r="E14" s="431">
        <v>36.299999999999997</v>
      </c>
      <c r="F14" s="432">
        <v>34.1</v>
      </c>
      <c r="G14" s="408">
        <v>35.700000000000003</v>
      </c>
      <c r="H14" s="431">
        <v>66.099999999999994</v>
      </c>
      <c r="I14" s="432">
        <v>57.4</v>
      </c>
      <c r="J14" s="407">
        <v>51</v>
      </c>
      <c r="K14" s="431">
        <v>58.5</v>
      </c>
      <c r="L14" s="432">
        <v>54.9</v>
      </c>
      <c r="M14" s="408">
        <v>57.5</v>
      </c>
      <c r="N14" s="431">
        <v>40.5</v>
      </c>
      <c r="O14" s="432">
        <v>36.5</v>
      </c>
      <c r="P14" s="407">
        <v>34.9</v>
      </c>
      <c r="Q14" s="431">
        <v>30</v>
      </c>
      <c r="R14" s="432">
        <v>27.5</v>
      </c>
      <c r="S14" s="407">
        <v>27.6</v>
      </c>
      <c r="T14" s="431">
        <v>24.5</v>
      </c>
      <c r="U14" s="432">
        <v>22.7</v>
      </c>
      <c r="V14" s="407">
        <v>24.3</v>
      </c>
    </row>
    <row r="15" spans="1:23" x14ac:dyDescent="0.25">
      <c r="A15" s="467"/>
      <c r="B15" s="468"/>
      <c r="C15" s="468"/>
      <c r="D15" s="415" t="s">
        <v>260</v>
      </c>
      <c r="E15" s="435">
        <v>2.5</v>
      </c>
      <c r="F15" s="436">
        <v>2.6</v>
      </c>
      <c r="G15" s="413">
        <v>3</v>
      </c>
      <c r="H15" s="435">
        <v>3.8</v>
      </c>
      <c r="I15" s="436">
        <v>3.8</v>
      </c>
      <c r="J15" s="412">
        <v>3.9</v>
      </c>
      <c r="K15" s="435">
        <v>6.3</v>
      </c>
      <c r="L15" s="436">
        <v>6.5</v>
      </c>
      <c r="M15" s="413">
        <v>7.4</v>
      </c>
      <c r="N15" s="435">
        <v>3.9</v>
      </c>
      <c r="O15" s="436">
        <v>3.5</v>
      </c>
      <c r="P15" s="412">
        <v>2.9</v>
      </c>
      <c r="Q15" s="435">
        <v>1.4</v>
      </c>
      <c r="R15" s="436">
        <v>1.5</v>
      </c>
      <c r="S15" s="412">
        <v>1.7</v>
      </c>
      <c r="T15" s="435">
        <v>0.3</v>
      </c>
      <c r="U15" s="436">
        <v>0.4</v>
      </c>
      <c r="V15" s="412">
        <v>0.8</v>
      </c>
    </row>
    <row r="16" spans="1:23" x14ac:dyDescent="0.25">
      <c r="A16" s="467"/>
      <c r="B16" s="468"/>
      <c r="C16" s="468"/>
      <c r="D16" s="415" t="s">
        <v>261</v>
      </c>
      <c r="E16" s="435">
        <v>27.6</v>
      </c>
      <c r="F16" s="436">
        <v>25.4</v>
      </c>
      <c r="G16" s="413">
        <v>26</v>
      </c>
      <c r="H16" s="435">
        <v>47.1</v>
      </c>
      <c r="I16" s="436">
        <v>40.799999999999997</v>
      </c>
      <c r="J16" s="412">
        <v>36.6</v>
      </c>
      <c r="K16" s="435">
        <v>35.700000000000003</v>
      </c>
      <c r="L16" s="436">
        <v>34</v>
      </c>
      <c r="M16" s="413">
        <v>37.5</v>
      </c>
      <c r="N16" s="435">
        <v>29.4</v>
      </c>
      <c r="O16" s="436">
        <v>26.4</v>
      </c>
      <c r="P16" s="412">
        <v>25.5</v>
      </c>
      <c r="Q16" s="435">
        <v>23.5</v>
      </c>
      <c r="R16" s="436">
        <v>21.1</v>
      </c>
      <c r="S16" s="412">
        <v>20.3</v>
      </c>
      <c r="T16" s="435">
        <v>23.6</v>
      </c>
      <c r="U16" s="436">
        <v>21.5</v>
      </c>
      <c r="V16" s="412">
        <v>21.4</v>
      </c>
    </row>
    <row r="17" spans="1:22" ht="24" x14ac:dyDescent="0.25">
      <c r="A17" s="467"/>
      <c r="B17" s="468"/>
      <c r="C17" s="468"/>
      <c r="D17" s="416" t="s">
        <v>262</v>
      </c>
      <c r="E17" s="435">
        <v>6.3</v>
      </c>
      <c r="F17" s="436">
        <v>6.1</v>
      </c>
      <c r="G17" s="413">
        <v>6.7</v>
      </c>
      <c r="H17" s="435">
        <v>15.2</v>
      </c>
      <c r="I17" s="436">
        <v>12.8</v>
      </c>
      <c r="J17" s="412">
        <v>10.5</v>
      </c>
      <c r="K17" s="435">
        <v>16.5</v>
      </c>
      <c r="L17" s="436">
        <v>14.4</v>
      </c>
      <c r="M17" s="413">
        <v>12.6</v>
      </c>
      <c r="N17" s="435">
        <v>7.2</v>
      </c>
      <c r="O17" s="436">
        <v>6.6</v>
      </c>
      <c r="P17" s="412">
        <v>6.5</v>
      </c>
      <c r="Q17" s="435">
        <v>5</v>
      </c>
      <c r="R17" s="436">
        <v>4.9000000000000004</v>
      </c>
      <c r="S17" s="412">
        <v>5.6</v>
      </c>
      <c r="T17" s="435">
        <v>0.6</v>
      </c>
      <c r="U17" s="436">
        <v>0.8</v>
      </c>
      <c r="V17" s="412">
        <v>2.1</v>
      </c>
    </row>
    <row r="18" spans="1:22" s="214" customFormat="1" x14ac:dyDescent="0.25">
      <c r="A18" s="465"/>
      <c r="B18" s="466"/>
      <c r="C18" s="848" t="s">
        <v>263</v>
      </c>
      <c r="D18" s="849"/>
      <c r="E18" s="431">
        <v>0.7</v>
      </c>
      <c r="F18" s="432">
        <v>0.8</v>
      </c>
      <c r="G18" s="408">
        <v>1</v>
      </c>
      <c r="H18" s="431">
        <v>2.1</v>
      </c>
      <c r="I18" s="432">
        <v>1.6</v>
      </c>
      <c r="J18" s="407">
        <v>1</v>
      </c>
      <c r="K18" s="431">
        <v>1.7</v>
      </c>
      <c r="L18" s="432">
        <v>1.7</v>
      </c>
      <c r="M18" s="408">
        <v>1.9</v>
      </c>
      <c r="N18" s="431">
        <v>0.8</v>
      </c>
      <c r="O18" s="432">
        <v>0.9</v>
      </c>
      <c r="P18" s="407">
        <v>1.2</v>
      </c>
      <c r="Q18" s="431">
        <v>0.8</v>
      </c>
      <c r="R18" s="432">
        <v>0.7</v>
      </c>
      <c r="S18" s="407">
        <v>0.6</v>
      </c>
      <c r="T18" s="431">
        <v>0.2</v>
      </c>
      <c r="U18" s="432">
        <v>0.2</v>
      </c>
      <c r="V18" s="407">
        <v>0.4</v>
      </c>
    </row>
    <row r="19" spans="1:22" s="214" customFormat="1" x14ac:dyDescent="0.25">
      <c r="A19" s="469"/>
      <c r="B19" s="858" t="s">
        <v>264</v>
      </c>
      <c r="C19" s="858"/>
      <c r="D19" s="859"/>
      <c r="E19" s="425">
        <v>567.20000000000005</v>
      </c>
      <c r="F19" s="426">
        <v>519</v>
      </c>
      <c r="G19" s="401">
        <v>448</v>
      </c>
      <c r="H19" s="425">
        <v>552.1</v>
      </c>
      <c r="I19" s="426">
        <v>534.4</v>
      </c>
      <c r="J19" s="401">
        <v>523.20000000000005</v>
      </c>
      <c r="K19" s="425">
        <v>747</v>
      </c>
      <c r="L19" s="426">
        <v>588.4</v>
      </c>
      <c r="M19" s="401">
        <v>520.9</v>
      </c>
      <c r="N19" s="425">
        <v>590.29999999999995</v>
      </c>
      <c r="O19" s="426">
        <v>543.4</v>
      </c>
      <c r="P19" s="401">
        <v>484.2</v>
      </c>
      <c r="Q19" s="425">
        <v>600.79999999999995</v>
      </c>
      <c r="R19" s="426">
        <v>551.4</v>
      </c>
      <c r="S19" s="401">
        <v>460.1</v>
      </c>
      <c r="T19" s="425">
        <v>478.9</v>
      </c>
      <c r="U19" s="426">
        <v>416.7</v>
      </c>
      <c r="V19" s="401">
        <v>311.60000000000002</v>
      </c>
    </row>
    <row r="20" spans="1:22" s="214" customFormat="1" ht="15" customHeight="1" x14ac:dyDescent="0.25">
      <c r="A20" s="465"/>
      <c r="B20" s="466"/>
      <c r="C20" s="854" t="s">
        <v>265</v>
      </c>
      <c r="D20" s="855"/>
      <c r="E20" s="431">
        <v>139.80000000000001</v>
      </c>
      <c r="F20" s="432">
        <v>140.5</v>
      </c>
      <c r="G20" s="407">
        <v>158.4</v>
      </c>
      <c r="H20" s="431">
        <v>122.7</v>
      </c>
      <c r="I20" s="432">
        <v>140.6</v>
      </c>
      <c r="J20" s="407">
        <v>214.9</v>
      </c>
      <c r="K20" s="431">
        <v>299.10000000000002</v>
      </c>
      <c r="L20" s="432">
        <v>188.9</v>
      </c>
      <c r="M20" s="407">
        <v>199.8</v>
      </c>
      <c r="N20" s="431">
        <v>144.19999999999999</v>
      </c>
      <c r="O20" s="432">
        <v>148.9</v>
      </c>
      <c r="P20" s="407">
        <v>171.6</v>
      </c>
      <c r="Q20" s="431">
        <v>174.3</v>
      </c>
      <c r="R20" s="432">
        <v>165.1</v>
      </c>
      <c r="S20" s="407">
        <v>161.80000000000001</v>
      </c>
      <c r="T20" s="431">
        <v>76.7</v>
      </c>
      <c r="U20" s="432">
        <v>75.400000000000006</v>
      </c>
      <c r="V20" s="407">
        <v>89.5</v>
      </c>
    </row>
    <row r="21" spans="1:22" x14ac:dyDescent="0.25">
      <c r="A21" s="467"/>
      <c r="B21" s="468"/>
      <c r="C21" s="468"/>
      <c r="D21" s="415" t="s">
        <v>266</v>
      </c>
      <c r="E21" s="435">
        <v>121</v>
      </c>
      <c r="F21" s="436">
        <v>126.8</v>
      </c>
      <c r="G21" s="412">
        <v>149.1</v>
      </c>
      <c r="H21" s="435">
        <v>113.2</v>
      </c>
      <c r="I21" s="436">
        <v>130.4</v>
      </c>
      <c r="J21" s="412">
        <v>192.5</v>
      </c>
      <c r="K21" s="435">
        <v>155.6</v>
      </c>
      <c r="L21" s="436">
        <v>163.5</v>
      </c>
      <c r="M21" s="412">
        <v>193.4</v>
      </c>
      <c r="N21" s="435">
        <v>124.1</v>
      </c>
      <c r="O21" s="436">
        <v>130.9</v>
      </c>
      <c r="P21" s="412">
        <v>156.4</v>
      </c>
      <c r="Q21" s="435">
        <v>161.30000000000001</v>
      </c>
      <c r="R21" s="436">
        <v>155.5</v>
      </c>
      <c r="S21" s="412">
        <v>153.1</v>
      </c>
      <c r="T21" s="435">
        <v>62.5</v>
      </c>
      <c r="U21" s="436">
        <v>67.7</v>
      </c>
      <c r="V21" s="412">
        <v>85.8</v>
      </c>
    </row>
    <row r="22" spans="1:22" x14ac:dyDescent="0.25">
      <c r="A22" s="467"/>
      <c r="B22" s="468"/>
      <c r="C22" s="468"/>
      <c r="D22" s="415" t="s">
        <v>267</v>
      </c>
      <c r="E22" s="435">
        <v>11.7</v>
      </c>
      <c r="F22" s="436">
        <v>7.2</v>
      </c>
      <c r="G22" s="412">
        <v>3.3</v>
      </c>
      <c r="H22" s="435">
        <v>3</v>
      </c>
      <c r="I22" s="436">
        <v>4.5</v>
      </c>
      <c r="J22" s="412">
        <v>18</v>
      </c>
      <c r="K22" s="435">
        <v>134.19999999999999</v>
      </c>
      <c r="L22" s="436">
        <v>18</v>
      </c>
      <c r="M22" s="412">
        <v>1.3</v>
      </c>
      <c r="N22" s="435">
        <v>7.7</v>
      </c>
      <c r="O22" s="436">
        <v>7.2</v>
      </c>
      <c r="P22" s="412">
        <v>6.7</v>
      </c>
      <c r="Q22" s="435">
        <v>8.1999999999999993</v>
      </c>
      <c r="R22" s="436">
        <v>4.0999999999999996</v>
      </c>
      <c r="S22" s="412">
        <v>1.4</v>
      </c>
      <c r="T22" s="435">
        <v>9.1</v>
      </c>
      <c r="U22" s="436">
        <v>3.6</v>
      </c>
      <c r="V22" s="412">
        <v>0.9</v>
      </c>
    </row>
    <row r="23" spans="1:22" x14ac:dyDescent="0.25">
      <c r="A23" s="467"/>
      <c r="B23" s="468"/>
      <c r="C23" s="468"/>
      <c r="D23" s="415" t="s">
        <v>268</v>
      </c>
      <c r="E23" s="435">
        <v>7.1</v>
      </c>
      <c r="F23" s="436">
        <v>6.6</v>
      </c>
      <c r="G23" s="412">
        <v>6</v>
      </c>
      <c r="H23" s="435">
        <v>6.6</v>
      </c>
      <c r="I23" s="436">
        <v>5.7</v>
      </c>
      <c r="J23" s="412">
        <v>4.5</v>
      </c>
      <c r="K23" s="435">
        <v>9.1999999999999993</v>
      </c>
      <c r="L23" s="436">
        <v>7.4</v>
      </c>
      <c r="M23" s="412">
        <v>5.0999999999999996</v>
      </c>
      <c r="N23" s="435">
        <v>12.4</v>
      </c>
      <c r="O23" s="436">
        <v>10.7</v>
      </c>
      <c r="P23" s="412">
        <v>8.4</v>
      </c>
      <c r="Q23" s="435">
        <v>4.8</v>
      </c>
      <c r="R23" s="436">
        <v>5.4</v>
      </c>
      <c r="S23" s="412">
        <v>7.3</v>
      </c>
      <c r="T23" s="435">
        <v>5</v>
      </c>
      <c r="U23" s="436">
        <v>4.0999999999999996</v>
      </c>
      <c r="V23" s="412">
        <v>2.9</v>
      </c>
    </row>
    <row r="24" spans="1:22" ht="24.75" customHeight="1" x14ac:dyDescent="0.25">
      <c r="A24" s="465"/>
      <c r="B24" s="466"/>
      <c r="C24" s="854" t="s">
        <v>269</v>
      </c>
      <c r="D24" s="855"/>
      <c r="E24" s="431">
        <v>403.3</v>
      </c>
      <c r="F24" s="432">
        <v>350.1</v>
      </c>
      <c r="G24" s="407">
        <v>262.5</v>
      </c>
      <c r="H24" s="431">
        <v>404.9</v>
      </c>
      <c r="I24" s="432">
        <v>348.3</v>
      </c>
      <c r="J24" s="407">
        <v>265</v>
      </c>
      <c r="K24" s="431">
        <v>416.8</v>
      </c>
      <c r="L24" s="432">
        <v>371.5</v>
      </c>
      <c r="M24" s="407">
        <v>292.2</v>
      </c>
      <c r="N24" s="431">
        <v>421</v>
      </c>
      <c r="O24" s="432">
        <v>367.5</v>
      </c>
      <c r="P24" s="407">
        <v>279</v>
      </c>
      <c r="Q24" s="431">
        <v>411.7</v>
      </c>
      <c r="R24" s="432">
        <v>361.2</v>
      </c>
      <c r="S24" s="407">
        <v>273.5</v>
      </c>
      <c r="T24" s="431">
        <v>390.8</v>
      </c>
      <c r="U24" s="432">
        <v>310.3</v>
      </c>
      <c r="V24" s="407">
        <v>203.6</v>
      </c>
    </row>
    <row r="25" spans="1:22" ht="24" x14ac:dyDescent="0.25">
      <c r="A25" s="467"/>
      <c r="B25" s="468"/>
      <c r="C25" s="468"/>
      <c r="D25" s="414" t="s">
        <v>270</v>
      </c>
      <c r="E25" s="435">
        <v>6.4</v>
      </c>
      <c r="F25" s="436">
        <v>6.3</v>
      </c>
      <c r="G25" s="412">
        <v>6.7</v>
      </c>
      <c r="H25" s="435">
        <v>29.1</v>
      </c>
      <c r="I25" s="436">
        <v>15.8</v>
      </c>
      <c r="J25" s="412">
        <v>6.1</v>
      </c>
      <c r="K25" s="435">
        <v>6.7</v>
      </c>
      <c r="L25" s="436">
        <v>6.3</v>
      </c>
      <c r="M25" s="412">
        <v>6</v>
      </c>
      <c r="N25" s="435">
        <v>7.4</v>
      </c>
      <c r="O25" s="436">
        <v>7.6</v>
      </c>
      <c r="P25" s="412">
        <v>9</v>
      </c>
      <c r="Q25" s="435">
        <v>7.2</v>
      </c>
      <c r="R25" s="436">
        <v>6.6</v>
      </c>
      <c r="S25" s="412">
        <v>6</v>
      </c>
      <c r="T25" s="435">
        <v>3</v>
      </c>
      <c r="U25" s="436">
        <v>3.6</v>
      </c>
      <c r="V25" s="412">
        <v>6.3</v>
      </c>
    </row>
    <row r="26" spans="1:22" ht="24" x14ac:dyDescent="0.25">
      <c r="A26" s="467"/>
      <c r="B26" s="468"/>
      <c r="C26" s="468"/>
      <c r="D26" s="416" t="s">
        <v>271</v>
      </c>
      <c r="E26" s="435">
        <v>343.4</v>
      </c>
      <c r="F26" s="436">
        <v>295.60000000000002</v>
      </c>
      <c r="G26" s="412">
        <v>212.2</v>
      </c>
      <c r="H26" s="435">
        <v>309.2</v>
      </c>
      <c r="I26" s="436">
        <v>271</v>
      </c>
      <c r="J26" s="412">
        <v>200.5</v>
      </c>
      <c r="K26" s="435">
        <v>340.9</v>
      </c>
      <c r="L26" s="436">
        <v>302.7</v>
      </c>
      <c r="M26" s="412">
        <v>229</v>
      </c>
      <c r="N26" s="435">
        <v>352.8</v>
      </c>
      <c r="O26" s="436">
        <v>305.2</v>
      </c>
      <c r="P26" s="412">
        <v>220.9</v>
      </c>
      <c r="Q26" s="435">
        <v>350.6</v>
      </c>
      <c r="R26" s="436">
        <v>308.5</v>
      </c>
      <c r="S26" s="412">
        <v>229.8</v>
      </c>
      <c r="T26" s="435">
        <v>349.7</v>
      </c>
      <c r="U26" s="436">
        <v>272.60000000000002</v>
      </c>
      <c r="V26" s="412">
        <v>166.7</v>
      </c>
    </row>
    <row r="27" spans="1:22" ht="24" x14ac:dyDescent="0.25">
      <c r="A27" s="467"/>
      <c r="B27" s="468"/>
      <c r="C27" s="468"/>
      <c r="D27" s="416" t="s">
        <v>272</v>
      </c>
      <c r="E27" s="435">
        <v>38.799999999999997</v>
      </c>
      <c r="F27" s="436">
        <v>35.200000000000003</v>
      </c>
      <c r="G27" s="412">
        <v>32.5</v>
      </c>
      <c r="H27" s="435">
        <v>56.7</v>
      </c>
      <c r="I27" s="436">
        <v>52.5</v>
      </c>
      <c r="J27" s="412">
        <v>50.4</v>
      </c>
      <c r="K27" s="435">
        <v>54.5</v>
      </c>
      <c r="L27" s="436">
        <v>48.7</v>
      </c>
      <c r="M27" s="412">
        <v>43.5</v>
      </c>
      <c r="N27" s="435">
        <v>44.9</v>
      </c>
      <c r="O27" s="436">
        <v>40.9</v>
      </c>
      <c r="P27" s="412">
        <v>38</v>
      </c>
      <c r="Q27" s="435">
        <v>40.5</v>
      </c>
      <c r="R27" s="436">
        <v>34.299999999999997</v>
      </c>
      <c r="S27" s="412">
        <v>27.6</v>
      </c>
      <c r="T27" s="435">
        <v>22.1</v>
      </c>
      <c r="U27" s="436">
        <v>20.5</v>
      </c>
      <c r="V27" s="412">
        <v>19.7</v>
      </c>
    </row>
    <row r="28" spans="1:22" ht="24.75" thickBot="1" x14ac:dyDescent="0.3">
      <c r="A28" s="470"/>
      <c r="B28" s="471"/>
      <c r="C28" s="471"/>
      <c r="D28" s="461" t="s">
        <v>273</v>
      </c>
      <c r="E28" s="447">
        <v>14.7</v>
      </c>
      <c r="F28" s="448">
        <v>13</v>
      </c>
      <c r="G28" s="450">
        <v>11.1</v>
      </c>
      <c r="H28" s="447">
        <v>9.9</v>
      </c>
      <c r="I28" s="448">
        <v>9</v>
      </c>
      <c r="J28" s="450">
        <v>8.1</v>
      </c>
      <c r="K28" s="447">
        <v>14.6</v>
      </c>
      <c r="L28" s="448">
        <v>13.9</v>
      </c>
      <c r="M28" s="450">
        <v>13.7</v>
      </c>
      <c r="N28" s="447">
        <v>15.9</v>
      </c>
      <c r="O28" s="448">
        <v>13.7</v>
      </c>
      <c r="P28" s="450">
        <v>11.1</v>
      </c>
      <c r="Q28" s="447">
        <v>13.4</v>
      </c>
      <c r="R28" s="448">
        <v>11.8</v>
      </c>
      <c r="S28" s="450">
        <v>10</v>
      </c>
      <c r="T28" s="447">
        <v>15.9</v>
      </c>
      <c r="U28" s="448">
        <v>13.6</v>
      </c>
      <c r="V28" s="450">
        <v>10.9</v>
      </c>
    </row>
  </sheetData>
  <mergeCells count="16">
    <mergeCell ref="A4:D8"/>
    <mergeCell ref="E4:V5"/>
    <mergeCell ref="E6:G7"/>
    <mergeCell ref="H6:V6"/>
    <mergeCell ref="H7:J7"/>
    <mergeCell ref="K7:M7"/>
    <mergeCell ref="N7:P7"/>
    <mergeCell ref="Q7:S7"/>
    <mergeCell ref="T7:V7"/>
    <mergeCell ref="C24:D24"/>
    <mergeCell ref="B9:D9"/>
    <mergeCell ref="C10:D10"/>
    <mergeCell ref="C14:D14"/>
    <mergeCell ref="C18:D18"/>
    <mergeCell ref="B19:D19"/>
    <mergeCell ref="C20:D20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47"/>
      <c r="F1" s="547"/>
      <c r="G1" s="547"/>
      <c r="H1" s="548"/>
      <c r="I1" s="548"/>
      <c r="J1" s="548"/>
      <c r="K1" s="548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9"/>
      <c r="W1" s="11" t="s">
        <v>169</v>
      </c>
    </row>
    <row r="2" spans="1:23" x14ac:dyDescent="0.25">
      <c r="A2" s="169"/>
      <c r="B2" s="169"/>
      <c r="C2" s="169"/>
      <c r="D2" s="550"/>
      <c r="E2" s="550"/>
      <c r="F2" s="550"/>
      <c r="G2" s="550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2"/>
      <c r="T2" s="552"/>
      <c r="U2" s="552"/>
      <c r="V2" s="554" t="s">
        <v>274</v>
      </c>
    </row>
    <row r="3" spans="1:23" ht="15.75" thickBot="1" x14ac:dyDescent="0.3">
      <c r="A3" s="169"/>
      <c r="B3" s="169"/>
      <c r="C3" s="169"/>
      <c r="D3" s="555"/>
      <c r="E3" s="555"/>
      <c r="F3" s="555"/>
      <c r="G3" s="555"/>
      <c r="H3" s="551"/>
      <c r="I3" s="551"/>
      <c r="J3" s="551"/>
      <c r="K3" s="551"/>
      <c r="L3" s="551"/>
      <c r="M3" s="551"/>
      <c r="N3" s="551"/>
      <c r="O3" s="551"/>
      <c r="P3" s="551"/>
      <c r="Q3" s="551"/>
      <c r="R3" s="551"/>
      <c r="S3" s="552"/>
      <c r="T3" s="552"/>
      <c r="U3" s="552"/>
      <c r="V3" s="554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ht="15" customHeight="1" x14ac:dyDescent="0.25">
      <c r="A9" s="472"/>
      <c r="B9" s="473"/>
      <c r="C9" s="862" t="s">
        <v>275</v>
      </c>
      <c r="D9" s="863"/>
      <c r="E9" s="474">
        <v>24.1</v>
      </c>
      <c r="F9" s="475">
        <v>28.4</v>
      </c>
      <c r="G9" s="476">
        <v>27.2</v>
      </c>
      <c r="H9" s="474">
        <v>43.6</v>
      </c>
      <c r="I9" s="475">
        <v>45.6</v>
      </c>
      <c r="J9" s="476">
        <v>43.2</v>
      </c>
      <c r="K9" s="474">
        <v>24.9</v>
      </c>
      <c r="L9" s="475">
        <v>27.9</v>
      </c>
      <c r="M9" s="476">
        <v>28.9</v>
      </c>
      <c r="N9" s="474">
        <v>23.9</v>
      </c>
      <c r="O9" s="475">
        <v>27.1</v>
      </c>
      <c r="P9" s="476">
        <v>33.6</v>
      </c>
      <c r="Q9" s="474">
        <v>26.1</v>
      </c>
      <c r="R9" s="475">
        <v>25</v>
      </c>
      <c r="S9" s="476">
        <v>24.8</v>
      </c>
      <c r="T9" s="474">
        <v>22.5</v>
      </c>
      <c r="U9" s="475">
        <v>31</v>
      </c>
      <c r="V9" s="476">
        <v>18.600000000000001</v>
      </c>
    </row>
    <row r="10" spans="1:23" x14ac:dyDescent="0.25">
      <c r="A10" s="477"/>
      <c r="B10" s="478"/>
      <c r="C10" s="478"/>
      <c r="D10" s="415" t="s">
        <v>276</v>
      </c>
      <c r="E10" s="435">
        <v>7.1</v>
      </c>
      <c r="F10" s="436">
        <v>5.8</v>
      </c>
      <c r="G10" s="412">
        <v>4.0999999999999996</v>
      </c>
      <c r="H10" s="435">
        <v>6.9</v>
      </c>
      <c r="I10" s="436">
        <v>6.5</v>
      </c>
      <c r="J10" s="412">
        <v>6</v>
      </c>
      <c r="K10" s="435">
        <v>4.5</v>
      </c>
      <c r="L10" s="436">
        <v>4.9000000000000004</v>
      </c>
      <c r="M10" s="412">
        <v>5.9</v>
      </c>
      <c r="N10" s="435">
        <v>2.9</v>
      </c>
      <c r="O10" s="436">
        <v>3.1</v>
      </c>
      <c r="P10" s="412">
        <v>3.7</v>
      </c>
      <c r="Q10" s="435">
        <v>1.3</v>
      </c>
      <c r="R10" s="436">
        <v>1.6</v>
      </c>
      <c r="S10" s="412">
        <v>2.7</v>
      </c>
      <c r="T10" s="435">
        <v>26</v>
      </c>
      <c r="U10" s="436">
        <v>12.9</v>
      </c>
      <c r="V10" s="412">
        <v>4.3</v>
      </c>
    </row>
    <row r="11" spans="1:23" x14ac:dyDescent="0.25">
      <c r="A11" s="477"/>
      <c r="B11" s="478"/>
      <c r="C11" s="478"/>
      <c r="D11" s="415" t="s">
        <v>277</v>
      </c>
      <c r="E11" s="435">
        <v>18.5</v>
      </c>
      <c r="F11" s="436">
        <v>17.399999999999999</v>
      </c>
      <c r="G11" s="412">
        <v>18.2</v>
      </c>
      <c r="H11" s="435">
        <v>24.7</v>
      </c>
      <c r="I11" s="436">
        <v>23.4</v>
      </c>
      <c r="J11" s="412">
        <v>24.9</v>
      </c>
      <c r="K11" s="435">
        <v>16</v>
      </c>
      <c r="L11" s="436">
        <v>15</v>
      </c>
      <c r="M11" s="412">
        <v>15.6</v>
      </c>
      <c r="N11" s="435">
        <v>16.399999999999999</v>
      </c>
      <c r="O11" s="436">
        <v>17.3</v>
      </c>
      <c r="P11" s="412">
        <v>24</v>
      </c>
      <c r="Q11" s="435">
        <v>23.4</v>
      </c>
      <c r="R11" s="436">
        <v>20.7</v>
      </c>
      <c r="S11" s="412">
        <v>18.899999999999999</v>
      </c>
      <c r="T11" s="435">
        <v>17.5</v>
      </c>
      <c r="U11" s="436">
        <v>14.7</v>
      </c>
      <c r="V11" s="412">
        <v>12.2</v>
      </c>
    </row>
    <row r="12" spans="1:23" x14ac:dyDescent="0.25">
      <c r="A12" s="477"/>
      <c r="B12" s="478"/>
      <c r="C12" s="478"/>
      <c r="D12" s="415" t="s">
        <v>278</v>
      </c>
      <c r="E12" s="435">
        <v>1</v>
      </c>
      <c r="F12" s="436">
        <v>1</v>
      </c>
      <c r="G12" s="412">
        <v>1.2</v>
      </c>
      <c r="H12" s="435">
        <v>4.4000000000000004</v>
      </c>
      <c r="I12" s="436">
        <v>4.0999999999999996</v>
      </c>
      <c r="J12" s="412">
        <v>4.2</v>
      </c>
      <c r="K12" s="435">
        <v>2.5</v>
      </c>
      <c r="L12" s="436">
        <v>2.4</v>
      </c>
      <c r="M12" s="412">
        <v>2.6</v>
      </c>
      <c r="N12" s="435">
        <v>1.5</v>
      </c>
      <c r="O12" s="436">
        <v>1.3</v>
      </c>
      <c r="P12" s="412">
        <v>1.2</v>
      </c>
      <c r="Q12" s="435">
        <v>0.3</v>
      </c>
      <c r="R12" s="436">
        <v>0.3</v>
      </c>
      <c r="S12" s="412">
        <v>0.3</v>
      </c>
      <c r="T12" s="435">
        <v>0.1</v>
      </c>
      <c r="U12" s="436">
        <v>0.2</v>
      </c>
      <c r="V12" s="412">
        <v>0.6</v>
      </c>
    </row>
    <row r="13" spans="1:23" ht="24" x14ac:dyDescent="0.25">
      <c r="A13" s="477"/>
      <c r="B13" s="478"/>
      <c r="C13" s="478"/>
      <c r="D13" s="416" t="s">
        <v>279</v>
      </c>
      <c r="E13" s="435">
        <v>0</v>
      </c>
      <c r="F13" s="436">
        <v>0</v>
      </c>
      <c r="G13" s="412">
        <v>0</v>
      </c>
      <c r="H13" s="435">
        <v>0</v>
      </c>
      <c r="I13" s="436">
        <v>0</v>
      </c>
      <c r="J13" s="412">
        <v>0</v>
      </c>
      <c r="K13" s="435">
        <v>0</v>
      </c>
      <c r="L13" s="436">
        <v>0</v>
      </c>
      <c r="M13" s="412">
        <v>0</v>
      </c>
      <c r="N13" s="435">
        <v>0</v>
      </c>
      <c r="O13" s="436">
        <v>0</v>
      </c>
      <c r="P13" s="412">
        <v>0</v>
      </c>
      <c r="Q13" s="435">
        <v>0</v>
      </c>
      <c r="R13" s="436">
        <v>0</v>
      </c>
      <c r="S13" s="412">
        <v>0</v>
      </c>
      <c r="T13" s="435">
        <v>0</v>
      </c>
      <c r="U13" s="436">
        <v>0</v>
      </c>
      <c r="V13" s="412">
        <v>0</v>
      </c>
    </row>
    <row r="14" spans="1:23" x14ac:dyDescent="0.25">
      <c r="A14" s="477"/>
      <c r="B14" s="478"/>
      <c r="C14" s="478"/>
      <c r="D14" s="415" t="s">
        <v>280</v>
      </c>
      <c r="E14" s="435">
        <v>4.5</v>
      </c>
      <c r="F14" s="436">
        <v>4</v>
      </c>
      <c r="G14" s="412">
        <v>3.5</v>
      </c>
      <c r="H14" s="435">
        <v>14.2</v>
      </c>
      <c r="I14" s="436">
        <v>11.2</v>
      </c>
      <c r="J14" s="412">
        <v>7.9</v>
      </c>
      <c r="K14" s="435">
        <v>5.9</v>
      </c>
      <c r="L14" s="436">
        <v>5.2</v>
      </c>
      <c r="M14" s="412">
        <v>4.5</v>
      </c>
      <c r="N14" s="435">
        <v>6</v>
      </c>
      <c r="O14" s="436">
        <v>5.3</v>
      </c>
      <c r="P14" s="412">
        <v>4.5999999999999996</v>
      </c>
      <c r="Q14" s="435">
        <v>2.2999999999999998</v>
      </c>
      <c r="R14" s="436">
        <v>2.4</v>
      </c>
      <c r="S14" s="412">
        <v>2.9</v>
      </c>
      <c r="T14" s="435">
        <v>4.9000000000000004</v>
      </c>
      <c r="U14" s="436">
        <v>3.1</v>
      </c>
      <c r="V14" s="412">
        <v>1.5</v>
      </c>
    </row>
    <row r="15" spans="1:23" ht="24" x14ac:dyDescent="0.25">
      <c r="A15" s="477"/>
      <c r="B15" s="478"/>
      <c r="C15" s="478"/>
      <c r="D15" s="416" t="s">
        <v>281</v>
      </c>
      <c r="E15" s="435">
        <v>0.1</v>
      </c>
      <c r="F15" s="436">
        <v>0.1</v>
      </c>
      <c r="G15" s="412">
        <v>0.1</v>
      </c>
      <c r="H15" s="435">
        <v>0.4</v>
      </c>
      <c r="I15" s="436">
        <v>0.3</v>
      </c>
      <c r="J15" s="412">
        <v>0.2</v>
      </c>
      <c r="K15" s="435">
        <v>0.5</v>
      </c>
      <c r="L15" s="436">
        <v>0.4</v>
      </c>
      <c r="M15" s="412">
        <v>0.3</v>
      </c>
      <c r="N15" s="435">
        <v>0.1</v>
      </c>
      <c r="O15" s="436">
        <v>0.1</v>
      </c>
      <c r="P15" s="412">
        <v>0.1</v>
      </c>
      <c r="Q15" s="435">
        <v>0</v>
      </c>
      <c r="R15" s="436">
        <v>0.1</v>
      </c>
      <c r="S15" s="412">
        <v>0</v>
      </c>
      <c r="T15" s="435">
        <v>0</v>
      </c>
      <c r="U15" s="436">
        <v>0</v>
      </c>
      <c r="V15" s="412">
        <v>0.1</v>
      </c>
    </row>
    <row r="16" spans="1:23" s="214" customFormat="1" ht="15" customHeight="1" x14ac:dyDescent="0.25">
      <c r="A16" s="479"/>
      <c r="B16" s="864" t="s">
        <v>282</v>
      </c>
      <c r="C16" s="864"/>
      <c r="D16" s="865"/>
      <c r="E16" s="425">
        <v>290.3</v>
      </c>
      <c r="F16" s="426">
        <v>272.5</v>
      </c>
      <c r="G16" s="401">
        <v>250.6</v>
      </c>
      <c r="H16" s="425">
        <v>489.2</v>
      </c>
      <c r="I16" s="426">
        <v>442.5</v>
      </c>
      <c r="J16" s="403">
        <v>381.4</v>
      </c>
      <c r="K16" s="425">
        <v>357.5</v>
      </c>
      <c r="L16" s="426">
        <v>331.1</v>
      </c>
      <c r="M16" s="401">
        <v>296.7</v>
      </c>
      <c r="N16" s="425">
        <v>315</v>
      </c>
      <c r="O16" s="426">
        <v>294.7</v>
      </c>
      <c r="P16" s="403">
        <v>269.39999999999998</v>
      </c>
      <c r="Q16" s="425">
        <v>285.7</v>
      </c>
      <c r="R16" s="426">
        <v>261.60000000000002</v>
      </c>
      <c r="S16" s="401">
        <v>230.3</v>
      </c>
      <c r="T16" s="425">
        <v>220</v>
      </c>
      <c r="U16" s="426">
        <v>205.3</v>
      </c>
      <c r="V16" s="401">
        <v>186.7</v>
      </c>
    </row>
    <row r="17" spans="1:22" s="214" customFormat="1" x14ac:dyDescent="0.25">
      <c r="A17" s="480"/>
      <c r="B17" s="481"/>
      <c r="C17" s="850" t="s">
        <v>283</v>
      </c>
      <c r="D17" s="851"/>
      <c r="E17" s="431">
        <v>1.8</v>
      </c>
      <c r="F17" s="432">
        <v>1.6</v>
      </c>
      <c r="G17" s="407">
        <v>1.6</v>
      </c>
      <c r="H17" s="431">
        <v>6.2</v>
      </c>
      <c r="I17" s="432">
        <v>5.8</v>
      </c>
      <c r="J17" s="408">
        <v>6</v>
      </c>
      <c r="K17" s="431">
        <v>2.4</v>
      </c>
      <c r="L17" s="432">
        <v>2</v>
      </c>
      <c r="M17" s="407">
        <v>1.7</v>
      </c>
      <c r="N17" s="431">
        <v>1.9</v>
      </c>
      <c r="O17" s="432">
        <v>1.8</v>
      </c>
      <c r="P17" s="408">
        <v>1.9</v>
      </c>
      <c r="Q17" s="431">
        <v>1.6</v>
      </c>
      <c r="R17" s="432">
        <v>1.4</v>
      </c>
      <c r="S17" s="407">
        <v>1.3</v>
      </c>
      <c r="T17" s="431">
        <v>1</v>
      </c>
      <c r="U17" s="432">
        <v>0.8</v>
      </c>
      <c r="V17" s="407">
        <v>0.6</v>
      </c>
    </row>
    <row r="18" spans="1:22" s="214" customFormat="1" x14ac:dyDescent="0.25">
      <c r="A18" s="480"/>
      <c r="B18" s="481"/>
      <c r="C18" s="848" t="s">
        <v>284</v>
      </c>
      <c r="D18" s="849"/>
      <c r="E18" s="440">
        <v>10.9</v>
      </c>
      <c r="F18" s="438">
        <v>9.5</v>
      </c>
      <c r="G18" s="439">
        <v>7.5</v>
      </c>
      <c r="H18" s="440">
        <v>26.5</v>
      </c>
      <c r="I18" s="438">
        <v>19.899999999999999</v>
      </c>
      <c r="J18" s="441">
        <v>12.2</v>
      </c>
      <c r="K18" s="440">
        <v>11.9</v>
      </c>
      <c r="L18" s="438">
        <v>9.8000000000000007</v>
      </c>
      <c r="M18" s="439">
        <v>7</v>
      </c>
      <c r="N18" s="440">
        <v>8.3000000000000007</v>
      </c>
      <c r="O18" s="438">
        <v>8.5</v>
      </c>
      <c r="P18" s="441">
        <v>9.1999999999999993</v>
      </c>
      <c r="Q18" s="440">
        <v>14.6</v>
      </c>
      <c r="R18" s="438">
        <v>11</v>
      </c>
      <c r="S18" s="439">
        <v>6.8</v>
      </c>
      <c r="T18" s="440">
        <v>7.6</v>
      </c>
      <c r="U18" s="438">
        <v>7</v>
      </c>
      <c r="V18" s="439">
        <v>6.1</v>
      </c>
    </row>
    <row r="19" spans="1:22" s="214" customFormat="1" x14ac:dyDescent="0.25">
      <c r="A19" s="480"/>
      <c r="B19" s="481"/>
      <c r="C19" s="848" t="s">
        <v>285</v>
      </c>
      <c r="D19" s="849"/>
      <c r="E19" s="440">
        <v>277.7</v>
      </c>
      <c r="F19" s="438">
        <v>261.39999999999998</v>
      </c>
      <c r="G19" s="439">
        <v>241.5</v>
      </c>
      <c r="H19" s="440">
        <v>456.5</v>
      </c>
      <c r="I19" s="438">
        <v>416.9</v>
      </c>
      <c r="J19" s="441">
        <v>363.2</v>
      </c>
      <c r="K19" s="440">
        <v>343.2</v>
      </c>
      <c r="L19" s="438">
        <v>319.2</v>
      </c>
      <c r="M19" s="439">
        <v>288</v>
      </c>
      <c r="N19" s="440">
        <v>304.7</v>
      </c>
      <c r="O19" s="438">
        <v>284.39999999999998</v>
      </c>
      <c r="P19" s="441">
        <v>258.3</v>
      </c>
      <c r="Q19" s="440">
        <v>269.60000000000002</v>
      </c>
      <c r="R19" s="438">
        <v>249.2</v>
      </c>
      <c r="S19" s="439">
        <v>222.2</v>
      </c>
      <c r="T19" s="440">
        <v>211.4</v>
      </c>
      <c r="U19" s="438">
        <v>197.6</v>
      </c>
      <c r="V19" s="439">
        <v>180</v>
      </c>
    </row>
    <row r="20" spans="1:22" s="214" customFormat="1" x14ac:dyDescent="0.25">
      <c r="A20" s="482"/>
      <c r="B20" s="858" t="s">
        <v>286</v>
      </c>
      <c r="C20" s="858"/>
      <c r="D20" s="859"/>
      <c r="E20" s="425">
        <v>198.4</v>
      </c>
      <c r="F20" s="426">
        <v>195.1</v>
      </c>
      <c r="G20" s="401">
        <v>200.5</v>
      </c>
      <c r="H20" s="425">
        <v>342.4</v>
      </c>
      <c r="I20" s="426">
        <v>317.10000000000002</v>
      </c>
      <c r="J20" s="403">
        <v>288.39999999999998</v>
      </c>
      <c r="K20" s="425">
        <v>248.1</v>
      </c>
      <c r="L20" s="426">
        <v>241</v>
      </c>
      <c r="M20" s="401">
        <v>241.3</v>
      </c>
      <c r="N20" s="425">
        <v>190.7</v>
      </c>
      <c r="O20" s="426">
        <v>187.2</v>
      </c>
      <c r="P20" s="403">
        <v>191.6</v>
      </c>
      <c r="Q20" s="425">
        <v>222.2</v>
      </c>
      <c r="R20" s="426">
        <v>214.6</v>
      </c>
      <c r="S20" s="401">
        <v>212.3</v>
      </c>
      <c r="T20" s="425">
        <v>137.6</v>
      </c>
      <c r="U20" s="426">
        <v>134</v>
      </c>
      <c r="V20" s="401">
        <v>134.80000000000001</v>
      </c>
    </row>
    <row r="21" spans="1:22" s="214" customFormat="1" ht="36" customHeight="1" x14ac:dyDescent="0.25">
      <c r="A21" s="483"/>
      <c r="B21" s="484"/>
      <c r="C21" s="854" t="s">
        <v>287</v>
      </c>
      <c r="D21" s="855"/>
      <c r="E21" s="431">
        <v>29.6</v>
      </c>
      <c r="F21" s="432">
        <v>28.1</v>
      </c>
      <c r="G21" s="407">
        <v>25.9</v>
      </c>
      <c r="H21" s="431">
        <v>41.5</v>
      </c>
      <c r="I21" s="432">
        <v>41.4</v>
      </c>
      <c r="J21" s="408">
        <v>43.6</v>
      </c>
      <c r="K21" s="431">
        <v>26.1</v>
      </c>
      <c r="L21" s="432">
        <v>26.2</v>
      </c>
      <c r="M21" s="407">
        <v>25.8</v>
      </c>
      <c r="N21" s="431">
        <v>27.3</v>
      </c>
      <c r="O21" s="432">
        <v>26.2</v>
      </c>
      <c r="P21" s="408">
        <v>26</v>
      </c>
      <c r="Q21" s="431">
        <v>38.9</v>
      </c>
      <c r="R21" s="432">
        <v>34.4</v>
      </c>
      <c r="S21" s="407">
        <v>27.8</v>
      </c>
      <c r="T21" s="431">
        <v>24.6</v>
      </c>
      <c r="U21" s="432">
        <v>22.5</v>
      </c>
      <c r="V21" s="407">
        <v>19</v>
      </c>
    </row>
    <row r="22" spans="1:22" ht="24" x14ac:dyDescent="0.25">
      <c r="A22" s="477"/>
      <c r="B22" s="478"/>
      <c r="C22" s="478"/>
      <c r="D22" s="416" t="s">
        <v>288</v>
      </c>
      <c r="E22" s="435">
        <v>12.6</v>
      </c>
      <c r="F22" s="436">
        <v>12.4</v>
      </c>
      <c r="G22" s="412">
        <v>11.9</v>
      </c>
      <c r="H22" s="435">
        <v>21</v>
      </c>
      <c r="I22" s="436">
        <v>19.899999999999999</v>
      </c>
      <c r="J22" s="413">
        <v>17.7</v>
      </c>
      <c r="K22" s="435">
        <v>15</v>
      </c>
      <c r="L22" s="436">
        <v>15.4</v>
      </c>
      <c r="M22" s="412">
        <v>15.9</v>
      </c>
      <c r="N22" s="435">
        <v>10.8</v>
      </c>
      <c r="O22" s="436">
        <v>12</v>
      </c>
      <c r="P22" s="413">
        <v>14.6</v>
      </c>
      <c r="Q22" s="435">
        <v>16.3</v>
      </c>
      <c r="R22" s="436">
        <v>14.2</v>
      </c>
      <c r="S22" s="412">
        <v>10.8</v>
      </c>
      <c r="T22" s="435">
        <v>9.1999999999999993</v>
      </c>
      <c r="U22" s="436">
        <v>7.8</v>
      </c>
      <c r="V22" s="412">
        <v>5.7</v>
      </c>
    </row>
    <row r="23" spans="1:22" ht="24" x14ac:dyDescent="0.25">
      <c r="A23" s="477"/>
      <c r="B23" s="478"/>
      <c r="C23" s="478"/>
      <c r="D23" s="416" t="s">
        <v>289</v>
      </c>
      <c r="E23" s="435">
        <v>0.6</v>
      </c>
      <c r="F23" s="436">
        <v>0.8</v>
      </c>
      <c r="G23" s="412">
        <v>1.4</v>
      </c>
      <c r="H23" s="435">
        <v>5.2</v>
      </c>
      <c r="I23" s="436">
        <v>6.4</v>
      </c>
      <c r="J23" s="413">
        <v>10.7</v>
      </c>
      <c r="K23" s="435">
        <v>0.4</v>
      </c>
      <c r="L23" s="436">
        <v>0.4</v>
      </c>
      <c r="M23" s="412">
        <v>0.5</v>
      </c>
      <c r="N23" s="435">
        <v>0.2</v>
      </c>
      <c r="O23" s="436">
        <v>0.3</v>
      </c>
      <c r="P23" s="413">
        <v>0.8</v>
      </c>
      <c r="Q23" s="435">
        <v>1.2</v>
      </c>
      <c r="R23" s="436">
        <v>1.3</v>
      </c>
      <c r="S23" s="412">
        <v>1.7</v>
      </c>
      <c r="T23" s="435">
        <v>0</v>
      </c>
      <c r="U23" s="436">
        <v>0.1</v>
      </c>
      <c r="V23" s="412">
        <v>0</v>
      </c>
    </row>
    <row r="24" spans="1:22" ht="24" x14ac:dyDescent="0.25">
      <c r="A24" s="477"/>
      <c r="B24" s="478"/>
      <c r="C24" s="478"/>
      <c r="D24" s="416" t="s">
        <v>290</v>
      </c>
      <c r="E24" s="435">
        <v>15.7</v>
      </c>
      <c r="F24" s="436">
        <v>14.2</v>
      </c>
      <c r="G24" s="412">
        <v>11.9</v>
      </c>
      <c r="H24" s="435">
        <v>13.8</v>
      </c>
      <c r="I24" s="436">
        <v>13.8</v>
      </c>
      <c r="J24" s="413">
        <v>14</v>
      </c>
      <c r="K24" s="435">
        <v>9.6999999999999993</v>
      </c>
      <c r="L24" s="436">
        <v>9.1999999999999993</v>
      </c>
      <c r="M24" s="412">
        <v>8.4</v>
      </c>
      <c r="N24" s="435">
        <v>16</v>
      </c>
      <c r="O24" s="436">
        <v>13.6</v>
      </c>
      <c r="P24" s="413">
        <v>10.199999999999999</v>
      </c>
      <c r="Q24" s="435">
        <v>20</v>
      </c>
      <c r="R24" s="436">
        <v>17.7</v>
      </c>
      <c r="S24" s="412">
        <v>14.2</v>
      </c>
      <c r="T24" s="435">
        <v>15.3</v>
      </c>
      <c r="U24" s="436">
        <v>14.4</v>
      </c>
      <c r="V24" s="412">
        <v>13</v>
      </c>
    </row>
    <row r="25" spans="1:22" x14ac:dyDescent="0.25">
      <c r="A25" s="477"/>
      <c r="B25" s="478"/>
      <c r="C25" s="478"/>
      <c r="D25" s="415" t="s">
        <v>291</v>
      </c>
      <c r="E25" s="435">
        <v>0.4</v>
      </c>
      <c r="F25" s="436">
        <v>0.4</v>
      </c>
      <c r="G25" s="412">
        <v>0.4</v>
      </c>
      <c r="H25" s="435">
        <v>1.3</v>
      </c>
      <c r="I25" s="436">
        <v>1.2</v>
      </c>
      <c r="J25" s="413">
        <v>1</v>
      </c>
      <c r="K25" s="435">
        <v>0.5</v>
      </c>
      <c r="L25" s="436">
        <v>0.5</v>
      </c>
      <c r="M25" s="412">
        <v>0.5</v>
      </c>
      <c r="N25" s="435">
        <v>0.2</v>
      </c>
      <c r="O25" s="436">
        <v>0.2</v>
      </c>
      <c r="P25" s="413">
        <v>0.2</v>
      </c>
      <c r="Q25" s="435">
        <v>0.5</v>
      </c>
      <c r="R25" s="436">
        <v>0.5</v>
      </c>
      <c r="S25" s="412">
        <v>0.6</v>
      </c>
      <c r="T25" s="435">
        <v>0.1</v>
      </c>
      <c r="U25" s="436">
        <v>0.1</v>
      </c>
      <c r="V25" s="412">
        <v>0.1</v>
      </c>
    </row>
    <row r="26" spans="1:22" ht="36.75" thickBot="1" x14ac:dyDescent="0.3">
      <c r="A26" s="485"/>
      <c r="B26" s="486"/>
      <c r="C26" s="486"/>
      <c r="D26" s="461" t="s">
        <v>292</v>
      </c>
      <c r="E26" s="447">
        <v>0.3</v>
      </c>
      <c r="F26" s="448">
        <v>0.3</v>
      </c>
      <c r="G26" s="450">
        <v>0.3</v>
      </c>
      <c r="H26" s="447">
        <v>0.2</v>
      </c>
      <c r="I26" s="448">
        <v>0.2</v>
      </c>
      <c r="J26" s="449">
        <v>0.2</v>
      </c>
      <c r="K26" s="447">
        <v>0.5</v>
      </c>
      <c r="L26" s="448">
        <v>0.5</v>
      </c>
      <c r="M26" s="450">
        <v>0.5</v>
      </c>
      <c r="N26" s="447">
        <v>0.1</v>
      </c>
      <c r="O26" s="448">
        <v>0.1</v>
      </c>
      <c r="P26" s="449">
        <v>0.1</v>
      </c>
      <c r="Q26" s="447">
        <v>1</v>
      </c>
      <c r="R26" s="448">
        <v>0.7</v>
      </c>
      <c r="S26" s="450">
        <v>0.4</v>
      </c>
      <c r="T26" s="447">
        <v>0.1</v>
      </c>
      <c r="U26" s="448">
        <v>0.1</v>
      </c>
      <c r="V26" s="450">
        <v>0.1</v>
      </c>
    </row>
    <row r="27" spans="1:22" x14ac:dyDescent="0.25">
      <c r="A27" s="169"/>
      <c r="B27" s="169"/>
      <c r="C27" s="169"/>
    </row>
    <row r="28" spans="1:22" x14ac:dyDescent="0.25">
      <c r="A28" s="169"/>
      <c r="B28" s="169"/>
      <c r="C28" s="169"/>
    </row>
  </sheetData>
  <mergeCells count="16">
    <mergeCell ref="A4:D8"/>
    <mergeCell ref="E4:V5"/>
    <mergeCell ref="E6:G7"/>
    <mergeCell ref="H6:V6"/>
    <mergeCell ref="H7:J7"/>
    <mergeCell ref="K7:M7"/>
    <mergeCell ref="N7:P7"/>
    <mergeCell ref="Q7:S7"/>
    <mergeCell ref="T7:V7"/>
    <mergeCell ref="C21:D21"/>
    <mergeCell ref="C9:D9"/>
    <mergeCell ref="B16:D16"/>
    <mergeCell ref="C17:D17"/>
    <mergeCell ref="C18:D18"/>
    <mergeCell ref="C19:D19"/>
    <mergeCell ref="B20:D20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workbookViewId="0"/>
  </sheetViews>
  <sheetFormatPr defaultRowHeight="15" x14ac:dyDescent="0.25"/>
  <cols>
    <col min="1" max="3" width="1.42578125" customWidth="1"/>
    <col min="4" max="4" width="27.710937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11" t="s">
        <v>169</v>
      </c>
    </row>
    <row r="2" spans="1:23" x14ac:dyDescent="0.25">
      <c r="A2" s="169"/>
      <c r="B2" s="169"/>
      <c r="C2" s="169"/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T2" s="229"/>
      <c r="U2" s="229"/>
      <c r="V2" s="153" t="s">
        <v>293</v>
      </c>
    </row>
    <row r="3" spans="1:23" ht="15.75" thickBot="1" x14ac:dyDescent="0.3">
      <c r="A3" s="169"/>
      <c r="B3" s="169"/>
      <c r="C3" s="169"/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T3" s="229"/>
      <c r="U3" s="229"/>
      <c r="V3" s="153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ht="36" customHeight="1" x14ac:dyDescent="0.25">
      <c r="A9" s="487"/>
      <c r="B9" s="488"/>
      <c r="C9" s="862" t="s">
        <v>294</v>
      </c>
      <c r="D9" s="863"/>
      <c r="E9" s="474">
        <v>2.1</v>
      </c>
      <c r="F9" s="475">
        <v>1.7</v>
      </c>
      <c r="G9" s="476">
        <v>1.5</v>
      </c>
      <c r="H9" s="474">
        <v>0.1</v>
      </c>
      <c r="I9" s="475">
        <v>2.4</v>
      </c>
      <c r="J9" s="489">
        <v>0.1</v>
      </c>
      <c r="K9" s="474">
        <v>0.3</v>
      </c>
      <c r="L9" s="475">
        <v>0.5</v>
      </c>
      <c r="M9" s="476">
        <v>0.9</v>
      </c>
      <c r="N9" s="474">
        <v>2.4</v>
      </c>
      <c r="O9" s="475">
        <v>1.6</v>
      </c>
      <c r="P9" s="489">
        <v>1.1000000000000001</v>
      </c>
      <c r="Q9" s="474">
        <v>3</v>
      </c>
      <c r="R9" s="475">
        <v>2.5</v>
      </c>
      <c r="S9" s="476">
        <v>2.2999999999999998</v>
      </c>
      <c r="T9" s="474">
        <v>2.6</v>
      </c>
      <c r="U9" s="475">
        <v>1.6</v>
      </c>
      <c r="V9" s="476">
        <v>1.6</v>
      </c>
    </row>
    <row r="10" spans="1:23" ht="24" x14ac:dyDescent="0.25">
      <c r="A10" s="490"/>
      <c r="B10" s="491"/>
      <c r="C10" s="478"/>
      <c r="D10" s="416" t="s">
        <v>295</v>
      </c>
      <c r="E10" s="435">
        <v>0.5</v>
      </c>
      <c r="F10" s="436">
        <v>0.5</v>
      </c>
      <c r="G10" s="412">
        <v>0.5</v>
      </c>
      <c r="H10" s="435">
        <v>0.1</v>
      </c>
      <c r="I10" s="436">
        <v>0.1</v>
      </c>
      <c r="J10" s="413">
        <v>0.1</v>
      </c>
      <c r="K10" s="435">
        <v>0</v>
      </c>
      <c r="L10" s="436">
        <v>0</v>
      </c>
      <c r="M10" s="412">
        <v>0.2</v>
      </c>
      <c r="N10" s="435">
        <v>0.3</v>
      </c>
      <c r="O10" s="436">
        <v>0.3</v>
      </c>
      <c r="P10" s="413">
        <v>0.5</v>
      </c>
      <c r="Q10" s="435">
        <v>0.4</v>
      </c>
      <c r="R10" s="436">
        <v>0.5</v>
      </c>
      <c r="S10" s="412">
        <v>1.1000000000000001</v>
      </c>
      <c r="T10" s="435">
        <v>2</v>
      </c>
      <c r="U10" s="436">
        <v>0.8</v>
      </c>
      <c r="V10" s="412">
        <v>0.2</v>
      </c>
    </row>
    <row r="11" spans="1:23" ht="36" x14ac:dyDescent="0.25">
      <c r="A11" s="490"/>
      <c r="B11" s="491"/>
      <c r="C11" s="478"/>
      <c r="D11" s="416" t="s">
        <v>296</v>
      </c>
      <c r="E11" s="435">
        <v>1.5</v>
      </c>
      <c r="F11" s="436">
        <v>1.2</v>
      </c>
      <c r="G11" s="412">
        <v>0.9</v>
      </c>
      <c r="H11" s="435">
        <v>0</v>
      </c>
      <c r="I11" s="436">
        <v>2.2000000000000002</v>
      </c>
      <c r="J11" s="413">
        <v>0</v>
      </c>
      <c r="K11" s="435">
        <v>0.3</v>
      </c>
      <c r="L11" s="436">
        <v>0.4</v>
      </c>
      <c r="M11" s="412">
        <v>0.7</v>
      </c>
      <c r="N11" s="435">
        <v>2.1</v>
      </c>
      <c r="O11" s="436">
        <v>1.2</v>
      </c>
      <c r="P11" s="413">
        <v>0.5</v>
      </c>
      <c r="Q11" s="435">
        <v>2.7</v>
      </c>
      <c r="R11" s="436">
        <v>1.9</v>
      </c>
      <c r="S11" s="412">
        <v>1.1000000000000001</v>
      </c>
      <c r="T11" s="435">
        <v>0.6</v>
      </c>
      <c r="U11" s="436">
        <v>0.7</v>
      </c>
      <c r="V11" s="412">
        <v>1.3</v>
      </c>
    </row>
    <row r="12" spans="1:23" ht="36" x14ac:dyDescent="0.25">
      <c r="A12" s="490"/>
      <c r="B12" s="491"/>
      <c r="C12" s="478"/>
      <c r="D12" s="416" t="s">
        <v>297</v>
      </c>
      <c r="E12" s="435">
        <v>0.1</v>
      </c>
      <c r="F12" s="436">
        <v>0.1</v>
      </c>
      <c r="G12" s="412">
        <v>0.1</v>
      </c>
      <c r="H12" s="435">
        <v>0</v>
      </c>
      <c r="I12" s="436">
        <v>0</v>
      </c>
      <c r="J12" s="413">
        <v>0</v>
      </c>
      <c r="K12" s="435">
        <v>0</v>
      </c>
      <c r="L12" s="436">
        <v>0</v>
      </c>
      <c r="M12" s="412">
        <v>0.1</v>
      </c>
      <c r="N12" s="435">
        <v>0.1</v>
      </c>
      <c r="O12" s="436">
        <v>0.1</v>
      </c>
      <c r="P12" s="413">
        <v>0.1</v>
      </c>
      <c r="Q12" s="435">
        <v>0</v>
      </c>
      <c r="R12" s="436">
        <v>0.1</v>
      </c>
      <c r="S12" s="412">
        <v>0</v>
      </c>
      <c r="T12" s="435">
        <v>0</v>
      </c>
      <c r="U12" s="436">
        <v>0</v>
      </c>
      <c r="V12" s="412">
        <v>0</v>
      </c>
    </row>
    <row r="13" spans="1:23" ht="36" customHeight="1" x14ac:dyDescent="0.25">
      <c r="A13" s="492"/>
      <c r="B13" s="493"/>
      <c r="C13" s="810" t="s">
        <v>298</v>
      </c>
      <c r="D13" s="811"/>
      <c r="E13" s="431">
        <v>44.8</v>
      </c>
      <c r="F13" s="432">
        <v>40.6</v>
      </c>
      <c r="G13" s="408">
        <v>41.4</v>
      </c>
      <c r="H13" s="431">
        <v>72.8</v>
      </c>
      <c r="I13" s="432">
        <v>65.5</v>
      </c>
      <c r="J13" s="407">
        <v>63.6</v>
      </c>
      <c r="K13" s="431">
        <v>64.599999999999994</v>
      </c>
      <c r="L13" s="432">
        <v>56.2</v>
      </c>
      <c r="M13" s="408">
        <v>51.4</v>
      </c>
      <c r="N13" s="431">
        <v>45.9</v>
      </c>
      <c r="O13" s="432">
        <v>39.5</v>
      </c>
      <c r="P13" s="407">
        <v>37.799999999999997</v>
      </c>
      <c r="Q13" s="431">
        <v>46.9</v>
      </c>
      <c r="R13" s="432">
        <v>41.7</v>
      </c>
      <c r="S13" s="408">
        <v>42.6</v>
      </c>
      <c r="T13" s="431">
        <v>29</v>
      </c>
      <c r="U13" s="432">
        <v>26.8</v>
      </c>
      <c r="V13" s="407">
        <v>28.6</v>
      </c>
    </row>
    <row r="14" spans="1:23" x14ac:dyDescent="0.25">
      <c r="A14" s="490"/>
      <c r="B14" s="491"/>
      <c r="C14" s="478"/>
      <c r="D14" s="415" t="s">
        <v>299</v>
      </c>
      <c r="E14" s="435">
        <v>7.4</v>
      </c>
      <c r="F14" s="436">
        <v>8.4</v>
      </c>
      <c r="G14" s="413">
        <v>11.5</v>
      </c>
      <c r="H14" s="435">
        <v>18.3</v>
      </c>
      <c r="I14" s="436">
        <v>19.899999999999999</v>
      </c>
      <c r="J14" s="412">
        <v>24.5</v>
      </c>
      <c r="K14" s="435">
        <v>4.3</v>
      </c>
      <c r="L14" s="436">
        <v>4.9000000000000004</v>
      </c>
      <c r="M14" s="413">
        <v>6.8</v>
      </c>
      <c r="N14" s="435">
        <v>7.8</v>
      </c>
      <c r="O14" s="436">
        <v>9</v>
      </c>
      <c r="P14" s="412">
        <v>12.8</v>
      </c>
      <c r="Q14" s="435">
        <v>9.3000000000000007</v>
      </c>
      <c r="R14" s="436">
        <v>10.199999999999999</v>
      </c>
      <c r="S14" s="413">
        <v>12.9</v>
      </c>
      <c r="T14" s="435">
        <v>5.7</v>
      </c>
      <c r="U14" s="436">
        <v>6.6</v>
      </c>
      <c r="V14" s="412">
        <v>9.3000000000000007</v>
      </c>
    </row>
    <row r="15" spans="1:23" ht="24" x14ac:dyDescent="0.25">
      <c r="A15" s="490"/>
      <c r="B15" s="491"/>
      <c r="C15" s="478"/>
      <c r="D15" s="416" t="s">
        <v>300</v>
      </c>
      <c r="E15" s="435">
        <v>5.4</v>
      </c>
      <c r="F15" s="436">
        <v>6.2</v>
      </c>
      <c r="G15" s="413">
        <v>8.6</v>
      </c>
      <c r="H15" s="435">
        <v>8.1999999999999993</v>
      </c>
      <c r="I15" s="436">
        <v>6.7</v>
      </c>
      <c r="J15" s="412">
        <v>4.7</v>
      </c>
      <c r="K15" s="435">
        <v>7.4</v>
      </c>
      <c r="L15" s="436">
        <v>7.6</v>
      </c>
      <c r="M15" s="413">
        <v>8.3000000000000007</v>
      </c>
      <c r="N15" s="435">
        <v>3.6</v>
      </c>
      <c r="O15" s="436">
        <v>4.2</v>
      </c>
      <c r="P15" s="412">
        <v>6.1</v>
      </c>
      <c r="Q15" s="435">
        <v>6.7</v>
      </c>
      <c r="R15" s="436">
        <v>8.1</v>
      </c>
      <c r="S15" s="413">
        <v>13.1</v>
      </c>
      <c r="T15" s="435">
        <v>4.0999999999999996</v>
      </c>
      <c r="U15" s="436">
        <v>4.5999999999999996</v>
      </c>
      <c r="V15" s="412">
        <v>6.1</v>
      </c>
    </row>
    <row r="16" spans="1:23" x14ac:dyDescent="0.25">
      <c r="A16" s="490"/>
      <c r="B16" s="491"/>
      <c r="C16" s="478"/>
      <c r="D16" s="415" t="s">
        <v>301</v>
      </c>
      <c r="E16" s="435">
        <v>5.6</v>
      </c>
      <c r="F16" s="436">
        <v>4.4000000000000004</v>
      </c>
      <c r="G16" s="413">
        <v>3.1</v>
      </c>
      <c r="H16" s="435">
        <v>9.8000000000000007</v>
      </c>
      <c r="I16" s="436">
        <v>7.4</v>
      </c>
      <c r="J16" s="412">
        <v>4.8</v>
      </c>
      <c r="K16" s="435">
        <v>8.8000000000000007</v>
      </c>
      <c r="L16" s="436">
        <v>6.8</v>
      </c>
      <c r="M16" s="413">
        <v>4.5999999999999996</v>
      </c>
      <c r="N16" s="435">
        <v>4.5999999999999996</v>
      </c>
      <c r="O16" s="436">
        <v>4</v>
      </c>
      <c r="P16" s="412">
        <v>3.3</v>
      </c>
      <c r="Q16" s="435">
        <v>3.9</v>
      </c>
      <c r="R16" s="436">
        <v>3.1</v>
      </c>
      <c r="S16" s="413">
        <v>2.2000000000000002</v>
      </c>
      <c r="T16" s="435">
        <v>5.7</v>
      </c>
      <c r="U16" s="436">
        <v>4</v>
      </c>
      <c r="V16" s="412">
        <v>2.2999999999999998</v>
      </c>
    </row>
    <row r="17" spans="1:22" ht="24" x14ac:dyDescent="0.25">
      <c r="A17" s="490"/>
      <c r="B17" s="491"/>
      <c r="C17" s="478"/>
      <c r="D17" s="416" t="s">
        <v>302</v>
      </c>
      <c r="E17" s="435">
        <v>20.399999999999999</v>
      </c>
      <c r="F17" s="436">
        <v>16.5</v>
      </c>
      <c r="G17" s="413">
        <v>13.7</v>
      </c>
      <c r="H17" s="435">
        <v>23.9</v>
      </c>
      <c r="I17" s="436">
        <v>20.7</v>
      </c>
      <c r="J17" s="412">
        <v>20</v>
      </c>
      <c r="K17" s="435">
        <v>31</v>
      </c>
      <c r="L17" s="436">
        <v>25.9</v>
      </c>
      <c r="M17" s="413">
        <v>23</v>
      </c>
      <c r="N17" s="435">
        <v>25.8</v>
      </c>
      <c r="O17" s="436">
        <v>18.600000000000001</v>
      </c>
      <c r="P17" s="412">
        <v>12.4</v>
      </c>
      <c r="Q17" s="435">
        <v>22.1</v>
      </c>
      <c r="R17" s="436">
        <v>16.2</v>
      </c>
      <c r="S17" s="413">
        <v>11.1</v>
      </c>
      <c r="T17" s="435">
        <v>9.5</v>
      </c>
      <c r="U17" s="436">
        <v>8.4</v>
      </c>
      <c r="V17" s="412">
        <v>8.5</v>
      </c>
    </row>
    <row r="18" spans="1:22" ht="24" x14ac:dyDescent="0.25">
      <c r="A18" s="490"/>
      <c r="B18" s="491"/>
      <c r="C18" s="478"/>
      <c r="D18" s="416" t="s">
        <v>303</v>
      </c>
      <c r="E18" s="435">
        <v>6</v>
      </c>
      <c r="F18" s="436">
        <v>5.2</v>
      </c>
      <c r="G18" s="413">
        <v>4.5</v>
      </c>
      <c r="H18" s="435">
        <v>12.6</v>
      </c>
      <c r="I18" s="436">
        <v>11</v>
      </c>
      <c r="J18" s="412">
        <v>9.5</v>
      </c>
      <c r="K18" s="435">
        <v>13.1</v>
      </c>
      <c r="L18" s="436">
        <v>10.9</v>
      </c>
      <c r="M18" s="413">
        <v>8.6</v>
      </c>
      <c r="N18" s="435">
        <v>4.0999999999999996</v>
      </c>
      <c r="O18" s="436">
        <v>3.6</v>
      </c>
      <c r="P18" s="412">
        <v>3.2</v>
      </c>
      <c r="Q18" s="435">
        <v>5</v>
      </c>
      <c r="R18" s="436">
        <v>4.2</v>
      </c>
      <c r="S18" s="413">
        <v>3.4</v>
      </c>
      <c r="T18" s="435">
        <v>3.9</v>
      </c>
      <c r="U18" s="436">
        <v>3.2</v>
      </c>
      <c r="V18" s="412">
        <v>2.4</v>
      </c>
    </row>
    <row r="19" spans="1:22" ht="15" customHeight="1" x14ac:dyDescent="0.25">
      <c r="A19" s="492"/>
      <c r="B19" s="493"/>
      <c r="C19" s="810" t="s">
        <v>304</v>
      </c>
      <c r="D19" s="811"/>
      <c r="E19" s="431">
        <v>43.4</v>
      </c>
      <c r="F19" s="432">
        <v>46.1</v>
      </c>
      <c r="G19" s="408">
        <v>49</v>
      </c>
      <c r="H19" s="431">
        <v>92.7</v>
      </c>
      <c r="I19" s="432">
        <v>94.5</v>
      </c>
      <c r="J19" s="407">
        <v>91.3</v>
      </c>
      <c r="K19" s="431">
        <v>57.1</v>
      </c>
      <c r="L19" s="432">
        <v>59.8</v>
      </c>
      <c r="M19" s="408">
        <v>61.6</v>
      </c>
      <c r="N19" s="431">
        <v>46.4</v>
      </c>
      <c r="O19" s="432">
        <v>49.5</v>
      </c>
      <c r="P19" s="407">
        <v>52.9</v>
      </c>
      <c r="Q19" s="431">
        <v>39.700000000000003</v>
      </c>
      <c r="R19" s="432">
        <v>42</v>
      </c>
      <c r="S19" s="408">
        <v>45</v>
      </c>
      <c r="T19" s="431">
        <v>33.5</v>
      </c>
      <c r="U19" s="432">
        <v>32.5</v>
      </c>
      <c r="V19" s="407">
        <v>29.2</v>
      </c>
    </row>
    <row r="20" spans="1:22" x14ac:dyDescent="0.25">
      <c r="A20" s="490"/>
      <c r="B20" s="491"/>
      <c r="C20" s="478"/>
      <c r="D20" s="415" t="s">
        <v>305</v>
      </c>
      <c r="E20" s="435">
        <v>10.6</v>
      </c>
      <c r="F20" s="436">
        <v>10.4</v>
      </c>
      <c r="G20" s="413">
        <v>11.9</v>
      </c>
      <c r="H20" s="435">
        <v>17.8</v>
      </c>
      <c r="I20" s="436">
        <v>16.2</v>
      </c>
      <c r="J20" s="412">
        <v>15.7</v>
      </c>
      <c r="K20" s="435">
        <v>10.199999999999999</v>
      </c>
      <c r="L20" s="436">
        <v>10.6</v>
      </c>
      <c r="M20" s="413">
        <v>13.8</v>
      </c>
      <c r="N20" s="435">
        <v>12.1</v>
      </c>
      <c r="O20" s="436">
        <v>11.4</v>
      </c>
      <c r="P20" s="412">
        <v>11.8</v>
      </c>
      <c r="Q20" s="435">
        <v>10.4</v>
      </c>
      <c r="R20" s="436">
        <v>10.6</v>
      </c>
      <c r="S20" s="413">
        <v>13.2</v>
      </c>
      <c r="T20" s="435">
        <v>9.4</v>
      </c>
      <c r="U20" s="436">
        <v>8.3000000000000007</v>
      </c>
      <c r="V20" s="412">
        <v>7.6</v>
      </c>
    </row>
    <row r="21" spans="1:22" x14ac:dyDescent="0.25">
      <c r="A21" s="490"/>
      <c r="B21" s="491"/>
      <c r="C21" s="478"/>
      <c r="D21" s="415" t="s">
        <v>306</v>
      </c>
      <c r="E21" s="435">
        <v>32.6</v>
      </c>
      <c r="F21" s="436">
        <v>35.5</v>
      </c>
      <c r="G21" s="413">
        <v>36.9</v>
      </c>
      <c r="H21" s="435">
        <v>74.3</v>
      </c>
      <c r="I21" s="436">
        <v>77.900000000000006</v>
      </c>
      <c r="J21" s="412">
        <v>75.400000000000006</v>
      </c>
      <c r="K21" s="435">
        <v>46.6</v>
      </c>
      <c r="L21" s="436">
        <v>48.9</v>
      </c>
      <c r="M21" s="413">
        <v>47.5</v>
      </c>
      <c r="N21" s="435">
        <v>33.9</v>
      </c>
      <c r="O21" s="436">
        <v>37.700000000000003</v>
      </c>
      <c r="P21" s="412">
        <v>40.799999999999997</v>
      </c>
      <c r="Q21" s="435">
        <v>29.2</v>
      </c>
      <c r="R21" s="436">
        <v>31.3</v>
      </c>
      <c r="S21" s="413">
        <v>31.6</v>
      </c>
      <c r="T21" s="435">
        <v>23.8</v>
      </c>
      <c r="U21" s="436">
        <v>24</v>
      </c>
      <c r="V21" s="412">
        <v>21.6</v>
      </c>
    </row>
    <row r="22" spans="1:22" ht="15.75" thickBot="1" x14ac:dyDescent="0.3">
      <c r="A22" s="494"/>
      <c r="B22" s="495"/>
      <c r="C22" s="486"/>
      <c r="D22" s="446" t="s">
        <v>307</v>
      </c>
      <c r="E22" s="447">
        <v>0.2</v>
      </c>
      <c r="F22" s="448">
        <v>0.2</v>
      </c>
      <c r="G22" s="449">
        <v>0.2</v>
      </c>
      <c r="H22" s="447">
        <v>0.6</v>
      </c>
      <c r="I22" s="448">
        <v>0.4</v>
      </c>
      <c r="J22" s="450">
        <v>0.2</v>
      </c>
      <c r="K22" s="447">
        <v>0.3</v>
      </c>
      <c r="L22" s="448">
        <v>0.3</v>
      </c>
      <c r="M22" s="449">
        <v>0.3</v>
      </c>
      <c r="N22" s="447">
        <v>0.4</v>
      </c>
      <c r="O22" s="448">
        <v>0.3</v>
      </c>
      <c r="P22" s="450">
        <v>0.2</v>
      </c>
      <c r="Q22" s="447">
        <v>0.1</v>
      </c>
      <c r="R22" s="448">
        <v>0.1</v>
      </c>
      <c r="S22" s="449">
        <v>0.1</v>
      </c>
      <c r="T22" s="447">
        <v>0.3</v>
      </c>
      <c r="U22" s="448">
        <v>0.2</v>
      </c>
      <c r="V22" s="450">
        <v>0.1</v>
      </c>
    </row>
    <row r="23" spans="1:22" x14ac:dyDescent="0.25">
      <c r="A23" s="169"/>
      <c r="B23" s="169"/>
      <c r="C23" s="169"/>
    </row>
  </sheetData>
  <mergeCells count="12">
    <mergeCell ref="C9:D9"/>
    <mergeCell ref="C13:D13"/>
    <mergeCell ref="C19:D19"/>
    <mergeCell ref="A4:D8"/>
    <mergeCell ref="E4:V5"/>
    <mergeCell ref="E6:G7"/>
    <mergeCell ref="H6:V6"/>
    <mergeCell ref="H7:J7"/>
    <mergeCell ref="K7:M7"/>
    <mergeCell ref="N7:P7"/>
    <mergeCell ref="Q7:S7"/>
    <mergeCell ref="T7:V7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workbookViewId="0"/>
  </sheetViews>
  <sheetFormatPr defaultRowHeight="15" x14ac:dyDescent="0.25"/>
  <cols>
    <col min="1" max="3" width="1.42578125" customWidth="1"/>
    <col min="4" max="4" width="29.2851562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11" t="s">
        <v>169</v>
      </c>
    </row>
    <row r="2" spans="1:23" x14ac:dyDescent="0.25"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V2" s="44" t="s">
        <v>308</v>
      </c>
    </row>
    <row r="3" spans="1:23" ht="15.75" thickBot="1" x14ac:dyDescent="0.3"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V3" s="153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x14ac:dyDescent="0.25">
      <c r="A9" s="487"/>
      <c r="B9" s="473"/>
      <c r="C9" s="868" t="s">
        <v>309</v>
      </c>
      <c r="D9" s="869"/>
      <c r="E9" s="474">
        <v>36.299999999999997</v>
      </c>
      <c r="F9" s="475">
        <v>32.1</v>
      </c>
      <c r="G9" s="489">
        <v>28.1</v>
      </c>
      <c r="H9" s="474">
        <v>61.8</v>
      </c>
      <c r="I9" s="475">
        <v>53.8</v>
      </c>
      <c r="J9" s="476">
        <v>45.6</v>
      </c>
      <c r="K9" s="474">
        <v>48.1</v>
      </c>
      <c r="L9" s="475">
        <v>41.9</v>
      </c>
      <c r="M9" s="489">
        <v>35.799999999999997</v>
      </c>
      <c r="N9" s="474">
        <v>41.1</v>
      </c>
      <c r="O9" s="475">
        <v>35.700000000000003</v>
      </c>
      <c r="P9" s="476">
        <v>30</v>
      </c>
      <c r="Q9" s="474">
        <v>33.299999999999997</v>
      </c>
      <c r="R9" s="475">
        <v>29.2</v>
      </c>
      <c r="S9" s="489">
        <v>25.1</v>
      </c>
      <c r="T9" s="474">
        <v>27</v>
      </c>
      <c r="U9" s="475">
        <v>23.1</v>
      </c>
      <c r="V9" s="476">
        <v>19.2</v>
      </c>
    </row>
    <row r="10" spans="1:23" x14ac:dyDescent="0.25">
      <c r="A10" s="490"/>
      <c r="B10" s="478"/>
      <c r="C10" s="478"/>
      <c r="D10" s="415" t="s">
        <v>310</v>
      </c>
      <c r="E10" s="435">
        <v>5.4</v>
      </c>
      <c r="F10" s="436">
        <v>5</v>
      </c>
      <c r="G10" s="413">
        <v>4.5999999999999996</v>
      </c>
      <c r="H10" s="435">
        <v>9.1</v>
      </c>
      <c r="I10" s="436">
        <v>7.6</v>
      </c>
      <c r="J10" s="412">
        <v>5.7</v>
      </c>
      <c r="K10" s="435">
        <v>6.9</v>
      </c>
      <c r="L10" s="436">
        <v>5.9</v>
      </c>
      <c r="M10" s="413">
        <v>4.5999999999999996</v>
      </c>
      <c r="N10" s="435">
        <v>8.5</v>
      </c>
      <c r="O10" s="436">
        <v>7.2</v>
      </c>
      <c r="P10" s="412">
        <v>5.5</v>
      </c>
      <c r="Q10" s="435">
        <v>4.5</v>
      </c>
      <c r="R10" s="436">
        <v>4.5999999999999996</v>
      </c>
      <c r="S10" s="413">
        <v>5</v>
      </c>
      <c r="T10" s="435">
        <v>2.5</v>
      </c>
      <c r="U10" s="436">
        <v>2.6</v>
      </c>
      <c r="V10" s="412">
        <v>3</v>
      </c>
    </row>
    <row r="11" spans="1:23" x14ac:dyDescent="0.25">
      <c r="A11" s="490"/>
      <c r="B11" s="478"/>
      <c r="C11" s="478"/>
      <c r="D11" s="415" t="s">
        <v>311</v>
      </c>
      <c r="E11" s="435">
        <v>12.7</v>
      </c>
      <c r="F11" s="436">
        <v>11.8</v>
      </c>
      <c r="G11" s="413">
        <v>11.2</v>
      </c>
      <c r="H11" s="435">
        <v>36.4</v>
      </c>
      <c r="I11" s="436">
        <v>33.200000000000003</v>
      </c>
      <c r="J11" s="412">
        <v>30.4</v>
      </c>
      <c r="K11" s="435">
        <v>23.9</v>
      </c>
      <c r="L11" s="436">
        <v>22.2</v>
      </c>
      <c r="M11" s="413">
        <v>21.1</v>
      </c>
      <c r="N11" s="435">
        <v>16.7</v>
      </c>
      <c r="O11" s="436">
        <v>14.3</v>
      </c>
      <c r="P11" s="412">
        <v>11.6</v>
      </c>
      <c r="Q11" s="435">
        <v>8</v>
      </c>
      <c r="R11" s="436">
        <v>7</v>
      </c>
      <c r="S11" s="413">
        <v>5.9</v>
      </c>
      <c r="T11" s="435">
        <v>6.5</v>
      </c>
      <c r="U11" s="436">
        <v>5.5</v>
      </c>
      <c r="V11" s="412">
        <v>4.4000000000000004</v>
      </c>
    </row>
    <row r="12" spans="1:23" x14ac:dyDescent="0.25">
      <c r="A12" s="490"/>
      <c r="B12" s="478"/>
      <c r="C12" s="478"/>
      <c r="D12" s="415" t="s">
        <v>312</v>
      </c>
      <c r="E12" s="435">
        <v>1.7</v>
      </c>
      <c r="F12" s="436">
        <v>1.5</v>
      </c>
      <c r="G12" s="413">
        <v>1.4</v>
      </c>
      <c r="H12" s="435">
        <v>4.3</v>
      </c>
      <c r="I12" s="436">
        <v>3.6</v>
      </c>
      <c r="J12" s="412">
        <v>2.8</v>
      </c>
      <c r="K12" s="435">
        <v>3.1</v>
      </c>
      <c r="L12" s="436">
        <v>2.8</v>
      </c>
      <c r="M12" s="413">
        <v>2.6</v>
      </c>
      <c r="N12" s="435">
        <v>2</v>
      </c>
      <c r="O12" s="436">
        <v>2</v>
      </c>
      <c r="P12" s="412">
        <v>2.2000000000000002</v>
      </c>
      <c r="Q12" s="435">
        <v>0.9</v>
      </c>
      <c r="R12" s="436">
        <v>0.7</v>
      </c>
      <c r="S12" s="413">
        <v>0.5</v>
      </c>
      <c r="T12" s="435">
        <v>0.9</v>
      </c>
      <c r="U12" s="436">
        <v>0.8</v>
      </c>
      <c r="V12" s="412">
        <v>0.7</v>
      </c>
    </row>
    <row r="13" spans="1:23" ht="24" x14ac:dyDescent="0.25">
      <c r="A13" s="490"/>
      <c r="B13" s="478"/>
      <c r="C13" s="478"/>
      <c r="D13" s="416" t="s">
        <v>313</v>
      </c>
      <c r="E13" s="435">
        <v>16.600000000000001</v>
      </c>
      <c r="F13" s="436">
        <v>13.8</v>
      </c>
      <c r="G13" s="413">
        <v>10.9</v>
      </c>
      <c r="H13" s="435">
        <v>12</v>
      </c>
      <c r="I13" s="436">
        <v>9.4</v>
      </c>
      <c r="J13" s="412">
        <v>6.6</v>
      </c>
      <c r="K13" s="435">
        <v>14.3</v>
      </c>
      <c r="L13" s="436">
        <v>11</v>
      </c>
      <c r="M13" s="413">
        <v>7.5</v>
      </c>
      <c r="N13" s="435">
        <v>13.9</v>
      </c>
      <c r="O13" s="436">
        <v>12.2</v>
      </c>
      <c r="P13" s="412">
        <v>10.7</v>
      </c>
      <c r="Q13" s="435">
        <v>19.899999999999999</v>
      </c>
      <c r="R13" s="436">
        <v>16.899999999999999</v>
      </c>
      <c r="S13" s="413">
        <v>13.8</v>
      </c>
      <c r="T13" s="435">
        <v>17.100000000000001</v>
      </c>
      <c r="U13" s="436">
        <v>14.2</v>
      </c>
      <c r="V13" s="412">
        <v>11.1</v>
      </c>
    </row>
    <row r="14" spans="1:23" s="214" customFormat="1" ht="15" customHeight="1" x14ac:dyDescent="0.25">
      <c r="A14" s="496"/>
      <c r="B14" s="481"/>
      <c r="C14" s="854" t="s">
        <v>314</v>
      </c>
      <c r="D14" s="855"/>
      <c r="E14" s="440">
        <v>45.1</v>
      </c>
      <c r="F14" s="438">
        <v>46.4</v>
      </c>
      <c r="G14" s="441">
        <v>54.7</v>
      </c>
      <c r="H14" s="440">
        <v>72.400000000000006</v>
      </c>
      <c r="I14" s="438">
        <v>59.4</v>
      </c>
      <c r="J14" s="439">
        <v>44.3</v>
      </c>
      <c r="K14" s="440">
        <v>55.4</v>
      </c>
      <c r="L14" s="438">
        <v>56.6</v>
      </c>
      <c r="M14" s="441">
        <v>65.8</v>
      </c>
      <c r="N14" s="440">
        <v>32.799999999999997</v>
      </c>
      <c r="O14" s="438">
        <v>34.700000000000003</v>
      </c>
      <c r="P14" s="439">
        <v>43.7</v>
      </c>
      <c r="Q14" s="440">
        <v>65.7</v>
      </c>
      <c r="R14" s="438">
        <v>64.8</v>
      </c>
      <c r="S14" s="441">
        <v>69.5</v>
      </c>
      <c r="T14" s="440">
        <v>25.2</v>
      </c>
      <c r="U14" s="438">
        <v>27.5</v>
      </c>
      <c r="V14" s="439">
        <v>37.299999999999997</v>
      </c>
    </row>
    <row r="15" spans="1:23" s="214" customFormat="1" x14ac:dyDescent="0.25">
      <c r="A15" s="497"/>
      <c r="B15" s="866" t="s">
        <v>315</v>
      </c>
      <c r="C15" s="866"/>
      <c r="D15" s="867"/>
      <c r="E15" s="425">
        <v>22.1</v>
      </c>
      <c r="F15" s="426">
        <v>20.399999999999999</v>
      </c>
      <c r="G15" s="403">
        <v>20.8</v>
      </c>
      <c r="H15" s="425">
        <v>8.3000000000000007</v>
      </c>
      <c r="I15" s="426">
        <v>9.1</v>
      </c>
      <c r="J15" s="401">
        <v>11.9</v>
      </c>
      <c r="K15" s="425">
        <v>12.3</v>
      </c>
      <c r="L15" s="426">
        <v>7.8</v>
      </c>
      <c r="M15" s="403">
        <v>7.3</v>
      </c>
      <c r="N15" s="425">
        <v>35.200000000000003</v>
      </c>
      <c r="O15" s="426">
        <v>31.6</v>
      </c>
      <c r="P15" s="401">
        <v>30.2</v>
      </c>
      <c r="Q15" s="425">
        <v>24.7</v>
      </c>
      <c r="R15" s="426">
        <v>20.3</v>
      </c>
      <c r="S15" s="403">
        <v>22.5</v>
      </c>
      <c r="T15" s="425">
        <v>22</v>
      </c>
      <c r="U15" s="426">
        <v>21.2</v>
      </c>
      <c r="V15" s="401">
        <v>23.4</v>
      </c>
    </row>
    <row r="16" spans="1:23" s="214" customFormat="1" x14ac:dyDescent="0.25">
      <c r="A16" s="496"/>
      <c r="B16" s="481"/>
      <c r="C16" s="850" t="s">
        <v>316</v>
      </c>
      <c r="D16" s="851"/>
      <c r="E16" s="440">
        <v>8.1</v>
      </c>
      <c r="F16" s="432">
        <v>7.3</v>
      </c>
      <c r="G16" s="408">
        <v>7.9</v>
      </c>
      <c r="H16" s="440">
        <v>0</v>
      </c>
      <c r="I16" s="438">
        <v>0</v>
      </c>
      <c r="J16" s="439">
        <v>0</v>
      </c>
      <c r="K16" s="440">
        <v>2.9</v>
      </c>
      <c r="L16" s="438">
        <v>0.7</v>
      </c>
      <c r="M16" s="441">
        <v>0.1</v>
      </c>
      <c r="N16" s="440">
        <v>15.7</v>
      </c>
      <c r="O16" s="438">
        <v>13.2</v>
      </c>
      <c r="P16" s="439">
        <v>12.1</v>
      </c>
      <c r="Q16" s="440">
        <v>6.1</v>
      </c>
      <c r="R16" s="438">
        <v>6.4</v>
      </c>
      <c r="S16" s="441">
        <v>10.1</v>
      </c>
      <c r="T16" s="440">
        <v>9.6999999999999993</v>
      </c>
      <c r="U16" s="438">
        <v>8.8000000000000007</v>
      </c>
      <c r="V16" s="439">
        <v>9.6</v>
      </c>
    </row>
    <row r="17" spans="1:22" s="214" customFormat="1" x14ac:dyDescent="0.25">
      <c r="A17" s="496"/>
      <c r="B17" s="481"/>
      <c r="C17" s="850" t="s">
        <v>317</v>
      </c>
      <c r="D17" s="851"/>
      <c r="E17" s="440">
        <v>1.7</v>
      </c>
      <c r="F17" s="432">
        <v>1.5</v>
      </c>
      <c r="G17" s="408">
        <v>1.4</v>
      </c>
      <c r="H17" s="440">
        <v>0</v>
      </c>
      <c r="I17" s="438">
        <v>0</v>
      </c>
      <c r="J17" s="439">
        <v>0</v>
      </c>
      <c r="K17" s="440">
        <v>0.1</v>
      </c>
      <c r="L17" s="438">
        <v>0.1</v>
      </c>
      <c r="M17" s="441">
        <v>0.3</v>
      </c>
      <c r="N17" s="440">
        <v>0.6</v>
      </c>
      <c r="O17" s="438">
        <v>0.7</v>
      </c>
      <c r="P17" s="439">
        <v>1.1000000000000001</v>
      </c>
      <c r="Q17" s="440">
        <v>3</v>
      </c>
      <c r="R17" s="438">
        <v>2.6</v>
      </c>
      <c r="S17" s="441">
        <v>2.2000000000000002</v>
      </c>
      <c r="T17" s="440">
        <v>2.2000000000000002</v>
      </c>
      <c r="U17" s="438">
        <v>2</v>
      </c>
      <c r="V17" s="439">
        <v>1.9</v>
      </c>
    </row>
    <row r="18" spans="1:22" s="214" customFormat="1" x14ac:dyDescent="0.25">
      <c r="A18" s="496"/>
      <c r="B18" s="481"/>
      <c r="C18" s="850" t="s">
        <v>318</v>
      </c>
      <c r="D18" s="851"/>
      <c r="E18" s="440">
        <v>0.1</v>
      </c>
      <c r="F18" s="432">
        <v>0.1</v>
      </c>
      <c r="G18" s="408">
        <v>0.4</v>
      </c>
      <c r="H18" s="440">
        <v>0</v>
      </c>
      <c r="I18" s="438">
        <v>0</v>
      </c>
      <c r="J18" s="439">
        <v>0.1</v>
      </c>
      <c r="K18" s="440">
        <v>0</v>
      </c>
      <c r="L18" s="438">
        <v>0</v>
      </c>
      <c r="M18" s="441">
        <v>0.2</v>
      </c>
      <c r="N18" s="440">
        <v>0.1</v>
      </c>
      <c r="O18" s="438">
        <v>0.1</v>
      </c>
      <c r="P18" s="439">
        <v>0.4</v>
      </c>
      <c r="Q18" s="440">
        <v>0</v>
      </c>
      <c r="R18" s="438">
        <v>0</v>
      </c>
      <c r="S18" s="441">
        <v>0.5</v>
      </c>
      <c r="T18" s="440">
        <v>0.1</v>
      </c>
      <c r="U18" s="438">
        <v>0.1</v>
      </c>
      <c r="V18" s="439">
        <v>0.3</v>
      </c>
    </row>
    <row r="19" spans="1:22" s="214" customFormat="1" x14ac:dyDescent="0.25">
      <c r="A19" s="496"/>
      <c r="B19" s="481"/>
      <c r="C19" s="850" t="s">
        <v>319</v>
      </c>
      <c r="D19" s="851"/>
      <c r="E19" s="440">
        <v>6.5</v>
      </c>
      <c r="F19" s="432">
        <v>5.8</v>
      </c>
      <c r="G19" s="408">
        <v>4.7</v>
      </c>
      <c r="H19" s="440">
        <v>6.1</v>
      </c>
      <c r="I19" s="438">
        <v>7</v>
      </c>
      <c r="J19" s="439">
        <v>9.8000000000000007</v>
      </c>
      <c r="K19" s="440">
        <v>1.7</v>
      </c>
      <c r="L19" s="438">
        <v>2.2000000000000002</v>
      </c>
      <c r="M19" s="441">
        <v>4.4000000000000004</v>
      </c>
      <c r="N19" s="440">
        <v>12.4</v>
      </c>
      <c r="O19" s="438">
        <v>10.9</v>
      </c>
      <c r="P19" s="439">
        <v>8.6999999999999993</v>
      </c>
      <c r="Q19" s="440">
        <v>10.6</v>
      </c>
      <c r="R19" s="438">
        <v>5.8</v>
      </c>
      <c r="S19" s="441">
        <v>2.2000000000000002</v>
      </c>
      <c r="T19" s="440">
        <v>4.0999999999999996</v>
      </c>
      <c r="U19" s="438">
        <v>3.8</v>
      </c>
      <c r="V19" s="439">
        <v>3.3</v>
      </c>
    </row>
    <row r="20" spans="1:22" s="214" customFormat="1" ht="24.75" customHeight="1" x14ac:dyDescent="0.25">
      <c r="A20" s="496"/>
      <c r="B20" s="481"/>
      <c r="C20" s="810" t="s">
        <v>320</v>
      </c>
      <c r="D20" s="811"/>
      <c r="E20" s="440">
        <v>5.7</v>
      </c>
      <c r="F20" s="432">
        <v>5.8</v>
      </c>
      <c r="G20" s="408">
        <v>6.5</v>
      </c>
      <c r="H20" s="440">
        <v>2.2000000000000002</v>
      </c>
      <c r="I20" s="438">
        <v>2.1</v>
      </c>
      <c r="J20" s="439">
        <v>2</v>
      </c>
      <c r="K20" s="440">
        <v>7.6</v>
      </c>
      <c r="L20" s="438">
        <v>4.8</v>
      </c>
      <c r="M20" s="441">
        <v>2.2999999999999998</v>
      </c>
      <c r="N20" s="440">
        <v>6.5</v>
      </c>
      <c r="O20" s="438">
        <v>6.7</v>
      </c>
      <c r="P20" s="439">
        <v>7.9</v>
      </c>
      <c r="Q20" s="440">
        <v>5</v>
      </c>
      <c r="R20" s="438">
        <v>5.5</v>
      </c>
      <c r="S20" s="441">
        <v>7.7</v>
      </c>
      <c r="T20" s="440">
        <v>5.9</v>
      </c>
      <c r="U20" s="438">
        <v>6.4</v>
      </c>
      <c r="V20" s="439">
        <v>8.4</v>
      </c>
    </row>
    <row r="21" spans="1:22" s="214" customFormat="1" ht="15" customHeight="1" x14ac:dyDescent="0.25">
      <c r="A21" s="498"/>
      <c r="B21" s="812" t="s">
        <v>321</v>
      </c>
      <c r="C21" s="812"/>
      <c r="D21" s="813"/>
      <c r="E21" s="425">
        <v>314.3</v>
      </c>
      <c r="F21" s="426">
        <v>289.39999999999998</v>
      </c>
      <c r="G21" s="403">
        <v>281.5</v>
      </c>
      <c r="H21" s="425">
        <v>491.1</v>
      </c>
      <c r="I21" s="426">
        <v>415.4</v>
      </c>
      <c r="J21" s="401">
        <v>343.2</v>
      </c>
      <c r="K21" s="425">
        <v>344.4</v>
      </c>
      <c r="L21" s="426">
        <v>306.60000000000002</v>
      </c>
      <c r="M21" s="403">
        <v>279.3</v>
      </c>
      <c r="N21" s="425">
        <v>334.8</v>
      </c>
      <c r="O21" s="426">
        <v>310.5</v>
      </c>
      <c r="P21" s="401">
        <v>306.7</v>
      </c>
      <c r="Q21" s="425">
        <v>368.9</v>
      </c>
      <c r="R21" s="426">
        <v>333.5</v>
      </c>
      <c r="S21" s="403">
        <v>313</v>
      </c>
      <c r="T21" s="425">
        <v>208.3</v>
      </c>
      <c r="U21" s="426">
        <v>196.3</v>
      </c>
      <c r="V21" s="401">
        <v>200.1</v>
      </c>
    </row>
    <row r="22" spans="1:22" s="214" customFormat="1" ht="15" customHeight="1" x14ac:dyDescent="0.25">
      <c r="A22" s="492"/>
      <c r="B22" s="484"/>
      <c r="C22" s="810" t="s">
        <v>322</v>
      </c>
      <c r="D22" s="811"/>
      <c r="E22" s="431">
        <v>278</v>
      </c>
      <c r="F22" s="432">
        <v>252.7</v>
      </c>
      <c r="G22" s="408">
        <v>239.6</v>
      </c>
      <c r="H22" s="431">
        <v>464.3</v>
      </c>
      <c r="I22" s="432">
        <v>388</v>
      </c>
      <c r="J22" s="407">
        <v>310.89999999999998</v>
      </c>
      <c r="K22" s="431">
        <v>315.10000000000002</v>
      </c>
      <c r="L22" s="432">
        <v>276.60000000000002</v>
      </c>
      <c r="M22" s="408">
        <v>244.2</v>
      </c>
      <c r="N22" s="431">
        <v>292.8</v>
      </c>
      <c r="O22" s="432">
        <v>268</v>
      </c>
      <c r="P22" s="407">
        <v>258.10000000000002</v>
      </c>
      <c r="Q22" s="431">
        <v>328.3</v>
      </c>
      <c r="R22" s="432">
        <v>292.60000000000002</v>
      </c>
      <c r="S22" s="408">
        <v>266.5</v>
      </c>
      <c r="T22" s="431">
        <v>175.5</v>
      </c>
      <c r="U22" s="432">
        <v>163.30000000000001</v>
      </c>
      <c r="V22" s="407">
        <v>162.9</v>
      </c>
    </row>
    <row r="23" spans="1:22" ht="24" x14ac:dyDescent="0.25">
      <c r="A23" s="490"/>
      <c r="B23" s="478"/>
      <c r="C23" s="478"/>
      <c r="D23" s="416" t="s">
        <v>323</v>
      </c>
      <c r="E23" s="435">
        <v>187.2</v>
      </c>
      <c r="F23" s="436">
        <v>169.5</v>
      </c>
      <c r="G23" s="413">
        <v>159.1</v>
      </c>
      <c r="H23" s="435">
        <v>341.4</v>
      </c>
      <c r="I23" s="436">
        <v>285.7</v>
      </c>
      <c r="J23" s="412">
        <v>229.2</v>
      </c>
      <c r="K23" s="435">
        <v>246.7</v>
      </c>
      <c r="L23" s="436">
        <v>215.2</v>
      </c>
      <c r="M23" s="413">
        <v>187.2</v>
      </c>
      <c r="N23" s="435">
        <v>191.8</v>
      </c>
      <c r="O23" s="436">
        <v>173.8</v>
      </c>
      <c r="P23" s="412">
        <v>163.4</v>
      </c>
      <c r="Q23" s="435">
        <v>203.7</v>
      </c>
      <c r="R23" s="436">
        <v>181.6</v>
      </c>
      <c r="S23" s="413">
        <v>165.1</v>
      </c>
      <c r="T23" s="435">
        <v>117</v>
      </c>
      <c r="U23" s="436">
        <v>107.5</v>
      </c>
      <c r="V23" s="412">
        <v>104.1</v>
      </c>
    </row>
    <row r="24" spans="1:22" x14ac:dyDescent="0.25">
      <c r="A24" s="490"/>
      <c r="B24" s="478"/>
      <c r="C24" s="478"/>
      <c r="D24" s="415" t="s">
        <v>324</v>
      </c>
      <c r="E24" s="435">
        <v>90.8</v>
      </c>
      <c r="F24" s="436">
        <v>83.2</v>
      </c>
      <c r="G24" s="413">
        <v>80.5</v>
      </c>
      <c r="H24" s="435">
        <v>122.9</v>
      </c>
      <c r="I24" s="436">
        <v>102.3</v>
      </c>
      <c r="J24" s="412">
        <v>81.7</v>
      </c>
      <c r="K24" s="435">
        <v>68.400000000000006</v>
      </c>
      <c r="L24" s="436">
        <v>61.4</v>
      </c>
      <c r="M24" s="413">
        <v>57</v>
      </c>
      <c r="N24" s="435">
        <v>101</v>
      </c>
      <c r="O24" s="436">
        <v>94.2</v>
      </c>
      <c r="P24" s="412">
        <v>94.7</v>
      </c>
      <c r="Q24" s="435">
        <v>124.6</v>
      </c>
      <c r="R24" s="436">
        <v>111</v>
      </c>
      <c r="S24" s="413">
        <v>101.4</v>
      </c>
      <c r="T24" s="435">
        <v>58.6</v>
      </c>
      <c r="U24" s="436">
        <v>55.8</v>
      </c>
      <c r="V24" s="412">
        <v>58.8</v>
      </c>
    </row>
    <row r="25" spans="1:22" ht="15.75" thickBot="1" x14ac:dyDescent="0.3">
      <c r="A25" s="499"/>
      <c r="B25" s="500"/>
      <c r="C25" s="814" t="s">
        <v>325</v>
      </c>
      <c r="D25" s="815"/>
      <c r="E25" s="501">
        <v>36.299999999999997</v>
      </c>
      <c r="F25" s="502">
        <v>36.700000000000003</v>
      </c>
      <c r="G25" s="423">
        <v>41.8</v>
      </c>
      <c r="H25" s="501">
        <v>26.8</v>
      </c>
      <c r="I25" s="502">
        <v>27.5</v>
      </c>
      <c r="J25" s="422">
        <v>32.299999999999997</v>
      </c>
      <c r="K25" s="501">
        <v>29.3</v>
      </c>
      <c r="L25" s="502">
        <v>30</v>
      </c>
      <c r="M25" s="423">
        <v>35.1</v>
      </c>
      <c r="N25" s="501">
        <v>42</v>
      </c>
      <c r="O25" s="502">
        <v>42.5</v>
      </c>
      <c r="P25" s="422">
        <v>48.6</v>
      </c>
      <c r="Q25" s="501">
        <v>40.6</v>
      </c>
      <c r="R25" s="502">
        <v>41</v>
      </c>
      <c r="S25" s="423">
        <v>46.5</v>
      </c>
      <c r="T25" s="501">
        <v>32.799999999999997</v>
      </c>
      <c r="U25" s="502">
        <v>33</v>
      </c>
      <c r="V25" s="422">
        <v>37.200000000000003</v>
      </c>
    </row>
  </sheetData>
  <mergeCells count="20">
    <mergeCell ref="C18:D18"/>
    <mergeCell ref="A4:D8"/>
    <mergeCell ref="E4:V5"/>
    <mergeCell ref="E6:G7"/>
    <mergeCell ref="H6:V6"/>
    <mergeCell ref="H7:J7"/>
    <mergeCell ref="K7:M7"/>
    <mergeCell ref="N7:P7"/>
    <mergeCell ref="Q7:S7"/>
    <mergeCell ref="T7:V7"/>
    <mergeCell ref="C9:D9"/>
    <mergeCell ref="C14:D14"/>
    <mergeCell ref="B15:D15"/>
    <mergeCell ref="C16:D16"/>
    <mergeCell ref="C17:D17"/>
    <mergeCell ref="C19:D19"/>
    <mergeCell ref="C20:D20"/>
    <mergeCell ref="B21:D21"/>
    <mergeCell ref="C22:D22"/>
    <mergeCell ref="C25:D25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workbookViewId="0"/>
  </sheetViews>
  <sheetFormatPr defaultRowHeight="15" x14ac:dyDescent="0.25"/>
  <cols>
    <col min="1" max="3" width="1.42578125" customWidth="1"/>
    <col min="4" max="4" width="31.28515625" customWidth="1"/>
    <col min="5" max="5" width="8.28515625" customWidth="1"/>
    <col min="6" max="6" width="7.85546875" customWidth="1"/>
    <col min="7" max="8" width="8.140625" customWidth="1"/>
    <col min="9" max="18" width="8.5703125" customWidth="1"/>
  </cols>
  <sheetData>
    <row r="1" spans="1:23" s="1" customFormat="1" x14ac:dyDescent="0.25">
      <c r="A1" s="371" t="s">
        <v>348</v>
      </c>
      <c r="B1" s="545"/>
      <c r="C1" s="545"/>
      <c r="D1" s="528"/>
      <c r="E1" s="528"/>
      <c r="F1" s="528"/>
      <c r="G1" s="528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30"/>
      <c r="W1" s="11" t="s">
        <v>169</v>
      </c>
    </row>
    <row r="2" spans="1:23" x14ac:dyDescent="0.25">
      <c r="A2" s="169"/>
      <c r="B2" s="169"/>
      <c r="C2" s="169"/>
      <c r="D2" s="170"/>
      <c r="E2" s="170"/>
      <c r="F2" s="170"/>
      <c r="G2" s="17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29"/>
      <c r="V2" s="44" t="s">
        <v>326</v>
      </c>
    </row>
    <row r="3" spans="1:23" ht="15.75" thickBot="1" x14ac:dyDescent="0.3">
      <c r="A3" s="169"/>
      <c r="B3" s="169"/>
      <c r="C3" s="169"/>
      <c r="D3" s="171"/>
      <c r="E3" s="171"/>
      <c r="F3" s="171"/>
      <c r="G3" s="17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29"/>
      <c r="V3" s="153" t="s">
        <v>19</v>
      </c>
    </row>
    <row r="4" spans="1:23" x14ac:dyDescent="0.25">
      <c r="A4" s="824" t="s">
        <v>20</v>
      </c>
      <c r="B4" s="825"/>
      <c r="C4" s="825"/>
      <c r="D4" s="826"/>
      <c r="E4" s="833" t="s">
        <v>125</v>
      </c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5"/>
    </row>
    <row r="5" spans="1:23" ht="15.75" thickBot="1" x14ac:dyDescent="0.3">
      <c r="A5" s="827"/>
      <c r="B5" s="828"/>
      <c r="C5" s="828"/>
      <c r="D5" s="829"/>
      <c r="E5" s="836"/>
      <c r="F5" s="837"/>
      <c r="G5" s="837"/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8"/>
    </row>
    <row r="6" spans="1:23" ht="15.75" thickBot="1" x14ac:dyDescent="0.3">
      <c r="A6" s="827"/>
      <c r="B6" s="828"/>
      <c r="C6" s="828"/>
      <c r="D6" s="829"/>
      <c r="E6" s="872" t="s">
        <v>126</v>
      </c>
      <c r="F6" s="873"/>
      <c r="G6" s="874"/>
      <c r="H6" s="839" t="s">
        <v>124</v>
      </c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1"/>
    </row>
    <row r="7" spans="1:23" ht="15.75" thickBot="1" x14ac:dyDescent="0.3">
      <c r="A7" s="827"/>
      <c r="B7" s="828"/>
      <c r="C7" s="828"/>
      <c r="D7" s="829"/>
      <c r="E7" s="875"/>
      <c r="F7" s="876"/>
      <c r="G7" s="877"/>
      <c r="H7" s="816" t="s">
        <v>127</v>
      </c>
      <c r="I7" s="817"/>
      <c r="J7" s="818"/>
      <c r="K7" s="886" t="s">
        <v>128</v>
      </c>
      <c r="L7" s="887"/>
      <c r="M7" s="888"/>
      <c r="N7" s="816" t="s">
        <v>129</v>
      </c>
      <c r="O7" s="817"/>
      <c r="P7" s="818"/>
      <c r="Q7" s="816" t="s">
        <v>130</v>
      </c>
      <c r="R7" s="817"/>
      <c r="S7" s="818"/>
      <c r="T7" s="816" t="s">
        <v>131</v>
      </c>
      <c r="U7" s="817"/>
      <c r="V7" s="818"/>
    </row>
    <row r="8" spans="1:23" ht="15.75" thickBot="1" x14ac:dyDescent="0.3">
      <c r="A8" s="830"/>
      <c r="B8" s="831"/>
      <c r="C8" s="831"/>
      <c r="D8" s="832"/>
      <c r="E8" s="379">
        <v>2023</v>
      </c>
      <c r="F8" s="380">
        <v>2022</v>
      </c>
      <c r="G8" s="381">
        <v>2021</v>
      </c>
      <c r="H8" s="379">
        <v>2023</v>
      </c>
      <c r="I8" s="380">
        <v>2022</v>
      </c>
      <c r="J8" s="381">
        <v>2021</v>
      </c>
      <c r="K8" s="379">
        <v>2023</v>
      </c>
      <c r="L8" s="375">
        <v>2022</v>
      </c>
      <c r="M8" s="378">
        <v>2021</v>
      </c>
      <c r="N8" s="379">
        <v>2023</v>
      </c>
      <c r="O8" s="380">
        <v>2022</v>
      </c>
      <c r="P8" s="381">
        <v>2021</v>
      </c>
      <c r="Q8" s="379">
        <v>2023</v>
      </c>
      <c r="R8" s="380">
        <v>2022</v>
      </c>
      <c r="S8" s="382">
        <v>2021</v>
      </c>
      <c r="T8" s="379">
        <v>2023</v>
      </c>
      <c r="U8" s="380">
        <v>2022</v>
      </c>
      <c r="V8" s="382">
        <v>2021</v>
      </c>
    </row>
    <row r="9" spans="1:23" ht="15" customHeight="1" x14ac:dyDescent="0.25">
      <c r="A9" s="503"/>
      <c r="B9" s="856" t="s">
        <v>327</v>
      </c>
      <c r="C9" s="856"/>
      <c r="D9" s="857"/>
      <c r="E9" s="425">
        <v>523.5</v>
      </c>
      <c r="F9" s="426">
        <v>490.2</v>
      </c>
      <c r="G9" s="403">
        <v>455.6</v>
      </c>
      <c r="H9" s="425">
        <v>741</v>
      </c>
      <c r="I9" s="426">
        <v>643.70000000000005</v>
      </c>
      <c r="J9" s="401">
        <v>529.4</v>
      </c>
      <c r="K9" s="425">
        <v>569.9</v>
      </c>
      <c r="L9" s="426">
        <v>532.6</v>
      </c>
      <c r="M9" s="403">
        <v>499.9</v>
      </c>
      <c r="N9" s="425">
        <v>572.5</v>
      </c>
      <c r="O9" s="426">
        <v>543</v>
      </c>
      <c r="P9" s="401">
        <v>522.1</v>
      </c>
      <c r="Q9" s="425">
        <v>567.4</v>
      </c>
      <c r="R9" s="426">
        <v>516.29999999999995</v>
      </c>
      <c r="S9" s="403">
        <v>451.2</v>
      </c>
      <c r="T9" s="425">
        <v>406.5</v>
      </c>
      <c r="U9" s="426">
        <v>371.3</v>
      </c>
      <c r="V9" s="401">
        <v>338.3</v>
      </c>
    </row>
    <row r="10" spans="1:23" x14ac:dyDescent="0.25">
      <c r="A10" s="504"/>
      <c r="B10" s="505"/>
      <c r="C10" s="850" t="s">
        <v>328</v>
      </c>
      <c r="D10" s="851"/>
      <c r="E10" s="431">
        <v>161.19999999999999</v>
      </c>
      <c r="F10" s="432">
        <v>142</v>
      </c>
      <c r="G10" s="408">
        <v>125.5</v>
      </c>
      <c r="H10" s="431">
        <v>309.3</v>
      </c>
      <c r="I10" s="432">
        <v>249.2</v>
      </c>
      <c r="J10" s="407">
        <v>185.7</v>
      </c>
      <c r="K10" s="431">
        <v>209.7</v>
      </c>
      <c r="L10" s="432">
        <v>185.6</v>
      </c>
      <c r="M10" s="408">
        <v>164.8</v>
      </c>
      <c r="N10" s="431">
        <v>182.6</v>
      </c>
      <c r="O10" s="432">
        <v>158.19999999999999</v>
      </c>
      <c r="P10" s="407">
        <v>135.30000000000001</v>
      </c>
      <c r="Q10" s="431">
        <v>155.9</v>
      </c>
      <c r="R10" s="432">
        <v>134.6</v>
      </c>
      <c r="S10" s="408">
        <v>114.5</v>
      </c>
      <c r="T10" s="431">
        <v>108.6</v>
      </c>
      <c r="U10" s="432">
        <v>94.1</v>
      </c>
      <c r="V10" s="407">
        <v>81.099999999999994</v>
      </c>
    </row>
    <row r="11" spans="1:23" ht="24" x14ac:dyDescent="0.25">
      <c r="A11" s="467"/>
      <c r="B11" s="468"/>
      <c r="C11" s="468"/>
      <c r="D11" s="416" t="s">
        <v>329</v>
      </c>
      <c r="E11" s="159">
        <v>26.5</v>
      </c>
      <c r="F11" s="160">
        <v>22.6</v>
      </c>
      <c r="G11" s="506">
        <v>18.3</v>
      </c>
      <c r="H11" s="159">
        <v>59.6</v>
      </c>
      <c r="I11" s="160">
        <v>45.2</v>
      </c>
      <c r="J11" s="507">
        <v>29.6</v>
      </c>
      <c r="K11" s="159">
        <v>35.1</v>
      </c>
      <c r="L11" s="160">
        <v>32</v>
      </c>
      <c r="M11" s="506">
        <v>29.4</v>
      </c>
      <c r="N11" s="159">
        <v>34.9</v>
      </c>
      <c r="O11" s="160">
        <v>28.4</v>
      </c>
      <c r="P11" s="507">
        <v>21</v>
      </c>
      <c r="Q11" s="159">
        <v>28.1</v>
      </c>
      <c r="R11" s="160">
        <v>22.5</v>
      </c>
      <c r="S11" s="506">
        <v>16.2</v>
      </c>
      <c r="T11" s="159">
        <v>11.2</v>
      </c>
      <c r="U11" s="160">
        <v>8.6999999999999993</v>
      </c>
      <c r="V11" s="507">
        <v>5.9</v>
      </c>
    </row>
    <row r="12" spans="1:23" ht="24" x14ac:dyDescent="0.25">
      <c r="A12" s="467"/>
      <c r="B12" s="468"/>
      <c r="C12" s="468"/>
      <c r="D12" s="416" t="s">
        <v>330</v>
      </c>
      <c r="E12" s="159">
        <v>1.2</v>
      </c>
      <c r="F12" s="160">
        <v>1</v>
      </c>
      <c r="G12" s="506">
        <v>0.7</v>
      </c>
      <c r="H12" s="159">
        <v>1.8</v>
      </c>
      <c r="I12" s="160">
        <v>1</v>
      </c>
      <c r="J12" s="507">
        <v>0.4</v>
      </c>
      <c r="K12" s="159">
        <v>1.5</v>
      </c>
      <c r="L12" s="160">
        <v>1.3</v>
      </c>
      <c r="M12" s="506">
        <v>1</v>
      </c>
      <c r="N12" s="159">
        <v>1</v>
      </c>
      <c r="O12" s="160">
        <v>1</v>
      </c>
      <c r="P12" s="507">
        <v>1</v>
      </c>
      <c r="Q12" s="159">
        <v>0.6</v>
      </c>
      <c r="R12" s="160">
        <v>0.6</v>
      </c>
      <c r="S12" s="506">
        <v>0.6</v>
      </c>
      <c r="T12" s="159">
        <v>1.8</v>
      </c>
      <c r="U12" s="160">
        <v>1.1000000000000001</v>
      </c>
      <c r="V12" s="507">
        <v>0.5</v>
      </c>
    </row>
    <row r="13" spans="1:23" ht="24" x14ac:dyDescent="0.25">
      <c r="A13" s="467"/>
      <c r="B13" s="468"/>
      <c r="C13" s="468"/>
      <c r="D13" s="416" t="s">
        <v>331</v>
      </c>
      <c r="E13" s="159">
        <v>133.5</v>
      </c>
      <c r="F13" s="160">
        <v>118.5</v>
      </c>
      <c r="G13" s="506">
        <v>106.5</v>
      </c>
      <c r="H13" s="159">
        <v>248</v>
      </c>
      <c r="I13" s="160">
        <v>203</v>
      </c>
      <c r="J13" s="507">
        <v>155.69999999999999</v>
      </c>
      <c r="K13" s="159">
        <v>173.1</v>
      </c>
      <c r="L13" s="160">
        <v>152.30000000000001</v>
      </c>
      <c r="M13" s="506">
        <v>134.4</v>
      </c>
      <c r="N13" s="159">
        <v>146.6</v>
      </c>
      <c r="O13" s="160">
        <v>128.80000000000001</v>
      </c>
      <c r="P13" s="507">
        <v>113.3</v>
      </c>
      <c r="Q13" s="159">
        <v>127.2</v>
      </c>
      <c r="R13" s="160">
        <v>111.5</v>
      </c>
      <c r="S13" s="506">
        <v>97.7</v>
      </c>
      <c r="T13" s="159">
        <v>95.6</v>
      </c>
      <c r="U13" s="160">
        <v>84.3</v>
      </c>
      <c r="V13" s="507">
        <v>74.7</v>
      </c>
    </row>
    <row r="14" spans="1:23" x14ac:dyDescent="0.25">
      <c r="A14" s="504"/>
      <c r="B14" s="505"/>
      <c r="C14" s="850" t="s">
        <v>332</v>
      </c>
      <c r="D14" s="851"/>
      <c r="E14" s="431">
        <v>24.9</v>
      </c>
      <c r="F14" s="432">
        <v>22.1</v>
      </c>
      <c r="G14" s="408">
        <v>18.8</v>
      </c>
      <c r="H14" s="431">
        <v>42.1</v>
      </c>
      <c r="I14" s="432">
        <v>34.9</v>
      </c>
      <c r="J14" s="407">
        <v>26.4</v>
      </c>
      <c r="K14" s="431">
        <v>40.6</v>
      </c>
      <c r="L14" s="432">
        <v>32.9</v>
      </c>
      <c r="M14" s="408">
        <v>23.4</v>
      </c>
      <c r="N14" s="431">
        <v>24.5</v>
      </c>
      <c r="O14" s="432">
        <v>25.3</v>
      </c>
      <c r="P14" s="407">
        <v>28.8</v>
      </c>
      <c r="Q14" s="431">
        <v>19</v>
      </c>
      <c r="R14" s="432">
        <v>16.600000000000001</v>
      </c>
      <c r="S14" s="408">
        <v>13.2</v>
      </c>
      <c r="T14" s="431">
        <v>22.5</v>
      </c>
      <c r="U14" s="432">
        <v>16.899999999999999</v>
      </c>
      <c r="V14" s="407">
        <v>10.7</v>
      </c>
    </row>
    <row r="15" spans="1:23" x14ac:dyDescent="0.25">
      <c r="A15" s="467"/>
      <c r="B15" s="468"/>
      <c r="C15" s="468"/>
      <c r="D15" s="416" t="s">
        <v>333</v>
      </c>
      <c r="E15" s="159">
        <v>6.1</v>
      </c>
      <c r="F15" s="160">
        <v>5.4</v>
      </c>
      <c r="G15" s="506">
        <v>4.5999999999999996</v>
      </c>
      <c r="H15" s="159">
        <v>6.9</v>
      </c>
      <c r="I15" s="160">
        <v>6.7</v>
      </c>
      <c r="J15" s="507">
        <v>6.9</v>
      </c>
      <c r="K15" s="159">
        <v>12.5</v>
      </c>
      <c r="L15" s="160">
        <v>9.6999999999999993</v>
      </c>
      <c r="M15" s="506">
        <v>6.5</v>
      </c>
      <c r="N15" s="159">
        <v>5.5</v>
      </c>
      <c r="O15" s="160">
        <v>5.4</v>
      </c>
      <c r="P15" s="507">
        <v>5.7</v>
      </c>
      <c r="Q15" s="159">
        <v>5.0999999999999996</v>
      </c>
      <c r="R15" s="160">
        <v>4.5</v>
      </c>
      <c r="S15" s="506">
        <v>3.8</v>
      </c>
      <c r="T15" s="159">
        <v>3.9</v>
      </c>
      <c r="U15" s="160">
        <v>3.2</v>
      </c>
      <c r="V15" s="507">
        <v>2.4</v>
      </c>
    </row>
    <row r="16" spans="1:23" x14ac:dyDescent="0.25">
      <c r="A16" s="467"/>
      <c r="B16" s="468"/>
      <c r="C16" s="468"/>
      <c r="D16" s="415" t="s">
        <v>334</v>
      </c>
      <c r="E16" s="159">
        <v>18.8</v>
      </c>
      <c r="F16" s="160">
        <v>16.8</v>
      </c>
      <c r="G16" s="506">
        <v>14.2</v>
      </c>
      <c r="H16" s="159">
        <v>35.299999999999997</v>
      </c>
      <c r="I16" s="160">
        <v>28.2</v>
      </c>
      <c r="J16" s="507">
        <v>19.5</v>
      </c>
      <c r="K16" s="159">
        <v>28.2</v>
      </c>
      <c r="L16" s="160">
        <v>23.2</v>
      </c>
      <c r="M16" s="506">
        <v>16.899999999999999</v>
      </c>
      <c r="N16" s="159">
        <v>19.100000000000001</v>
      </c>
      <c r="O16" s="160">
        <v>19.899999999999999</v>
      </c>
      <c r="P16" s="507">
        <v>23.1</v>
      </c>
      <c r="Q16" s="159">
        <v>13.9</v>
      </c>
      <c r="R16" s="160">
        <v>12</v>
      </c>
      <c r="S16" s="506">
        <v>9.5</v>
      </c>
      <c r="T16" s="159">
        <v>18.7</v>
      </c>
      <c r="U16" s="160">
        <v>13.7</v>
      </c>
      <c r="V16" s="507">
        <v>8.1999999999999993</v>
      </c>
    </row>
    <row r="17" spans="1:22" s="214" customFormat="1" x14ac:dyDescent="0.25">
      <c r="A17" s="504"/>
      <c r="B17" s="505"/>
      <c r="C17" s="848" t="s">
        <v>335</v>
      </c>
      <c r="D17" s="849"/>
      <c r="E17" s="431">
        <v>0.7</v>
      </c>
      <c r="F17" s="432">
        <v>0.9</v>
      </c>
      <c r="G17" s="408">
        <v>1.9</v>
      </c>
      <c r="H17" s="431">
        <v>6.2</v>
      </c>
      <c r="I17" s="432">
        <v>5.7</v>
      </c>
      <c r="J17" s="407">
        <v>5.3</v>
      </c>
      <c r="K17" s="431">
        <v>1.5</v>
      </c>
      <c r="L17" s="432">
        <v>1.4</v>
      </c>
      <c r="M17" s="408">
        <v>1.4</v>
      </c>
      <c r="N17" s="431">
        <v>0.9</v>
      </c>
      <c r="O17" s="432">
        <v>1.3</v>
      </c>
      <c r="P17" s="407">
        <v>5.7</v>
      </c>
      <c r="Q17" s="431">
        <v>0.6</v>
      </c>
      <c r="R17" s="432">
        <v>0.5</v>
      </c>
      <c r="S17" s="408">
        <v>0.4</v>
      </c>
      <c r="T17" s="431">
        <v>0</v>
      </c>
      <c r="U17" s="432">
        <v>0</v>
      </c>
      <c r="V17" s="407">
        <v>0</v>
      </c>
    </row>
    <row r="18" spans="1:22" s="214" customFormat="1" x14ac:dyDescent="0.25">
      <c r="A18" s="504"/>
      <c r="B18" s="505"/>
      <c r="C18" s="848" t="s">
        <v>336</v>
      </c>
      <c r="D18" s="849"/>
      <c r="E18" s="508">
        <v>324.39999999999998</v>
      </c>
      <c r="F18" s="509">
        <v>314.10000000000002</v>
      </c>
      <c r="G18" s="510">
        <v>299.89999999999998</v>
      </c>
      <c r="H18" s="508">
        <v>327.2</v>
      </c>
      <c r="I18" s="432">
        <v>305.5</v>
      </c>
      <c r="J18" s="407">
        <v>274.3</v>
      </c>
      <c r="K18" s="508">
        <v>305.2</v>
      </c>
      <c r="L18" s="432">
        <v>299.10000000000002</v>
      </c>
      <c r="M18" s="408">
        <v>295.10000000000002</v>
      </c>
      <c r="N18" s="508">
        <v>353.7</v>
      </c>
      <c r="O18" s="432">
        <v>347.4</v>
      </c>
      <c r="P18" s="407">
        <v>341.2</v>
      </c>
      <c r="Q18" s="508">
        <v>384.4</v>
      </c>
      <c r="R18" s="432">
        <v>359.4</v>
      </c>
      <c r="S18" s="408">
        <v>320.10000000000002</v>
      </c>
      <c r="T18" s="508">
        <v>254.9</v>
      </c>
      <c r="U18" s="432">
        <v>249.3</v>
      </c>
      <c r="V18" s="407">
        <v>242</v>
      </c>
    </row>
    <row r="19" spans="1:22" x14ac:dyDescent="0.25">
      <c r="A19" s="467"/>
      <c r="B19" s="468"/>
      <c r="C19" s="468"/>
      <c r="D19" s="512" t="s">
        <v>337</v>
      </c>
      <c r="E19" s="300">
        <v>6.8</v>
      </c>
      <c r="F19" s="239">
        <v>7.4</v>
      </c>
      <c r="G19" s="513">
        <v>8.9</v>
      </c>
      <c r="H19" s="300">
        <v>12.4</v>
      </c>
      <c r="I19" s="239">
        <v>13.9</v>
      </c>
      <c r="J19" s="514">
        <v>18.2</v>
      </c>
      <c r="K19" s="300">
        <v>8.3000000000000007</v>
      </c>
      <c r="L19" s="239">
        <v>9.1999999999999993</v>
      </c>
      <c r="M19" s="513">
        <v>11.8</v>
      </c>
      <c r="N19" s="300">
        <v>10</v>
      </c>
      <c r="O19" s="239">
        <v>10.199999999999999</v>
      </c>
      <c r="P19" s="514">
        <v>10.9</v>
      </c>
      <c r="Q19" s="300">
        <v>5.8</v>
      </c>
      <c r="R19" s="239">
        <v>6.1</v>
      </c>
      <c r="S19" s="513">
        <v>7</v>
      </c>
      <c r="T19" s="300">
        <v>4.2</v>
      </c>
      <c r="U19" s="239">
        <v>4.4000000000000004</v>
      </c>
      <c r="V19" s="514">
        <v>5</v>
      </c>
    </row>
    <row r="20" spans="1:22" x14ac:dyDescent="0.25">
      <c r="A20" s="467"/>
      <c r="B20" s="468"/>
      <c r="C20" s="468"/>
      <c r="D20" s="512" t="s">
        <v>338</v>
      </c>
      <c r="E20" s="300">
        <v>271.2</v>
      </c>
      <c r="F20" s="239">
        <v>263.60000000000002</v>
      </c>
      <c r="G20" s="513">
        <v>249</v>
      </c>
      <c r="H20" s="300">
        <v>261.10000000000002</v>
      </c>
      <c r="I20" s="239">
        <v>243.2</v>
      </c>
      <c r="J20" s="514">
        <v>211.8</v>
      </c>
      <c r="K20" s="300">
        <v>235.6</v>
      </c>
      <c r="L20" s="239">
        <v>233.7</v>
      </c>
      <c r="M20" s="513">
        <v>229.7</v>
      </c>
      <c r="N20" s="300">
        <v>291.5</v>
      </c>
      <c r="O20" s="239">
        <v>288.3</v>
      </c>
      <c r="P20" s="514">
        <v>281.89999999999998</v>
      </c>
      <c r="Q20" s="300">
        <v>327.7</v>
      </c>
      <c r="R20" s="239">
        <v>308.2</v>
      </c>
      <c r="S20" s="513">
        <v>273.39999999999998</v>
      </c>
      <c r="T20" s="300">
        <v>222.1</v>
      </c>
      <c r="U20" s="239">
        <v>217.8</v>
      </c>
      <c r="V20" s="514">
        <v>209.3</v>
      </c>
    </row>
    <row r="21" spans="1:22" x14ac:dyDescent="0.25">
      <c r="A21" s="467"/>
      <c r="B21" s="468"/>
      <c r="C21" s="468"/>
      <c r="D21" s="515" t="s">
        <v>339</v>
      </c>
      <c r="E21" s="300">
        <v>44.5</v>
      </c>
      <c r="F21" s="239">
        <v>41.3</v>
      </c>
      <c r="G21" s="513">
        <v>40.200000000000003</v>
      </c>
      <c r="H21" s="300">
        <v>49.1</v>
      </c>
      <c r="I21" s="239">
        <v>44.8</v>
      </c>
      <c r="J21" s="514">
        <v>41.9</v>
      </c>
      <c r="K21" s="300">
        <v>58.8</v>
      </c>
      <c r="L21" s="239">
        <v>53.9</v>
      </c>
      <c r="M21" s="513">
        <v>51</v>
      </c>
      <c r="N21" s="300">
        <v>51.2</v>
      </c>
      <c r="O21" s="239">
        <v>47.5</v>
      </c>
      <c r="P21" s="514">
        <v>46.1</v>
      </c>
      <c r="Q21" s="300">
        <v>48.3</v>
      </c>
      <c r="R21" s="239">
        <v>43</v>
      </c>
      <c r="S21" s="513">
        <v>38.299999999999997</v>
      </c>
      <c r="T21" s="300">
        <v>26.5</v>
      </c>
      <c r="U21" s="239">
        <v>25.6</v>
      </c>
      <c r="V21" s="514">
        <v>27</v>
      </c>
    </row>
    <row r="22" spans="1:22" x14ac:dyDescent="0.25">
      <c r="A22" s="467"/>
      <c r="B22" s="468"/>
      <c r="C22" s="468"/>
      <c r="D22" s="512" t="s">
        <v>340</v>
      </c>
      <c r="E22" s="300">
        <v>1.9</v>
      </c>
      <c r="F22" s="239">
        <v>1.8</v>
      </c>
      <c r="G22" s="513">
        <v>1.7</v>
      </c>
      <c r="H22" s="300">
        <v>4.5</v>
      </c>
      <c r="I22" s="239">
        <v>3.5</v>
      </c>
      <c r="J22" s="514">
        <v>2.4</v>
      </c>
      <c r="K22" s="300">
        <v>2.5</v>
      </c>
      <c r="L22" s="239">
        <v>2.4</v>
      </c>
      <c r="M22" s="513">
        <v>2.6</v>
      </c>
      <c r="N22" s="300">
        <v>1.1000000000000001</v>
      </c>
      <c r="O22" s="239">
        <v>1.3</v>
      </c>
      <c r="P22" s="514">
        <v>2.2000000000000002</v>
      </c>
      <c r="Q22" s="300">
        <v>2.7</v>
      </c>
      <c r="R22" s="239">
        <v>2</v>
      </c>
      <c r="S22" s="513">
        <v>1.3</v>
      </c>
      <c r="T22" s="300">
        <v>2</v>
      </c>
      <c r="U22" s="239">
        <v>1.4</v>
      </c>
      <c r="V22" s="514">
        <v>0.8</v>
      </c>
    </row>
    <row r="23" spans="1:22" s="214" customFormat="1" x14ac:dyDescent="0.25">
      <c r="A23" s="465"/>
      <c r="B23" s="466"/>
      <c r="C23" s="848" t="s">
        <v>341</v>
      </c>
      <c r="D23" s="849"/>
      <c r="E23" s="508">
        <v>1.6</v>
      </c>
      <c r="F23" s="509">
        <v>1.5</v>
      </c>
      <c r="G23" s="510">
        <v>1.4</v>
      </c>
      <c r="H23" s="508">
        <v>4.8</v>
      </c>
      <c r="I23" s="509">
        <v>4</v>
      </c>
      <c r="J23" s="511">
        <v>2.9</v>
      </c>
      <c r="K23" s="508">
        <v>1.6</v>
      </c>
      <c r="L23" s="509">
        <v>1.6</v>
      </c>
      <c r="M23" s="510">
        <v>1.7</v>
      </c>
      <c r="N23" s="508">
        <v>2</v>
      </c>
      <c r="O23" s="509">
        <v>1.9</v>
      </c>
      <c r="P23" s="511">
        <v>1.7</v>
      </c>
      <c r="Q23" s="508">
        <v>1.8</v>
      </c>
      <c r="R23" s="509">
        <v>1.6</v>
      </c>
      <c r="S23" s="510">
        <v>1.3</v>
      </c>
      <c r="T23" s="508">
        <v>0.5</v>
      </c>
      <c r="U23" s="509">
        <v>0.6</v>
      </c>
      <c r="V23" s="511">
        <v>0.8</v>
      </c>
    </row>
    <row r="24" spans="1:22" s="214" customFormat="1" ht="15.75" thickBot="1" x14ac:dyDescent="0.3">
      <c r="A24" s="516"/>
      <c r="B24" s="517"/>
      <c r="C24" s="870" t="s">
        <v>342</v>
      </c>
      <c r="D24" s="871"/>
      <c r="E24" s="518">
        <v>10.7</v>
      </c>
      <c r="F24" s="519">
        <v>9.6</v>
      </c>
      <c r="G24" s="520">
        <v>8</v>
      </c>
      <c r="H24" s="518">
        <v>51.3</v>
      </c>
      <c r="I24" s="519">
        <v>44.5</v>
      </c>
      <c r="J24" s="521">
        <v>34.799999999999997</v>
      </c>
      <c r="K24" s="518">
        <v>11.4</v>
      </c>
      <c r="L24" s="519">
        <v>11.9</v>
      </c>
      <c r="M24" s="520">
        <v>13.5</v>
      </c>
      <c r="N24" s="518">
        <v>8.6999999999999993</v>
      </c>
      <c r="O24" s="519">
        <v>8.9</v>
      </c>
      <c r="P24" s="521">
        <v>9.5</v>
      </c>
      <c r="Q24" s="518">
        <v>5.7</v>
      </c>
      <c r="R24" s="519">
        <v>3.6</v>
      </c>
      <c r="S24" s="520">
        <v>1.7</v>
      </c>
      <c r="T24" s="518">
        <v>20</v>
      </c>
      <c r="U24" s="519">
        <v>10.4</v>
      </c>
      <c r="V24" s="521">
        <v>3.7</v>
      </c>
    </row>
    <row r="25" spans="1:22" x14ac:dyDescent="0.25">
      <c r="A25" s="169"/>
      <c r="B25" s="169"/>
      <c r="C25" s="169"/>
    </row>
    <row r="26" spans="1:22" x14ac:dyDescent="0.25">
      <c r="A26" s="169"/>
      <c r="B26" s="169"/>
      <c r="C26" s="169"/>
    </row>
  </sheetData>
  <mergeCells count="16">
    <mergeCell ref="A4:D8"/>
    <mergeCell ref="E4:V5"/>
    <mergeCell ref="E6:G7"/>
    <mergeCell ref="H6:V6"/>
    <mergeCell ref="H7:J7"/>
    <mergeCell ref="K7:M7"/>
    <mergeCell ref="N7:P7"/>
    <mergeCell ref="Q7:S7"/>
    <mergeCell ref="T7:V7"/>
    <mergeCell ref="C24:D24"/>
    <mergeCell ref="B9:D9"/>
    <mergeCell ref="C10:D10"/>
    <mergeCell ref="C14:D14"/>
    <mergeCell ref="C17:D17"/>
    <mergeCell ref="C18:D18"/>
    <mergeCell ref="C23:D23"/>
  </mergeCells>
  <hyperlinks>
    <hyperlink ref="W1" location="Obsah!A1" display="OBSAH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54</vt:i4>
      </vt:variant>
    </vt:vector>
  </HeadingPairs>
  <TitlesOfParts>
    <vt:vector size="54" baseType="lpstr">
      <vt:lpstr>Obsah</vt:lpstr>
      <vt:lpstr>T_1.1</vt:lpstr>
      <vt:lpstr>G_1.1</vt:lpstr>
      <vt:lpstr>M_2.1</vt:lpstr>
      <vt:lpstr>T_2.1</vt:lpstr>
      <vt:lpstr>T_2.2</vt:lpstr>
      <vt:lpstr>G_2.1</vt:lpstr>
      <vt:lpstr>G_3.1</vt:lpstr>
      <vt:lpstr>T_3.1</vt:lpstr>
      <vt:lpstr>T_3.2</vt:lpstr>
      <vt:lpstr>T_4.1</vt:lpstr>
      <vt:lpstr>G_4.1</vt:lpstr>
      <vt:lpstr>T_4.2</vt:lpstr>
      <vt:lpstr>T_4.3</vt:lpstr>
      <vt:lpstr>T_5.1</vt:lpstr>
      <vt:lpstr>G_5.1</vt:lpstr>
      <vt:lpstr>T_5.2</vt:lpstr>
      <vt:lpstr>T_5.3</vt:lpstr>
      <vt:lpstr>T_6.1</vt:lpstr>
      <vt:lpstr>T_6.2</vt:lpstr>
      <vt:lpstr>G_6.1</vt:lpstr>
      <vt:lpstr>T1</vt:lpstr>
      <vt:lpstr>T2_1</vt:lpstr>
      <vt:lpstr>T2_2</vt:lpstr>
      <vt:lpstr>T2_3</vt:lpstr>
      <vt:lpstr>T2_4</vt:lpstr>
      <vt:lpstr>T2_5</vt:lpstr>
      <vt:lpstr>T2_6</vt:lpstr>
      <vt:lpstr>T2_7</vt:lpstr>
      <vt:lpstr>T2_8</vt:lpstr>
      <vt:lpstr>T3_1</vt:lpstr>
      <vt:lpstr>T3_2</vt:lpstr>
      <vt:lpstr>T3_3</vt:lpstr>
      <vt:lpstr>T3_4</vt:lpstr>
      <vt:lpstr>T3_5</vt:lpstr>
      <vt:lpstr>T3_6</vt:lpstr>
      <vt:lpstr>T3_7</vt:lpstr>
      <vt:lpstr>T3_8</vt:lpstr>
      <vt:lpstr>T4_1</vt:lpstr>
      <vt:lpstr>T4_2</vt:lpstr>
      <vt:lpstr>T4_3</vt:lpstr>
      <vt:lpstr>T4_4</vt:lpstr>
      <vt:lpstr>T4_5</vt:lpstr>
      <vt:lpstr>T4_6</vt:lpstr>
      <vt:lpstr>T4_7</vt:lpstr>
      <vt:lpstr>T4_8</vt:lpstr>
      <vt:lpstr>T5_1</vt:lpstr>
      <vt:lpstr>T5_2</vt:lpstr>
      <vt:lpstr>T5_3</vt:lpstr>
      <vt:lpstr>T5_4</vt:lpstr>
      <vt:lpstr>T5_5</vt:lpstr>
      <vt:lpstr>T5_6</vt:lpstr>
      <vt:lpstr>T5_7</vt:lpstr>
      <vt:lpstr>T5_8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Kubala Matej</dc:creator>
  <cp:lastModifiedBy>Rákošová Monika</cp:lastModifiedBy>
  <cp:lastPrinted>2024-07-30T14:08:29Z</cp:lastPrinted>
  <dcterms:created xsi:type="dcterms:W3CDTF">2021-07-13T12:25:33Z</dcterms:created>
  <dcterms:modified xsi:type="dcterms:W3CDTF">2024-07-30T14:44:02Z</dcterms:modified>
</cp:coreProperties>
</file>